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9"/>
  </bookViews>
  <sheets>
    <sheet name="王双群1" sheetId="10" r:id="rId1"/>
    <sheet name="王双群2" sheetId="11" r:id="rId2"/>
    <sheet name="高山代" sheetId="16" r:id="rId3"/>
    <sheet name="马恩波" sheetId="20" r:id="rId4"/>
    <sheet name="马启轩" sheetId="21" r:id="rId5"/>
    <sheet name="马颢轩" sheetId="22" r:id="rId6"/>
    <sheet name="金秀荣" sheetId="30" r:id="rId7"/>
    <sheet name="王朝" sheetId="32" r:id="rId8"/>
    <sheet name="李振平" sheetId="33" r:id="rId9"/>
    <sheet name="吴健" sheetId="34"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da" localSheetId="2">OFFSET([1]价格引用表!$D$3,,,SUMPRODUCT(N(LEN([1]价格引用表!$D$3:$D$30)&gt;0)),)</definedName>
    <definedName name="da" localSheetId="6">OFFSET([2]价格引用表!$D$3,,,SUMPRODUCT(N(LEN([2]价格引用表!$D$3:$D$30)&gt;0)),)</definedName>
    <definedName name="da" localSheetId="3">OFFSET([3]价格引用表!$D$3,,,SUMPRODUCT(N(LEN([3]价格引用表!$D$3:$D$30)&gt;0)),)</definedName>
    <definedName name="da" localSheetId="5">OFFSET([4]价格引用表!$D$3,,,SUMPRODUCT(N(LEN([4]价格引用表!$D$3:$D$30)&gt;0)),)</definedName>
    <definedName name="da" localSheetId="4">OFFSET([5]价格引用表!$D$3,,,SUMPRODUCT(N(LEN([5]价格引用表!$D$3:$D$30)&gt;0)),)</definedName>
    <definedName name="da" localSheetId="0">OFFSET([7]价格引用表!$D$3,,,SUMPRODUCT(N(LEN([7]价格引用表!$D$3:$D$30)&gt;0)),)</definedName>
    <definedName name="da" localSheetId="1">OFFSET([6]价格引用表!$D$3,,,SUMPRODUCT(N(LEN([6]价格引用表!$D$3:$D$30)&gt;0)),)</definedName>
    <definedName name="da">OFFSET([8]价格引用表!$D$3,,,SUMPRODUCT(N(LEN([8]价格引用表!$D$3:$D$30)&gt;0)),)</definedName>
    <definedName name="_xlnm.Print_Area" localSheetId="2">高山代!$A$1:$H$43</definedName>
    <definedName name="_xlnm.Print_Area" localSheetId="6">金秀荣!$A$1:$H$42</definedName>
    <definedName name="_xlnm.Print_Area" localSheetId="3">马恩波!$A$1:$H$43</definedName>
    <definedName name="_xlnm.Print_Area" localSheetId="5">马颢轩!$A$1:$H$43</definedName>
    <definedName name="_xlnm.Print_Area" localSheetId="4">马启轩!$A$1:$H$43</definedName>
    <definedName name="_xlnm.Print_Area" localSheetId="0">王双群1!$A$1:$H$43</definedName>
    <definedName name="_xlnm.Print_Area" localSheetId="1">王双群2!$A$1:$H$43</definedName>
    <definedName name="艾草" localSheetId="2">[1]价格引用表!$K$419</definedName>
    <definedName name="艾草" localSheetId="6">[2]价格引用表!$K$419</definedName>
    <definedName name="艾草" localSheetId="3">[3]价格引用表!$K$419</definedName>
    <definedName name="艾草" localSheetId="5">[4]价格引用表!$K$419</definedName>
    <definedName name="艾草" localSheetId="4">[5]价格引用表!$K$419</definedName>
    <definedName name="艾草" localSheetId="0">[7]价格引用表!$K$419</definedName>
    <definedName name="艾草" localSheetId="1">[6]价格引用表!$K$419</definedName>
    <definedName name="艾草">[8]价格引用表!$K$419</definedName>
    <definedName name="白杆云杉" localSheetId="2">[1]价格引用表!$K$509:$K$519</definedName>
    <definedName name="白杆云杉" localSheetId="6">[2]价格引用表!$K$509:$K$519</definedName>
    <definedName name="白杆云杉" localSheetId="3">[3]价格引用表!$K$509:$K$519</definedName>
    <definedName name="白杆云杉" localSheetId="5">[4]价格引用表!$K$509:$K$519</definedName>
    <definedName name="白杆云杉" localSheetId="4">[5]价格引用表!$K$509:$K$519</definedName>
    <definedName name="白杆云杉" localSheetId="0">[7]价格引用表!$K$509:$K$519</definedName>
    <definedName name="白杆云杉" localSheetId="1">[6]价格引用表!$K$509:$K$519</definedName>
    <definedName name="白杆云杉">[8]价格引用表!$K$509:$K$519</definedName>
    <definedName name="白皮松" localSheetId="2">[1]价格引用表!$K$531:$K$541</definedName>
    <definedName name="白皮松" localSheetId="6">[2]价格引用表!$K$531:$K$541</definedName>
    <definedName name="白皮松" localSheetId="3">[3]价格引用表!$K$531:$K$541</definedName>
    <definedName name="白皮松" localSheetId="5">[4]价格引用表!$K$531:$K$541</definedName>
    <definedName name="白皮松" localSheetId="4">[5]价格引用表!$K$531:$K$541</definedName>
    <definedName name="白皮松" localSheetId="0">[7]价格引用表!$K$531:$K$541</definedName>
    <definedName name="白皮松" localSheetId="1">[6]价格引用表!$K$531:$K$541</definedName>
    <definedName name="白皮松">[8]价格引用表!$K$531:$K$541</definedName>
    <definedName name="白芍" localSheetId="2">[1]价格引用表!$K$449:$K$453</definedName>
    <definedName name="白芍" localSheetId="6">[2]价格引用表!$K$449:$K$453</definedName>
    <definedName name="白芍" localSheetId="3">[3]价格引用表!$K$449:$K$453</definedName>
    <definedName name="白芍" localSheetId="5">[4]价格引用表!$K$449:$K$453</definedName>
    <definedName name="白芍" localSheetId="4">[5]价格引用表!$K$449:$K$453</definedName>
    <definedName name="白芍" localSheetId="0">[7]价格引用表!$K$449:$K$453</definedName>
    <definedName name="白芍" localSheetId="1">[6]价格引用表!$K$449:$K$453</definedName>
    <definedName name="白芍">[8]价格引用表!$K$449:$K$453</definedName>
    <definedName name="白术" localSheetId="2">[1]价格引用表!$K$446</definedName>
    <definedName name="白术" localSheetId="6">[2]价格引用表!$K$446</definedName>
    <definedName name="白术" localSheetId="3">[3]价格引用表!$K$446</definedName>
    <definedName name="白术" localSheetId="5">[4]价格引用表!$K$446</definedName>
    <definedName name="白术" localSheetId="4">[5]价格引用表!$K$446</definedName>
    <definedName name="白术" localSheetId="0">[7]价格引用表!$K$446</definedName>
    <definedName name="白术" localSheetId="1">[6]价格引用表!$K$446</definedName>
    <definedName name="白术">[8]价格引用表!$K$446</definedName>
    <definedName name="白榆" localSheetId="2">[1]价格引用表!$K$679:$K$699</definedName>
    <definedName name="白榆" localSheetId="6">[2]价格引用表!$K$679:$K$699</definedName>
    <definedName name="白榆" localSheetId="3">[3]价格引用表!$K$679:$K$699</definedName>
    <definedName name="白榆" localSheetId="5">[4]价格引用表!$K$679:$K$699</definedName>
    <definedName name="白榆" localSheetId="4">[5]价格引用表!$K$679:$K$699</definedName>
    <definedName name="白榆" localSheetId="0">[7]价格引用表!$K$679:$K$699</definedName>
    <definedName name="白榆" localSheetId="1">[6]价格引用表!$K$679:$K$699</definedName>
    <definedName name="白榆">[8]价格引用表!$K$679:$K$699</definedName>
    <definedName name="白芷" localSheetId="2">[1]价格引用表!$K$429</definedName>
    <definedName name="白芷" localSheetId="6">[2]价格引用表!$K$429</definedName>
    <definedName name="白芷" localSheetId="3">[3]价格引用表!$K$429</definedName>
    <definedName name="白芷" localSheetId="5">[4]价格引用表!$K$429</definedName>
    <definedName name="白芷" localSheetId="4">[5]价格引用表!$K$429</definedName>
    <definedName name="白芷" localSheetId="0">[7]价格引用表!$K$429</definedName>
    <definedName name="白芷" localSheetId="1">[6]价格引用表!$K$429</definedName>
    <definedName name="白芷">[8]价格引用表!$K$429</definedName>
    <definedName name="板蓝根" localSheetId="2">[1]价格引用表!$K$436</definedName>
    <definedName name="板蓝根" localSheetId="6">[2]价格引用表!$K$436</definedName>
    <definedName name="板蓝根" localSheetId="3">[3]价格引用表!$K$436</definedName>
    <definedName name="板蓝根" localSheetId="5">[4]价格引用表!$K$436</definedName>
    <definedName name="板蓝根" localSheetId="4">[5]价格引用表!$K$436</definedName>
    <definedName name="板蓝根" localSheetId="0">[7]价格引用表!$K$436</definedName>
    <definedName name="板蓝根" localSheetId="1">[6]价格引用表!$K$436</definedName>
    <definedName name="板蓝根">[8]价格引用表!$K$436</definedName>
    <definedName name="半夏" localSheetId="2">[1]价格引用表!$K$448</definedName>
    <definedName name="半夏" localSheetId="6">[2]价格引用表!$K$448</definedName>
    <definedName name="半夏" localSheetId="3">[3]价格引用表!$K$448</definedName>
    <definedName name="半夏" localSheetId="5">[4]价格引用表!$K$448</definedName>
    <definedName name="半夏" localSheetId="4">[5]价格引用表!$K$448</definedName>
    <definedName name="半夏" localSheetId="0">[7]价格引用表!$K$448</definedName>
    <definedName name="半夏" localSheetId="1">[6]价格引用表!$K$448</definedName>
    <definedName name="半夏">[8]价格引用表!$K$448</definedName>
    <definedName name="薄荷" localSheetId="2">[1]价格引用表!$K$422</definedName>
    <definedName name="薄荷" localSheetId="6">[2]价格引用表!$K$422</definedName>
    <definedName name="薄荷" localSheetId="3">[3]价格引用表!$K$422</definedName>
    <definedName name="薄荷" localSheetId="5">[4]价格引用表!$K$422</definedName>
    <definedName name="薄荷" localSheetId="4">[5]价格引用表!$K$422</definedName>
    <definedName name="薄荷" localSheetId="0">[7]价格引用表!$K$422</definedName>
    <definedName name="薄荷" localSheetId="1">[6]价格引用表!$K$422</definedName>
    <definedName name="薄荷">[8]价格引用表!$K$422</definedName>
    <definedName name="碧桃" localSheetId="2">[1]价格引用表!$K$1167:$K$1181</definedName>
    <definedName name="碧桃" localSheetId="6">[2]价格引用表!$K$1167:$K$1181</definedName>
    <definedName name="碧桃" localSheetId="3">[3]价格引用表!$K$1167:$K$1181</definedName>
    <definedName name="碧桃" localSheetId="5">[4]价格引用表!$K$1167:$K$1181</definedName>
    <definedName name="碧桃" localSheetId="4">[5]价格引用表!$K$1167:$K$1181</definedName>
    <definedName name="碧桃" localSheetId="0">[7]价格引用表!$K$1167:$K$1181</definedName>
    <definedName name="碧桃" localSheetId="1">[6]价格引用表!$K$1167:$K$1181</definedName>
    <definedName name="碧桃">[8]价格引用表!$K$1167:$K$1181</definedName>
    <definedName name="材树" localSheetId="2">[1]价格引用表!$K$269:$K$283</definedName>
    <definedName name="材树" localSheetId="6">[2]价格引用表!$K$269:$K$283</definedName>
    <definedName name="材树" localSheetId="3">[3]价格引用表!$K$269:$K$283</definedName>
    <definedName name="材树" localSheetId="5">[4]价格引用表!$K$269:$K$283</definedName>
    <definedName name="材树" localSheetId="4">[5]价格引用表!$K$269:$K$283</definedName>
    <definedName name="材树" localSheetId="0">[7]价格引用表!$K$269:$K$283</definedName>
    <definedName name="材树" localSheetId="1">[6]价格引用表!$K$269:$K$283</definedName>
    <definedName name="材树">[8]价格引用表!$K$269:$K$283</definedName>
    <definedName name="苍术" localSheetId="2">[1]价格引用表!$K$444</definedName>
    <definedName name="苍术" localSheetId="6">[2]价格引用表!$K$444</definedName>
    <definedName name="苍术" localSheetId="3">[3]价格引用表!$K$444</definedName>
    <definedName name="苍术" localSheetId="5">[4]价格引用表!$K$444</definedName>
    <definedName name="苍术" localSheetId="4">[5]价格引用表!$K$444</definedName>
    <definedName name="苍术" localSheetId="0">[7]价格引用表!$K$444</definedName>
    <definedName name="苍术" localSheetId="1">[6]价格引用表!$K$444</definedName>
    <definedName name="苍术">[8]价格引用表!$K$444</definedName>
    <definedName name="厕所" localSheetId="2">[1]价格引用表!$K$208</definedName>
    <definedName name="厕所" localSheetId="6">[2]价格引用表!$K$208</definedName>
    <definedName name="厕所" localSheetId="3">[3]价格引用表!$K$208</definedName>
    <definedName name="厕所" localSheetId="5">[4]价格引用表!$K$208</definedName>
    <definedName name="厕所" localSheetId="4">[5]价格引用表!$K$208</definedName>
    <definedName name="厕所" localSheetId="0">[7]价格引用表!$K$208</definedName>
    <definedName name="厕所" localSheetId="1">[6]价格引用表!$K$208</definedName>
    <definedName name="厕所">[8]价格引用表!$K$208</definedName>
    <definedName name="侧柏" localSheetId="2">[1]价格引用表!$K$487:$K$497</definedName>
    <definedName name="侧柏" localSheetId="6">[2]价格引用表!$K$487:$K$497</definedName>
    <definedName name="侧柏" localSheetId="3">[3]价格引用表!$K$487:$K$497</definedName>
    <definedName name="侧柏" localSheetId="5">[4]价格引用表!$K$487:$K$497</definedName>
    <definedName name="侧柏" localSheetId="4">[5]价格引用表!$K$487:$K$497</definedName>
    <definedName name="侧柏" localSheetId="0">[7]价格引用表!$K$487:$K$497</definedName>
    <definedName name="侧柏" localSheetId="1">[6]价格引用表!$K$487:$K$497</definedName>
    <definedName name="侧柏">[8]价格引用表!$K$487:$K$497</definedName>
    <definedName name="柴胡" localSheetId="2">[1]价格引用表!$K$431</definedName>
    <definedName name="柴胡" localSheetId="6">[2]价格引用表!$K$431</definedName>
    <definedName name="柴胡" localSheetId="3">[3]价格引用表!$K$431</definedName>
    <definedName name="柴胡" localSheetId="5">[4]价格引用表!$K$431</definedName>
    <definedName name="柴胡" localSheetId="4">[5]价格引用表!$K$431</definedName>
    <definedName name="柴胡" localSheetId="0">[7]价格引用表!$K$431</definedName>
    <definedName name="柴胡" localSheetId="1">[6]价格引用表!$K$431</definedName>
    <definedName name="柴胡">[8]价格引用表!$K$431</definedName>
    <definedName name="臭椿" localSheetId="2">[1]价格引用表!$K$700:$K$720</definedName>
    <definedName name="臭椿" localSheetId="6">[2]价格引用表!$K$700:$K$720</definedName>
    <definedName name="臭椿" localSheetId="3">[3]价格引用表!$K$700:$K$720</definedName>
    <definedName name="臭椿" localSheetId="5">[4]价格引用表!$K$700:$K$720</definedName>
    <definedName name="臭椿" localSheetId="4">[5]价格引用表!$K$700:$K$720</definedName>
    <definedName name="臭椿" localSheetId="0">[7]价格引用表!$K$700:$K$720</definedName>
    <definedName name="臭椿" localSheetId="1">[6]价格引用表!$K$700:$K$720</definedName>
    <definedName name="臭椿">[8]价格引用表!$K$700:$K$720</definedName>
    <definedName name="橱柜类" localSheetId="2">[1]价格引用表!$H$96:$H$107</definedName>
    <definedName name="橱柜类" localSheetId="6">[2]价格引用表!$H$96:$H$107</definedName>
    <definedName name="橱柜类" localSheetId="3">[3]价格引用表!$H$96:$H$107</definedName>
    <definedName name="橱柜类" localSheetId="5">[4]价格引用表!$H$96:$H$107</definedName>
    <definedName name="橱柜类" localSheetId="4">[5]价格引用表!$H$96:$H$107</definedName>
    <definedName name="橱柜类" localSheetId="0">[7]价格引用表!$H$96:$H$107</definedName>
    <definedName name="橱柜类" localSheetId="1">[6]价格引用表!$H$96:$H$107</definedName>
    <definedName name="橱柜类">[8]价格引用表!$H$96:$H$107</definedName>
    <definedName name="垂榆" localSheetId="2">[1]价格引用表!$K$772:$K$786</definedName>
    <definedName name="垂榆" localSheetId="6">[2]价格引用表!$K$772:$K$786</definedName>
    <definedName name="垂榆" localSheetId="3">[3]价格引用表!$K$772:$K$786</definedName>
    <definedName name="垂榆" localSheetId="5">[4]价格引用表!$K$772:$K$786</definedName>
    <definedName name="垂榆" localSheetId="4">[5]价格引用表!$K$772:$K$786</definedName>
    <definedName name="垂榆" localSheetId="0">[7]价格引用表!$K$772:$K$786</definedName>
    <definedName name="垂榆" localSheetId="1">[6]价格引用表!$K$772:$K$786</definedName>
    <definedName name="垂榆">[8]价格引用表!$K$772:$K$786</definedName>
    <definedName name="刺槐" localSheetId="2">[1]价格引用表!$K$658:$K$678</definedName>
    <definedName name="刺槐" localSheetId="6">[2]价格引用表!$K$658:$K$678</definedName>
    <definedName name="刺槐" localSheetId="3">[3]价格引用表!$K$658:$K$678</definedName>
    <definedName name="刺槐" localSheetId="5">[4]价格引用表!$K$658:$K$678</definedName>
    <definedName name="刺槐" localSheetId="4">[5]价格引用表!$K$658:$K$678</definedName>
    <definedName name="刺槐" localSheetId="0">[7]价格引用表!$K$658:$K$678</definedName>
    <definedName name="刺槐" localSheetId="1">[6]价格引用表!$K$658:$K$678</definedName>
    <definedName name="刺槐">[8]价格引用表!$K$658:$K$678</definedName>
    <definedName name="大门" localSheetId="2">[1]价格引用表!$K$146:$K$149</definedName>
    <definedName name="大门" localSheetId="6">[2]价格引用表!$K$146:$K$149</definedName>
    <definedName name="大门" localSheetId="3">[3]价格引用表!$K$146:$K$149</definedName>
    <definedName name="大门" localSheetId="5">[4]价格引用表!$K$146:$K$149</definedName>
    <definedName name="大门" localSheetId="4">[5]价格引用表!$K$146:$K$149</definedName>
    <definedName name="大门" localSheetId="0">[7]价格引用表!$K$146:$K$149</definedName>
    <definedName name="大门" localSheetId="1">[6]价格引用表!$K$146:$K$149</definedName>
    <definedName name="大门">[8]价格引用表!$K$146:$K$149</definedName>
    <definedName name="大田附属物" localSheetId="2">[1]价格引用表!$E$305:$E$316</definedName>
    <definedName name="大田附属物" localSheetId="6">[2]价格引用表!$E$305:$E$316</definedName>
    <definedName name="大田附属物" localSheetId="3">[3]价格引用表!$E$305:$E$316</definedName>
    <definedName name="大田附属物" localSheetId="5">[4]价格引用表!$E$305:$E$316</definedName>
    <definedName name="大田附属物" localSheetId="4">[5]价格引用表!$E$305:$E$316</definedName>
    <definedName name="大田附属物" localSheetId="0">[7]价格引用表!$E$305:$E$316</definedName>
    <definedName name="大田附属物" localSheetId="1">[6]价格引用表!$E$305:$E$316</definedName>
    <definedName name="大田附属物">[8]价格引用表!$E$305:$E$316</definedName>
    <definedName name="大田葡萄" localSheetId="2">[1]价格引用表!$K$1766:$K$1775</definedName>
    <definedName name="大田葡萄" localSheetId="6">[2]价格引用表!$K$1766:$K$1775</definedName>
    <definedName name="大田葡萄" localSheetId="3">[3]价格引用表!$K$1766:$K$1775</definedName>
    <definedName name="大田葡萄" localSheetId="5">[4]价格引用表!$K$1766:$K$1775</definedName>
    <definedName name="大田葡萄" localSheetId="4">[5]价格引用表!$K$1766:$K$1775</definedName>
    <definedName name="大田葡萄" localSheetId="0">[7]价格引用表!$K$1766:$K$1775</definedName>
    <definedName name="大田葡萄" localSheetId="1">[6]价格引用表!$K$1766:$K$1775</definedName>
    <definedName name="大田葡萄">[8]价格引用表!$K$1766:$K$1775</definedName>
    <definedName name="大田香椿树" localSheetId="2">[1]价格引用表!$K$1716:$K$1735</definedName>
    <definedName name="大田香椿树" localSheetId="6">[2]价格引用表!$K$1716:$K$1735</definedName>
    <definedName name="大田香椿树" localSheetId="3">[3]价格引用表!$K$1716:$K$1735</definedName>
    <definedName name="大田香椿树" localSheetId="5">[4]价格引用表!$K$1716:$K$1735</definedName>
    <definedName name="大田香椿树" localSheetId="4">[5]价格引用表!$K$1716:$K$1735</definedName>
    <definedName name="大田香椿树" localSheetId="0">[7]价格引用表!$K$1716:$K$1735</definedName>
    <definedName name="大田香椿树" localSheetId="1">[6]价格引用表!$K$1716:$K$1735</definedName>
    <definedName name="大田香椿树">[8]价格引用表!$K$1716:$K$1735</definedName>
    <definedName name="丹参" localSheetId="2">[1]价格引用表!$K$435</definedName>
    <definedName name="丹参" localSheetId="6">[2]价格引用表!$K$435</definedName>
    <definedName name="丹参" localSheetId="3">[3]价格引用表!$K$435</definedName>
    <definedName name="丹参" localSheetId="5">[4]价格引用表!$K$435</definedName>
    <definedName name="丹参" localSheetId="4">[5]价格引用表!$K$435</definedName>
    <definedName name="丹参" localSheetId="0">[7]价格引用表!$K$435</definedName>
    <definedName name="丹参" localSheetId="1">[6]价格引用表!$K$435</definedName>
    <definedName name="丹参">[8]价格引用表!$K$435</definedName>
    <definedName name="单位" localSheetId="2">#REF!</definedName>
    <definedName name="单位" localSheetId="6">#REF!</definedName>
    <definedName name="单位" localSheetId="3">#REF!</definedName>
    <definedName name="单位" localSheetId="5">#REF!</definedName>
    <definedName name="单位" localSheetId="4">#REF!</definedName>
    <definedName name="单位" localSheetId="0">#REF!</definedName>
    <definedName name="单位" localSheetId="1">#REF!</definedName>
    <definedName name="单位">#REF!</definedName>
    <definedName name="当归" localSheetId="2">[1]价格引用表!$K$440</definedName>
    <definedName name="当归" localSheetId="6">[2]价格引用表!$K$440</definedName>
    <definedName name="当归" localSheetId="3">[3]价格引用表!$K$440</definedName>
    <definedName name="当归" localSheetId="5">[4]价格引用表!$K$440</definedName>
    <definedName name="当归" localSheetId="4">[5]价格引用表!$K$440</definedName>
    <definedName name="当归" localSheetId="0">[7]价格引用表!$K$440</definedName>
    <definedName name="当归" localSheetId="1">[6]价格引用表!$K$440</definedName>
    <definedName name="当归">[8]价格引用表!$K$440</definedName>
    <definedName name="地磅" localSheetId="2">[1]价格引用表!$K$243:$K$245</definedName>
    <definedName name="地磅" localSheetId="6">[2]价格引用表!$K$243:$K$245</definedName>
    <definedName name="地磅" localSheetId="3">[3]价格引用表!$K$243:$K$245</definedName>
    <definedName name="地磅" localSheetId="5">[4]价格引用表!$K$243:$K$245</definedName>
    <definedName name="地磅" localSheetId="4">[5]价格引用表!$K$243:$K$245</definedName>
    <definedName name="地磅" localSheetId="0">[7]价格引用表!$K$243:$K$245</definedName>
    <definedName name="地磅" localSheetId="1">[6]价格引用表!$K$243:$K$245</definedName>
    <definedName name="地磅">[8]价格引用表!$K$243:$K$245</definedName>
    <definedName name="地丁" localSheetId="2">[1]价格引用表!$K$421</definedName>
    <definedName name="地丁" localSheetId="6">[2]价格引用表!$K$421</definedName>
    <definedName name="地丁" localSheetId="3">[3]价格引用表!$K$421</definedName>
    <definedName name="地丁" localSheetId="5">[4]价格引用表!$K$421</definedName>
    <definedName name="地丁" localSheetId="4">[5]价格引用表!$K$421</definedName>
    <definedName name="地丁" localSheetId="0">[7]价格引用表!$K$421</definedName>
    <definedName name="地丁" localSheetId="1">[6]价格引用表!$K$421</definedName>
    <definedName name="地丁">[8]价格引用表!$K$421</definedName>
    <definedName name="地窖" localSheetId="2">[1]价格引用表!$K$239:$K$240</definedName>
    <definedName name="地窖" localSheetId="6">[2]价格引用表!$K$239:$K$240</definedName>
    <definedName name="地窖" localSheetId="3">[3]价格引用表!$K$239:$K$240</definedName>
    <definedName name="地窖" localSheetId="5">[4]价格引用表!$K$239:$K$240</definedName>
    <definedName name="地窖" localSheetId="4">[5]价格引用表!$K$239:$K$240</definedName>
    <definedName name="地窖" localSheetId="0">[7]价格引用表!$K$239:$K$240</definedName>
    <definedName name="地窖" localSheetId="1">[6]价格引用表!$K$239:$K$240</definedName>
    <definedName name="地窖">[8]价格引用表!$K$239:$K$240</definedName>
    <definedName name="地面类" localSheetId="2">[1]价格引用表!$H$16:$H$35</definedName>
    <definedName name="地面类" localSheetId="6">[2]价格引用表!$H$16:$H$35</definedName>
    <definedName name="地面类" localSheetId="3">[3]价格引用表!$H$16:$H$35</definedName>
    <definedName name="地面类" localSheetId="5">[4]价格引用表!$H$16:$H$35</definedName>
    <definedName name="地面类" localSheetId="4">[5]价格引用表!$H$16:$H$35</definedName>
    <definedName name="地面类" localSheetId="0">[7]价格引用表!$H$16:$H$35</definedName>
    <definedName name="地面类" localSheetId="1">[6]价格引用表!$H$16:$H$35</definedName>
    <definedName name="地面类">[8]价格引用表!$H$16:$H$35</definedName>
    <definedName name="地面状况" localSheetId="2">[1]输机表!$BE$34:$BE$39</definedName>
    <definedName name="地面状况" localSheetId="6">[2]输机表!$BE$34:$BE$39</definedName>
    <definedName name="地面状况" localSheetId="8">[2]输机表!$BE$34:$BE$39</definedName>
    <definedName name="地面状况" localSheetId="3">[3]输机表!$BE$34:$BE$39</definedName>
    <definedName name="地面状况" localSheetId="5">[4]输机表!$BE$34:$BE$39</definedName>
    <definedName name="地面状况" localSheetId="4">[5]输机表!$BE$34:$BE$39</definedName>
    <definedName name="地面状况" localSheetId="7">[2]输机表!$BE$34:$BE$39</definedName>
    <definedName name="地面状况" localSheetId="0">[7]输机表!$BE$34:$BE$39</definedName>
    <definedName name="地面状况" localSheetId="1">[6]输机表!$BE$34:$BE$39</definedName>
    <definedName name="地面状况" localSheetId="9">[2]输机表!$BE$34:$BE$39</definedName>
    <definedName name="电线杆" localSheetId="2">[1]价格引用表!$K$231:$K$233</definedName>
    <definedName name="电线杆" localSheetId="6">[2]价格引用表!$K$231:$K$233</definedName>
    <definedName name="电线杆" localSheetId="3">[3]价格引用表!$K$231:$K$233</definedName>
    <definedName name="电线杆" localSheetId="5">[4]价格引用表!$K$231:$K$233</definedName>
    <definedName name="电线杆" localSheetId="4">[5]价格引用表!$K$231:$K$233</definedName>
    <definedName name="电线杆" localSheetId="0">[7]价格引用表!$K$231:$K$233</definedName>
    <definedName name="电线杆" localSheetId="1">[6]价格引用表!$K$231:$K$233</definedName>
    <definedName name="电线杆">[8]价格引用表!$K$231:$K$233</definedName>
    <definedName name="丁香" localSheetId="2">[1]价格引用表!$K$1326:$K$1329</definedName>
    <definedName name="丁香" localSheetId="6">[2]价格引用表!$K$1326:$K$1329</definedName>
    <definedName name="丁香" localSheetId="3">[3]价格引用表!$K$1326:$K$1329</definedName>
    <definedName name="丁香" localSheetId="5">[4]价格引用表!$K$1326:$K$1329</definedName>
    <definedName name="丁香" localSheetId="4">[5]价格引用表!$K$1326:$K$1329</definedName>
    <definedName name="丁香" localSheetId="0">[7]价格引用表!$K$1326:$K$1329</definedName>
    <definedName name="丁香" localSheetId="1">[6]价格引用表!$K$1326:$K$1329</definedName>
    <definedName name="丁香">[8]价格引用表!$K$1326:$K$1329</definedName>
    <definedName name="顶棚类" localSheetId="2">[1]价格引用表!$H$36:$H$51</definedName>
    <definedName name="顶棚类" localSheetId="6">[2]价格引用表!$H$36:$H$51</definedName>
    <definedName name="顶棚类" localSheetId="3">[3]价格引用表!$H$36:$H$51</definedName>
    <definedName name="顶棚类" localSheetId="5">[4]价格引用表!$H$36:$H$51</definedName>
    <definedName name="顶棚类" localSheetId="4">[5]价格引用表!$H$36:$H$51</definedName>
    <definedName name="顶棚类" localSheetId="0">[7]价格引用表!$H$36:$H$51</definedName>
    <definedName name="顶棚类" localSheetId="1">[6]价格引用表!$H$36:$H$51</definedName>
    <definedName name="顶棚类">[8]价格引用表!$H$36:$H$51</definedName>
    <definedName name="杜仲" localSheetId="2">[1]价格引用表!$K$1736:$K$1750</definedName>
    <definedName name="杜仲" localSheetId="6">[2]价格引用表!$K$1736:$K$1750</definedName>
    <definedName name="杜仲" localSheetId="3">[3]价格引用表!$K$1736:$K$1750</definedName>
    <definedName name="杜仲" localSheetId="5">[4]价格引用表!$K$1736:$K$1750</definedName>
    <definedName name="杜仲" localSheetId="4">[5]价格引用表!$K$1736:$K$1750</definedName>
    <definedName name="杜仲" localSheetId="0">[7]价格引用表!$K$1736:$K$1750</definedName>
    <definedName name="杜仲" localSheetId="1">[6]价格引用表!$K$1736:$K$1750</definedName>
    <definedName name="杜仲">[8]价格引用表!$K$1736:$K$1750</definedName>
    <definedName name="法桐" localSheetId="2">[1]价格引用表!$K$1062:$K$1096</definedName>
    <definedName name="法桐" localSheetId="6">[2]价格引用表!$K$1062:$K$1096</definedName>
    <definedName name="法桐" localSheetId="3">[3]价格引用表!$K$1062:$K$1096</definedName>
    <definedName name="法桐" localSheetId="5">[4]价格引用表!$K$1062:$K$1096</definedName>
    <definedName name="法桐" localSheetId="4">[5]价格引用表!$K$1062:$K$1096</definedName>
    <definedName name="法桐" localSheetId="0">[7]价格引用表!$K$1062:$K$1096</definedName>
    <definedName name="法桐" localSheetId="1">[6]价格引用表!$K$1062:$K$1096</definedName>
    <definedName name="法桐">[8]价格引用表!$K$1062:$K$1096</definedName>
    <definedName name="防风" localSheetId="2">[1]价格引用表!$K$454:$K$455</definedName>
    <definedName name="防风" localSheetId="6">[2]价格引用表!$K$454:$K$455</definedName>
    <definedName name="防风" localSheetId="3">[3]价格引用表!$K$454:$K$455</definedName>
    <definedName name="防风" localSheetId="5">[4]价格引用表!$K$454:$K$455</definedName>
    <definedName name="防风" localSheetId="4">[5]价格引用表!$K$454:$K$455</definedName>
    <definedName name="防风" localSheetId="0">[7]价格引用表!$K$454:$K$455</definedName>
    <definedName name="防风" localSheetId="1">[6]价格引用表!$K$454:$K$455</definedName>
    <definedName name="防风">[8]价格引用表!$K$454:$K$455</definedName>
    <definedName name="防风籽" localSheetId="2">[1]价格引用表!$K$432</definedName>
    <definedName name="防风籽" localSheetId="6">[2]价格引用表!$K$432</definedName>
    <definedName name="防风籽" localSheetId="3">[3]价格引用表!$K$432</definedName>
    <definedName name="防风籽" localSheetId="5">[4]价格引用表!$K$432</definedName>
    <definedName name="防风籽" localSheetId="4">[5]价格引用表!$K$432</definedName>
    <definedName name="防风籽" localSheetId="0">[7]价格引用表!$K$432</definedName>
    <definedName name="防风籽" localSheetId="1">[6]价格引用表!$K$432</definedName>
    <definedName name="防风籽">[8]价格引用表!$K$432</definedName>
    <definedName name="房体结构" localSheetId="2">[1]输机表!$C$3:$Z$27</definedName>
    <definedName name="房体结构" localSheetId="6">[2]输机表!$C$3:$Z$27</definedName>
    <definedName name="房体结构" localSheetId="3">[3]输机表!$C$3:$Z$27</definedName>
    <definedName name="房体结构" localSheetId="5">[4]输机表!$C$3:$Z$27</definedName>
    <definedName name="房体结构" localSheetId="4">[5]输机表!$C$3:$Z$27</definedName>
    <definedName name="房体结构" localSheetId="0">[7]输机表!$C$3:$Z$27</definedName>
    <definedName name="房体结构" localSheetId="1">[6]输机表!$C$3:$Z$27</definedName>
    <definedName name="房体结构">[8]输机表!$C$3:$Z$27</definedName>
    <definedName name="分类">[10]下拉菜单!$A$1:$C$1</definedName>
    <definedName name="扶手类" localSheetId="2">[1]价格引用表!$H$120:$H$122</definedName>
    <definedName name="扶手类" localSheetId="6">[2]价格引用表!$H$120:$H$122</definedName>
    <definedName name="扶手类" localSheetId="3">[3]价格引用表!$H$120:$H$122</definedName>
    <definedName name="扶手类" localSheetId="5">[4]价格引用表!$H$120:$H$122</definedName>
    <definedName name="扶手类" localSheetId="4">[5]价格引用表!$H$120:$H$122</definedName>
    <definedName name="扶手类" localSheetId="0">[7]价格引用表!$H$120:$H$122</definedName>
    <definedName name="扶手类" localSheetId="1">[6]价格引用表!$H$120:$H$122</definedName>
    <definedName name="扶手类">[8]价格引用表!$H$120:$H$122</definedName>
    <definedName name="附属物金额" localSheetId="2">[1]输机表!$BJ$38:$BJ$104</definedName>
    <definedName name="附属物金额" localSheetId="6">[2]输机表!$BJ$38:$BJ$104</definedName>
    <definedName name="附属物金额" localSheetId="3">[3]输机表!$BJ$38:$BJ$104</definedName>
    <definedName name="附属物金额" localSheetId="5">[4]输机表!$BJ$38:$BJ$104</definedName>
    <definedName name="附属物金额" localSheetId="4">[5]输机表!$BJ$38:$BJ$104</definedName>
    <definedName name="附属物金额" localSheetId="0">[7]输机表!$BJ$38:$BJ$104</definedName>
    <definedName name="附属物金额" localSheetId="1">[6]输机表!$BJ$38:$BJ$104</definedName>
    <definedName name="附属物金额">[8]输机表!$BJ$38:$BJ$104</definedName>
    <definedName name="附属物名称" localSheetId="2">[1]输机表!$BG$38:$BG$104</definedName>
    <definedName name="附属物名称" localSheetId="6">[2]输机表!$BG$38:$BG$104</definedName>
    <definedName name="附属物名称" localSheetId="3">[3]输机表!$BG$38:$BG$104</definedName>
    <definedName name="附属物名称" localSheetId="5">[4]输机表!$BG$38:$BG$104</definedName>
    <definedName name="附属物名称" localSheetId="4">[5]输机表!$BG$38:$BG$104</definedName>
    <definedName name="附属物名称" localSheetId="0">[7]输机表!$BG$38:$BG$104</definedName>
    <definedName name="附属物名称" localSheetId="1">[6]输机表!$BG$38:$BG$104</definedName>
    <definedName name="附属物名称">[8]输机表!$BG$38:$BG$104</definedName>
    <definedName name="附属物数量" localSheetId="2">[1]输机表!$BH$38:$BH$104</definedName>
    <definedName name="附属物数量" localSheetId="6">[2]输机表!$BH$38:$BH$104</definedName>
    <definedName name="附属物数量" localSheetId="3">[3]输机表!$BH$38:$BH$104</definedName>
    <definedName name="附属物数量" localSheetId="5">[4]输机表!$BH$38:$BH$104</definedName>
    <definedName name="附属物数量" localSheetId="4">[5]输机表!$BH$38:$BH$104</definedName>
    <definedName name="附属物数量" localSheetId="0">[7]输机表!$BH$38:$BH$104</definedName>
    <definedName name="附属物数量" localSheetId="1">[6]输机表!$BH$38:$BH$104</definedName>
    <definedName name="附属物数量">[8]输机表!$BH$38:$BH$104</definedName>
    <definedName name="附属物位置" localSheetId="2">[1]输机表!$BD$38:$BJ$104</definedName>
    <definedName name="附属物位置" localSheetId="6">[2]输机表!$BD$38:$BJ$104</definedName>
    <definedName name="附属物位置" localSheetId="3">[3]输机表!$BD$38:$BJ$104</definedName>
    <definedName name="附属物位置" localSheetId="5">[4]输机表!$BD$38:$BJ$104</definedName>
    <definedName name="附属物位置" localSheetId="4">[5]输机表!$BD$38:$BJ$104</definedName>
    <definedName name="附属物位置" localSheetId="0">[7]输机表!$BD$38:$BJ$104</definedName>
    <definedName name="附属物位置" localSheetId="1">[6]输机表!$BD$38:$BJ$104</definedName>
    <definedName name="附属物位置">[8]输机表!$BD$38:$BJ$104</definedName>
    <definedName name="附子" localSheetId="2">[1]价格引用表!$K$443</definedName>
    <definedName name="附子" localSheetId="6">[2]价格引用表!$K$443</definedName>
    <definedName name="附子" localSheetId="3">[3]价格引用表!$K$443</definedName>
    <definedName name="附子" localSheetId="5">[4]价格引用表!$K$443</definedName>
    <definedName name="附子" localSheetId="4">[5]价格引用表!$K$443</definedName>
    <definedName name="附子" localSheetId="0">[7]价格引用表!$K$443</definedName>
    <definedName name="附子" localSheetId="1">[6]价格引用表!$K$443</definedName>
    <definedName name="附子">[8]价格引用表!$K$443</definedName>
    <definedName name="隔断类" localSheetId="2">[1]价格引用表!$H$87:$H$95</definedName>
    <definedName name="隔断类" localSheetId="6">[2]价格引用表!$H$87:$H$95</definedName>
    <definedName name="隔断类" localSheetId="3">[3]价格引用表!$H$87:$H$95</definedName>
    <definedName name="隔断类" localSheetId="5">[4]价格引用表!$H$87:$H$95</definedName>
    <definedName name="隔断类" localSheetId="4">[5]价格引用表!$H$87:$H$95</definedName>
    <definedName name="隔断类" localSheetId="0">[7]价格引用表!$H$87:$H$95</definedName>
    <definedName name="隔断类" localSheetId="1">[6]价格引用表!$H$87:$H$95</definedName>
    <definedName name="隔断类">[8]价格引用表!$H$87:$H$95</definedName>
    <definedName name="瓜蒌" localSheetId="2">[1]价格引用表!$K$456:$K$457</definedName>
    <definedName name="瓜蒌" localSheetId="6">[2]价格引用表!$K$456:$K$457</definedName>
    <definedName name="瓜蒌" localSheetId="3">[3]价格引用表!$K$456:$K$457</definedName>
    <definedName name="瓜蒌" localSheetId="5">[4]价格引用表!$K$456:$K$457</definedName>
    <definedName name="瓜蒌" localSheetId="4">[5]价格引用表!$K$456:$K$457</definedName>
    <definedName name="瓜蒌" localSheetId="0">[7]价格引用表!$K$456:$K$457</definedName>
    <definedName name="瓜蒌" localSheetId="1">[6]价格引用表!$K$456:$K$457</definedName>
    <definedName name="瓜蒌">[8]价格引用表!$K$456:$K$457</definedName>
    <definedName name="广告牌" localSheetId="2">[1]价格引用表!$K$235:$K$238</definedName>
    <definedName name="广告牌" localSheetId="6">[2]价格引用表!$K$235:$K$238</definedName>
    <definedName name="广告牌" localSheetId="3">[3]价格引用表!$K$235:$K$238</definedName>
    <definedName name="广告牌" localSheetId="5">[4]价格引用表!$K$235:$K$238</definedName>
    <definedName name="广告牌" localSheetId="4">[5]价格引用表!$K$235:$K$238</definedName>
    <definedName name="广告牌" localSheetId="0">[7]价格引用表!$K$235:$K$238</definedName>
    <definedName name="广告牌" localSheetId="1">[6]价格引用表!$K$235:$K$238</definedName>
    <definedName name="广告牌">[8]价格引用表!$K$235:$K$238</definedName>
    <definedName name="桧柏" localSheetId="2">[1]价格引用表!$K$564:$K$576</definedName>
    <definedName name="桧柏" localSheetId="6">[2]价格引用表!$K$564:$K$576</definedName>
    <definedName name="桧柏" localSheetId="3">[3]价格引用表!$K$564:$K$576</definedName>
    <definedName name="桧柏" localSheetId="5">[4]价格引用表!$K$564:$K$576</definedName>
    <definedName name="桧柏" localSheetId="4">[5]价格引用表!$K$564:$K$576</definedName>
    <definedName name="桧柏" localSheetId="0">[7]价格引用表!$K$564:$K$576</definedName>
    <definedName name="桧柏" localSheetId="1">[6]价格引用表!$K$564:$K$576</definedName>
    <definedName name="桧柏">[8]价格引用表!$K$564:$K$576</definedName>
    <definedName name="国槐" localSheetId="2">[1]价格引用表!$K$832:$K$871</definedName>
    <definedName name="国槐" localSheetId="6">[2]价格引用表!$K$832:$K$871</definedName>
    <definedName name="国槐" localSheetId="3">[3]价格引用表!$K$832:$K$871</definedName>
    <definedName name="国槐" localSheetId="5">[4]价格引用表!$K$832:$K$871</definedName>
    <definedName name="国槐" localSheetId="4">[5]价格引用表!$K$832:$K$871</definedName>
    <definedName name="国槐" localSheetId="0">[7]价格引用表!$K$832:$K$871</definedName>
    <definedName name="国槐" localSheetId="1">[6]价格引用表!$K$832:$K$871</definedName>
    <definedName name="国槐">[8]价格引用表!$K$832:$K$871</definedName>
    <definedName name="果树" localSheetId="2">[1]价格引用表!$K$284:$K$294</definedName>
    <definedName name="果树" localSheetId="6">[2]价格引用表!$K$284:$K$294</definedName>
    <definedName name="果树" localSheetId="3">[3]价格引用表!$K$284:$K$294</definedName>
    <definedName name="果树" localSheetId="5">[4]价格引用表!$K$284:$K$294</definedName>
    <definedName name="果树" localSheetId="4">[5]价格引用表!$K$284:$K$294</definedName>
    <definedName name="果树" localSheetId="0">[7]价格引用表!$K$284:$K$294</definedName>
    <definedName name="果树" localSheetId="1">[6]价格引用表!$K$284:$K$294</definedName>
    <definedName name="果树">[8]价格引用表!$K$284:$K$294</definedName>
    <definedName name="果树类实生苗" localSheetId="2">#REF!</definedName>
    <definedName name="果树类实生苗" localSheetId="6">#REF!</definedName>
    <definedName name="果树类实生苗" localSheetId="3">#REF!</definedName>
    <definedName name="果树类实生苗" localSheetId="5">#REF!</definedName>
    <definedName name="果树类实生苗" localSheetId="4">#REF!</definedName>
    <definedName name="果树类实生苗" localSheetId="0">#REF!</definedName>
    <definedName name="果树类实生苗" localSheetId="1">#REF!</definedName>
    <definedName name="果树类实生苗">#REF!</definedName>
    <definedName name="海棠" localSheetId="2">[1]价格引用表!$K$1152:$K$1166</definedName>
    <definedName name="海棠" localSheetId="6">[2]价格引用表!$K$1152:$K$1166</definedName>
    <definedName name="海棠" localSheetId="3">[3]价格引用表!$K$1152:$K$1166</definedName>
    <definedName name="海棠" localSheetId="5">[4]价格引用表!$K$1152:$K$1166</definedName>
    <definedName name="海棠" localSheetId="4">[5]价格引用表!$K$1152:$K$1166</definedName>
    <definedName name="海棠" localSheetId="0">[7]价格引用表!$K$1152:$K$1166</definedName>
    <definedName name="海棠" localSheetId="1">[6]价格引用表!$K$1152:$K$1166</definedName>
    <definedName name="海棠">[8]价格引用表!$K$1152:$K$1166</definedName>
    <definedName name="合欢" localSheetId="2">[1]价格引用表!$K$1137:$K$1151</definedName>
    <definedName name="合欢" localSheetId="6">[2]价格引用表!$K$1137:$K$1151</definedName>
    <definedName name="合欢" localSheetId="3">[3]价格引用表!$K$1137:$K$1151</definedName>
    <definedName name="合欢" localSheetId="5">[4]价格引用表!$K$1137:$K$1151</definedName>
    <definedName name="合欢" localSheetId="4">[5]价格引用表!$K$1137:$K$1151</definedName>
    <definedName name="合欢" localSheetId="0">[7]价格引用表!$K$1137:$K$1151</definedName>
    <definedName name="合欢" localSheetId="1">[6]价格引用表!$K$1137:$K$1151</definedName>
    <definedName name="合欢">[8]价格引用表!$K$1137:$K$1151</definedName>
    <definedName name="核桃" localSheetId="2">[1]价格引用表!$K$1696:$K$1715</definedName>
    <definedName name="核桃" localSheetId="6">[2]价格引用表!$K$1696:$K$1715</definedName>
    <definedName name="核桃" localSheetId="3">[3]价格引用表!$K$1696:$K$1715</definedName>
    <definedName name="核桃" localSheetId="5">[4]价格引用表!$K$1696:$K$1715</definedName>
    <definedName name="核桃" localSheetId="4">[5]价格引用表!$K$1696:$K$1715</definedName>
    <definedName name="核桃" localSheetId="0">[7]价格引用表!$K$1696:$K$1715</definedName>
    <definedName name="核桃" localSheetId="1">[6]价格引用表!$K$1696:$K$1715</definedName>
    <definedName name="核桃">[8]价格引用表!$K$1696:$K$1715</definedName>
    <definedName name="黑柴胡" localSheetId="2">[1]价格引用表!$K$430</definedName>
    <definedName name="黑柴胡" localSheetId="6">[2]价格引用表!$K$430</definedName>
    <definedName name="黑柴胡" localSheetId="3">[3]价格引用表!$K$430</definedName>
    <definedName name="黑柴胡" localSheetId="5">[4]价格引用表!$K$430</definedName>
    <definedName name="黑柴胡" localSheetId="4">[5]价格引用表!$K$430</definedName>
    <definedName name="黑柴胡" localSheetId="0">[7]价格引用表!$K$430</definedName>
    <definedName name="黑柴胡" localSheetId="1">[6]价格引用表!$K$430</definedName>
    <definedName name="黑柴胡">[8]价格引用表!$K$430</definedName>
    <definedName name="黑枣" localSheetId="2">[1]价格引用表!$K$1415:$K$1419</definedName>
    <definedName name="黑枣" localSheetId="6">[2]价格引用表!$K$1415:$K$1419</definedName>
    <definedName name="黑枣" localSheetId="3">[3]价格引用表!$K$1415:$K$1419</definedName>
    <definedName name="黑枣" localSheetId="5">[4]价格引用表!$K$1415:$K$1419</definedName>
    <definedName name="黑枣" localSheetId="4">[5]价格引用表!$K$1415:$K$1419</definedName>
    <definedName name="黑枣" localSheetId="0">[7]价格引用表!$K$1415:$K$1419</definedName>
    <definedName name="黑枣" localSheetId="1">[6]价格引用表!$K$1415:$K$1419</definedName>
    <definedName name="黑枣">[8]价格引用表!$K$1415:$K$1419</definedName>
    <definedName name="黑枣嫁接" localSheetId="2">[1]价格引用表!$K$1582:$K$1602</definedName>
    <definedName name="黑枣嫁接" localSheetId="6">[2]价格引用表!$K$1582:$K$1602</definedName>
    <definedName name="黑枣嫁接" localSheetId="3">[3]价格引用表!$K$1582:$K$1602</definedName>
    <definedName name="黑枣嫁接" localSheetId="5">[4]价格引用表!$K$1582:$K$1602</definedName>
    <definedName name="黑枣嫁接" localSheetId="4">[5]价格引用表!$K$1582:$K$1602</definedName>
    <definedName name="黑枣嫁接" localSheetId="0">[7]价格引用表!$K$1582:$K$1602</definedName>
    <definedName name="黑枣嫁接" localSheetId="1">[6]价格引用表!$K$1582:$K$1602</definedName>
    <definedName name="黑枣嫁接">[8]价格引用表!$K$1582:$K$1602</definedName>
    <definedName name="红皮云杉" localSheetId="2">[1]价格引用表!$K$520:$K$530</definedName>
    <definedName name="红皮云杉" localSheetId="6">[2]价格引用表!$K$520:$K$530</definedName>
    <definedName name="红皮云杉" localSheetId="3">[3]价格引用表!$K$520:$K$530</definedName>
    <definedName name="红皮云杉" localSheetId="5">[4]价格引用表!$K$520:$K$530</definedName>
    <definedName name="红皮云杉" localSheetId="4">[5]价格引用表!$K$520:$K$530</definedName>
    <definedName name="红皮云杉" localSheetId="0">[7]价格引用表!$K$520:$K$530</definedName>
    <definedName name="红皮云杉" localSheetId="1">[6]价格引用表!$K$520:$K$530</definedName>
    <definedName name="红皮云杉">[8]价格引用表!$K$520:$K$530</definedName>
    <definedName name="红瑞木" localSheetId="2">[1]价格引用表!$K$1343:$K$1345</definedName>
    <definedName name="红瑞木" localSheetId="6">[2]价格引用表!$K$1343:$K$1345</definedName>
    <definedName name="红瑞木" localSheetId="3">[3]价格引用表!$K$1343:$K$1345</definedName>
    <definedName name="红瑞木" localSheetId="5">[4]价格引用表!$K$1343:$K$1345</definedName>
    <definedName name="红瑞木" localSheetId="4">[5]价格引用表!$K$1343:$K$1345</definedName>
    <definedName name="红瑞木" localSheetId="0">[7]价格引用表!$K$1343:$K$1345</definedName>
    <definedName name="红瑞木" localSheetId="1">[6]价格引用表!$K$1343:$K$1345</definedName>
    <definedName name="红瑞木">[8]价格引用表!$K$1343:$K$1345</definedName>
    <definedName name="红叶椿" localSheetId="2">[1]价格引用表!$K$817:$K$831</definedName>
    <definedName name="红叶椿" localSheetId="6">[2]价格引用表!$K$817:$K$831</definedName>
    <definedName name="红叶椿" localSheetId="3">[3]价格引用表!$K$817:$K$831</definedName>
    <definedName name="红叶椿" localSheetId="5">[4]价格引用表!$K$817:$K$831</definedName>
    <definedName name="红叶椿" localSheetId="4">[5]价格引用表!$K$817:$K$831</definedName>
    <definedName name="红叶椿" localSheetId="0">[7]价格引用表!$K$817:$K$831</definedName>
    <definedName name="红叶椿" localSheetId="1">[6]价格引用表!$K$817:$K$831</definedName>
    <definedName name="红叶椿">[8]价格引用表!$K$817:$K$831</definedName>
    <definedName name="红叶小檗" localSheetId="2">[1]价格引用表!$K$1338:$K$1342</definedName>
    <definedName name="红叶小檗" localSheetId="6">[2]价格引用表!$K$1338:$K$1342</definedName>
    <definedName name="红叶小檗" localSheetId="3">[3]价格引用表!$K$1338:$K$1342</definedName>
    <definedName name="红叶小檗" localSheetId="5">[4]价格引用表!$K$1338:$K$1342</definedName>
    <definedName name="红叶小檗" localSheetId="4">[5]价格引用表!$K$1338:$K$1342</definedName>
    <definedName name="红叶小檗" localSheetId="0">[7]价格引用表!$K$1338:$K$1342</definedName>
    <definedName name="红叶小檗" localSheetId="1">[6]价格引用表!$K$1338:$K$1342</definedName>
    <definedName name="红叶小檗">[8]价格引用表!$K$1338:$K$1342</definedName>
    <definedName name="红叶榆" localSheetId="2">[1]价格引用表!$K$787:$K$801</definedName>
    <definedName name="红叶榆" localSheetId="6">[2]价格引用表!$K$787:$K$801</definedName>
    <definedName name="红叶榆" localSheetId="3">[3]价格引用表!$K$787:$K$801</definedName>
    <definedName name="红叶榆" localSheetId="5">[4]价格引用表!$K$787:$K$801</definedName>
    <definedName name="红叶榆" localSheetId="4">[5]价格引用表!$K$787:$K$801</definedName>
    <definedName name="红叶榆" localSheetId="0">[7]价格引用表!$K$787:$K$801</definedName>
    <definedName name="红叶榆" localSheetId="1">[6]价格引用表!$K$787:$K$801</definedName>
    <definedName name="红叶榆">[8]价格引用表!$K$787:$K$801</definedName>
    <definedName name="花灌类" localSheetId="2">[1]价格引用表!$E$508:$E$529</definedName>
    <definedName name="花灌类" localSheetId="6">[2]价格引用表!$E$508:$E$529</definedName>
    <definedName name="花灌类" localSheetId="3">[3]价格引用表!$E$508:$E$529</definedName>
    <definedName name="花灌类" localSheetId="5">[4]价格引用表!$E$508:$E$529</definedName>
    <definedName name="花灌类" localSheetId="4">[5]价格引用表!$E$508:$E$529</definedName>
    <definedName name="花灌类" localSheetId="0">[7]价格引用表!$E$508:$E$529</definedName>
    <definedName name="花灌类" localSheetId="1">[6]价格引用表!$E$508:$E$529</definedName>
    <definedName name="花灌类">[8]价格引用表!$E$508:$E$529</definedName>
    <definedName name="花灌木">[9]分类!$B$2:$B$24</definedName>
    <definedName name="花椒" localSheetId="2">[1]价格引用表!$K$1430:$K$1434</definedName>
    <definedName name="花椒" localSheetId="6">[2]价格引用表!$K$1430:$K$1434</definedName>
    <definedName name="花椒" localSheetId="3">[3]价格引用表!$K$1430:$K$1434</definedName>
    <definedName name="花椒" localSheetId="5">[4]价格引用表!$K$1430:$K$1434</definedName>
    <definedName name="花椒" localSheetId="4">[5]价格引用表!$K$1430:$K$1434</definedName>
    <definedName name="花椒" localSheetId="0">[7]价格引用表!$K$1430:$K$1434</definedName>
    <definedName name="花椒" localSheetId="1">[6]价格引用表!$K$1430:$K$1434</definedName>
    <definedName name="花椒">[8]价格引用表!$K$1430:$K$1434</definedName>
    <definedName name="花椒嫁接" localSheetId="2">[1]价格引用表!$K$1645:$K$1665</definedName>
    <definedName name="花椒嫁接" localSheetId="6">[2]价格引用表!$K$1645:$K$1665</definedName>
    <definedName name="花椒嫁接" localSheetId="3">[3]价格引用表!$K$1645:$K$1665</definedName>
    <definedName name="花椒嫁接" localSheetId="5">[4]价格引用表!$K$1645:$K$1665</definedName>
    <definedName name="花椒嫁接" localSheetId="4">[5]价格引用表!$K$1645:$K$1665</definedName>
    <definedName name="花椒嫁接" localSheetId="0">[7]价格引用表!$K$1645:$K$1665</definedName>
    <definedName name="花椒嫁接" localSheetId="1">[6]价格引用表!$K$1645:$K$1665</definedName>
    <definedName name="花椒嫁接">[8]价格引用表!$K$1645:$K$1665</definedName>
    <definedName name="花墙" localSheetId="2">[1]价格引用表!$K$159:$K$161</definedName>
    <definedName name="花墙" localSheetId="6">[2]价格引用表!$K$159:$K$161</definedName>
    <definedName name="花墙" localSheetId="3">[3]价格引用表!$K$159:$K$161</definedName>
    <definedName name="花墙" localSheetId="5">[4]价格引用表!$K$159:$K$161</definedName>
    <definedName name="花墙" localSheetId="4">[5]价格引用表!$K$159:$K$161</definedName>
    <definedName name="花墙" localSheetId="0">[7]价格引用表!$K$159:$K$161</definedName>
    <definedName name="花墙" localSheetId="1">[6]价格引用表!$K$159:$K$161</definedName>
    <definedName name="花墙">[8]价格引用表!$K$159:$K$161</definedName>
    <definedName name="华山松" localSheetId="2">[1]价格引用表!$K$542:$K$552</definedName>
    <definedName name="华山松" localSheetId="6">[2]价格引用表!$K$542:$K$552</definedName>
    <definedName name="华山松" localSheetId="3">[3]价格引用表!$K$542:$K$552</definedName>
    <definedName name="华山松" localSheetId="5">[4]价格引用表!$K$542:$K$552</definedName>
    <definedName name="华山松" localSheetId="4">[5]价格引用表!$K$542:$K$552</definedName>
    <definedName name="华山松" localSheetId="0">[7]价格引用表!$K$542:$K$552</definedName>
    <definedName name="华山松" localSheetId="1">[6]价格引用表!$K$542:$K$552</definedName>
    <definedName name="华山松">[8]价格引用表!$K$542:$K$552</definedName>
    <definedName name="黄刺玫" localSheetId="2">[1]价格引用表!$K$1240:$K$1247</definedName>
    <definedName name="黄刺玫" localSheetId="6">[2]价格引用表!$K$1240:$K$1247</definedName>
    <definedName name="黄刺玫" localSheetId="3">[3]价格引用表!$K$1240:$K$1247</definedName>
    <definedName name="黄刺玫" localSheetId="5">[4]价格引用表!$K$1240:$K$1247</definedName>
    <definedName name="黄刺玫" localSheetId="4">[5]价格引用表!$K$1240:$K$1247</definedName>
    <definedName name="黄刺玫" localSheetId="0">[7]价格引用表!$K$1240:$K$1247</definedName>
    <definedName name="黄刺玫" localSheetId="1">[6]价格引用表!$K$1240:$K$1247</definedName>
    <definedName name="黄刺玫">[8]价格引用表!$K$1240:$K$1247</definedName>
    <definedName name="黄芩" localSheetId="2">[1]价格引用表!$K$433</definedName>
    <definedName name="黄芩" localSheetId="6">[2]价格引用表!$K$433</definedName>
    <definedName name="黄芩" localSheetId="3">[3]价格引用表!$K$433</definedName>
    <definedName name="黄芩" localSheetId="5">[4]价格引用表!$K$433</definedName>
    <definedName name="黄芩" localSheetId="4">[5]价格引用表!$K$433</definedName>
    <definedName name="黄芩" localSheetId="0">[7]价格引用表!$K$433</definedName>
    <definedName name="黄芩" localSheetId="1">[6]价格引用表!$K$433</definedName>
    <definedName name="黄芩">[8]价格引用表!$K$433</definedName>
    <definedName name="黄杨" localSheetId="2">[1]价格引用表!$K$1278:$K$1287</definedName>
    <definedName name="黄杨" localSheetId="6">[2]价格引用表!$K$1278:$K$1287</definedName>
    <definedName name="黄杨" localSheetId="3">[3]价格引用表!$K$1278:$K$1287</definedName>
    <definedName name="黄杨" localSheetId="5">[4]价格引用表!$K$1278:$K$1287</definedName>
    <definedName name="黄杨" localSheetId="4">[5]价格引用表!$K$1278:$K$1287</definedName>
    <definedName name="黄杨" localSheetId="0">[7]价格引用表!$K$1278:$K$1287</definedName>
    <definedName name="黄杨" localSheetId="1">[6]价格引用表!$K$1278:$K$1287</definedName>
    <definedName name="黄杨">[8]价格引用表!$K$1278:$K$1287</definedName>
    <definedName name="黄杨球" localSheetId="2">[1]价格引用表!$K$1298:$K$1304</definedName>
    <definedName name="黄杨球" localSheetId="6">[2]价格引用表!$K$1298:$K$1304</definedName>
    <definedName name="黄杨球" localSheetId="3">[3]价格引用表!$K$1298:$K$1304</definedName>
    <definedName name="黄杨球" localSheetId="5">[4]价格引用表!$K$1298:$K$1304</definedName>
    <definedName name="黄杨球" localSheetId="4">[5]价格引用表!$K$1298:$K$1304</definedName>
    <definedName name="黄杨球" localSheetId="0">[7]价格引用表!$K$1298:$K$1304</definedName>
    <definedName name="黄杨球" localSheetId="1">[6]价格引用表!$K$1298:$K$1304</definedName>
    <definedName name="黄杨球">[8]价格引用表!$K$1298:$K$1304</definedName>
    <definedName name="火炬树" localSheetId="2">[1]价格引用表!$K$962:$K$976</definedName>
    <definedName name="火炬树" localSheetId="6">[2]价格引用表!$K$962:$K$976</definedName>
    <definedName name="火炬树" localSheetId="3">[3]价格引用表!$K$962:$K$976</definedName>
    <definedName name="火炬树" localSheetId="5">[4]价格引用表!$K$962:$K$976</definedName>
    <definedName name="火炬树" localSheetId="4">[5]价格引用表!$K$962:$K$976</definedName>
    <definedName name="火炬树" localSheetId="0">[7]价格引用表!$K$962:$K$976</definedName>
    <definedName name="火炬树" localSheetId="1">[6]价格引用表!$K$962:$K$976</definedName>
    <definedName name="火炬树">[8]价格引用表!$K$962:$K$976</definedName>
    <definedName name="鸡" localSheetId="2">[1]价格引用表!$K$390:$K$391</definedName>
    <definedName name="鸡" localSheetId="6">[2]价格引用表!$K$390:$K$391</definedName>
    <definedName name="鸡" localSheetId="3">[3]价格引用表!$K$390:$K$391</definedName>
    <definedName name="鸡" localSheetId="5">[4]价格引用表!$K$390:$K$391</definedName>
    <definedName name="鸡" localSheetId="4">[5]价格引用表!$K$390:$K$391</definedName>
    <definedName name="鸡" localSheetId="0">[7]价格引用表!$K$390:$K$391</definedName>
    <definedName name="鸡" localSheetId="1">[6]价格引用表!$K$390:$K$391</definedName>
    <definedName name="鸡">[8]价格引用表!$K$390:$K$391</definedName>
    <definedName name="基础状况" localSheetId="2">[1]输机表!$AW$34:$AW$36</definedName>
    <definedName name="基础状况" localSheetId="6">[2]输机表!$AW$34:$AW$36</definedName>
    <definedName name="基础状况" localSheetId="8">[2]输机表!$AW$34:$AW$36</definedName>
    <definedName name="基础状况" localSheetId="3">[3]输机表!$AW$34:$AW$36</definedName>
    <definedName name="基础状况" localSheetId="5">[4]输机表!$AW$34:$AW$36</definedName>
    <definedName name="基础状况" localSheetId="4">[5]输机表!$AW$34:$AW$36</definedName>
    <definedName name="基础状况" localSheetId="7">[2]输机表!$AW$34:$AW$36</definedName>
    <definedName name="基础状况" localSheetId="0">[7]输机表!$AW$34:$AW$36</definedName>
    <definedName name="基础状况" localSheetId="1">[6]输机表!$AW$34:$AW$36</definedName>
    <definedName name="基础状况" localSheetId="9">[2]输机表!$AW$34:$AW$36</definedName>
    <definedName name="家用设施类" localSheetId="2">[1]价格引用表!$H$123:$H$134</definedName>
    <definedName name="家用设施类" localSheetId="6">[2]价格引用表!$H$123:$H$134</definedName>
    <definedName name="家用设施类" localSheetId="3">[3]价格引用表!$H$123:$H$134</definedName>
    <definedName name="家用设施类" localSheetId="5">[4]价格引用表!$H$123:$H$134</definedName>
    <definedName name="家用设施类" localSheetId="4">[5]价格引用表!$H$123:$H$134</definedName>
    <definedName name="家用设施类" localSheetId="0">[7]价格引用表!$H$123:$H$134</definedName>
    <definedName name="家用设施类" localSheetId="1">[6]价格引用表!$H$123:$H$134</definedName>
    <definedName name="家用设施类">[8]价格引用表!$H$123:$H$134</definedName>
    <definedName name="价格表" localSheetId="2">[1]价格引用表!$H$2:$N$548</definedName>
    <definedName name="价格表" localSheetId="6">[2]价格引用表!$H$2:$N$548</definedName>
    <definedName name="价格表" localSheetId="3">[3]价格引用表!$H$2:$N$548</definedName>
    <definedName name="价格表" localSheetId="5">[4]价格引用表!$H$2:$N$548</definedName>
    <definedName name="价格表" localSheetId="4">[5]价格引用表!$H$2:$N$548</definedName>
    <definedName name="价格表" localSheetId="0">[7]价格引用表!$H$2:$N$548</definedName>
    <definedName name="价格表" localSheetId="1">[6]价格引用表!$H$2:$N$548</definedName>
    <definedName name="价格表">[8]价格引用表!$H$2:$N$548</definedName>
    <definedName name="价值时点" localSheetId="2">#REF!</definedName>
    <definedName name="价值时点" localSheetId="6">#REF!</definedName>
    <definedName name="价值时点" localSheetId="3">#REF!</definedName>
    <definedName name="价值时点" localSheetId="5">#REF!</definedName>
    <definedName name="价值时点" localSheetId="4">#REF!</definedName>
    <definedName name="价值时点" localSheetId="0">#REF!</definedName>
    <definedName name="价值时点" localSheetId="1">#REF!</definedName>
    <definedName name="价值时点">#REF!</definedName>
    <definedName name="简易厕所" localSheetId="2">[1]价格引用表!$K$207</definedName>
    <definedName name="简易厕所" localSheetId="6">[2]价格引用表!$K$207</definedName>
    <definedName name="简易厕所" localSheetId="3">[3]价格引用表!$K$207</definedName>
    <definedName name="简易厕所" localSheetId="5">[4]价格引用表!$K$207</definedName>
    <definedName name="简易厕所" localSheetId="4">[5]价格引用表!$K$207</definedName>
    <definedName name="简易厕所" localSheetId="0">[7]价格引用表!$K$207</definedName>
    <definedName name="简易厕所" localSheetId="1">[6]价格引用表!$K$207</definedName>
    <definedName name="简易厕所">[8]价格引用表!$K$207</definedName>
    <definedName name="建设用地树木" localSheetId="2">[1]价格引用表!$E$227:$E$234</definedName>
    <definedName name="建设用地树木" localSheetId="6">[2]价格引用表!$E$227:$E$234</definedName>
    <definedName name="建设用地树木" localSheetId="3">[3]价格引用表!$E$227:$E$234</definedName>
    <definedName name="建设用地树木" localSheetId="5">[4]价格引用表!$E$227:$E$234</definedName>
    <definedName name="建设用地树木" localSheetId="4">[5]价格引用表!$E$227:$E$234</definedName>
    <definedName name="建设用地树木" localSheetId="0">[7]价格引用表!$E$227:$E$234</definedName>
    <definedName name="建设用地树木" localSheetId="1">[6]价格引用表!$E$227:$E$234</definedName>
    <definedName name="建设用地树木">[8]价格引用表!$E$227:$E$234</definedName>
    <definedName name="金叶复叶槭" localSheetId="2">[1]价格引用表!$K$1791:$K$1805</definedName>
    <definedName name="金叶复叶槭" localSheetId="6">[2]价格引用表!$K$1791:$K$1805</definedName>
    <definedName name="金叶复叶槭" localSheetId="3">[3]价格引用表!$K$1791:$K$1805</definedName>
    <definedName name="金叶复叶槭" localSheetId="5">[4]价格引用表!$K$1791:$K$1805</definedName>
    <definedName name="金叶复叶槭" localSheetId="4">[5]价格引用表!$K$1791:$K$1805</definedName>
    <definedName name="金叶复叶槭" localSheetId="0">[7]价格引用表!$K$1791:$K$1805</definedName>
    <definedName name="金叶复叶槭" localSheetId="1">[6]价格引用表!$K$1791:$K$1805</definedName>
    <definedName name="金叶复叶槭">[8]价格引用表!$K$1791:$K$1805</definedName>
    <definedName name="金叶国槐" localSheetId="2">[1]价格引用表!$K$887:$K$901</definedName>
    <definedName name="金叶国槐" localSheetId="6">[2]价格引用表!$K$887:$K$901</definedName>
    <definedName name="金叶国槐" localSheetId="3">[3]价格引用表!$K$887:$K$901</definedName>
    <definedName name="金叶国槐" localSheetId="5">[4]价格引用表!$K$887:$K$901</definedName>
    <definedName name="金叶国槐" localSheetId="4">[5]价格引用表!$K$887:$K$901</definedName>
    <definedName name="金叶国槐" localSheetId="0">[7]价格引用表!$K$887:$K$901</definedName>
    <definedName name="金叶国槐" localSheetId="1">[6]价格引用表!$K$887:$K$901</definedName>
    <definedName name="金叶国槐">[8]价格引用表!$K$887:$K$901</definedName>
    <definedName name="金叶女贞" localSheetId="2">[1]价格引用表!$K$1319:$K$1325</definedName>
    <definedName name="金叶女贞" localSheetId="6">[2]价格引用表!$K$1319:$K$1325</definedName>
    <definedName name="金叶女贞" localSheetId="3">[3]价格引用表!$K$1319:$K$1325</definedName>
    <definedName name="金叶女贞" localSheetId="5">[4]价格引用表!$K$1319:$K$1325</definedName>
    <definedName name="金叶女贞" localSheetId="4">[5]价格引用表!$K$1319:$K$1325</definedName>
    <definedName name="金叶女贞" localSheetId="0">[7]价格引用表!$K$1319:$K$1325</definedName>
    <definedName name="金叶女贞" localSheetId="1">[6]价格引用表!$K$1319:$K$1325</definedName>
    <definedName name="金叶女贞">[8]价格引用表!$K$1319:$K$1325</definedName>
    <definedName name="金叶榆" localSheetId="2">[1]价格引用表!$K$742:$K$756</definedName>
    <definedName name="金叶榆" localSheetId="6">[2]价格引用表!$K$742:$K$756</definedName>
    <definedName name="金叶榆" localSheetId="3">[3]价格引用表!$K$742:$K$756</definedName>
    <definedName name="金叶榆" localSheetId="5">[4]价格引用表!$K$742:$K$756</definedName>
    <definedName name="金叶榆" localSheetId="4">[5]价格引用表!$K$742:$K$756</definedName>
    <definedName name="金叶榆" localSheetId="0">[7]价格引用表!$K$742:$K$756</definedName>
    <definedName name="金叶榆" localSheetId="1">[6]价格引用表!$K$742:$K$756</definedName>
    <definedName name="金叶榆">[8]价格引用表!$K$742:$K$756</definedName>
    <definedName name="金银花" localSheetId="2">[1]价格引用表!$K$1355:$K$1363</definedName>
    <definedName name="金银花" localSheetId="6">[2]价格引用表!$K$1355:$K$1363</definedName>
    <definedName name="金银花" localSheetId="3">[3]价格引用表!$K$1355:$K$1363</definedName>
    <definedName name="金银花" localSheetId="5">[4]价格引用表!$K$1355:$K$1363</definedName>
    <definedName name="金银花" localSheetId="4">[5]价格引用表!$K$1355:$K$1363</definedName>
    <definedName name="金银花" localSheetId="0">[7]价格引用表!$K$1355:$K$1363</definedName>
    <definedName name="金银花" localSheetId="1">[6]价格引用表!$K$1355:$K$1363</definedName>
    <definedName name="金银花">[8]价格引用表!$K$1355:$K$1363</definedName>
    <definedName name="金银木" localSheetId="2">[1]价格引用表!$K$1330:$K$1333</definedName>
    <definedName name="金银木" localSheetId="6">[2]价格引用表!$K$1330:$K$1333</definedName>
    <definedName name="金银木" localSheetId="3">[3]价格引用表!$K$1330:$K$1333</definedName>
    <definedName name="金银木" localSheetId="5">[4]价格引用表!$K$1330:$K$1333</definedName>
    <definedName name="金银木" localSheetId="4">[5]价格引用表!$K$1330:$K$1333</definedName>
    <definedName name="金银木" localSheetId="0">[7]价格引用表!$K$1330:$K$1333</definedName>
    <definedName name="金银木" localSheetId="1">[6]价格引用表!$K$1330:$K$1333</definedName>
    <definedName name="金银木">[8]价格引用表!$K$1330:$K$1333</definedName>
    <definedName name="金枝国槐" localSheetId="2">[1]价格引用表!$K$872:$K$886</definedName>
    <definedName name="金枝国槐" localSheetId="6">[2]价格引用表!$K$872:$K$886</definedName>
    <definedName name="金枝国槐" localSheetId="3">[3]价格引用表!$K$872:$K$886</definedName>
    <definedName name="金枝国槐" localSheetId="5">[4]价格引用表!$K$872:$K$886</definedName>
    <definedName name="金枝国槐" localSheetId="4">[5]价格引用表!$K$872:$K$886</definedName>
    <definedName name="金枝国槐" localSheetId="0">[7]价格引用表!$K$872:$K$886</definedName>
    <definedName name="金枝国槐" localSheetId="1">[6]价格引用表!$K$872:$K$886</definedName>
    <definedName name="金枝国槐">[8]价格引用表!$K$872:$K$886</definedName>
    <definedName name="锦带花" localSheetId="2">[1]价格引用表!$K$1334:$K$1337</definedName>
    <definedName name="锦带花" localSheetId="6">[2]价格引用表!$K$1334:$K$1337</definedName>
    <definedName name="锦带花" localSheetId="3">[3]价格引用表!$K$1334:$K$1337</definedName>
    <definedName name="锦带花" localSheetId="5">[4]价格引用表!$K$1334:$K$1337</definedName>
    <definedName name="锦带花" localSheetId="4">[5]价格引用表!$K$1334:$K$1337</definedName>
    <definedName name="锦带花" localSheetId="0">[7]价格引用表!$K$1334:$K$1337</definedName>
    <definedName name="锦带花" localSheetId="1">[6]价格引用表!$K$1334:$K$1337</definedName>
    <definedName name="锦带花">[8]价格引用表!$K$1334:$K$1337</definedName>
    <definedName name="经济类" localSheetId="2">[1]价格引用表!$E$532:$E$562</definedName>
    <definedName name="经济类" localSheetId="6">[2]价格引用表!$E$532:$E$562</definedName>
    <definedName name="经济类" localSheetId="3">[3]价格引用表!$E$532:$E$562</definedName>
    <definedName name="经济类" localSheetId="5">[4]价格引用表!$E$532:$E$562</definedName>
    <definedName name="经济类" localSheetId="4">[5]价格引用表!$E$532:$E$562</definedName>
    <definedName name="经济类" localSheetId="0">[7]价格引用表!$E$532:$E$562</definedName>
    <definedName name="经济类" localSheetId="1">[6]价格引用表!$E$532:$E$562</definedName>
    <definedName name="经济类">[8]价格引用表!$E$532:$E$562</definedName>
    <definedName name="经济林">[9]分类!$C$2:$C$33</definedName>
    <definedName name="桔梗" localSheetId="2">[1]价格引用表!$K$458:$K$459</definedName>
    <definedName name="桔梗" localSheetId="6">[2]价格引用表!$K$458:$K$459</definedName>
    <definedName name="桔梗" localSheetId="3">[3]价格引用表!$K$458:$K$459</definedName>
    <definedName name="桔梗" localSheetId="5">[4]价格引用表!$K$458:$K$459</definedName>
    <definedName name="桔梗" localSheetId="4">[5]价格引用表!$K$458:$K$459</definedName>
    <definedName name="桔梗" localSheetId="0">[7]价格引用表!$K$458:$K$459</definedName>
    <definedName name="桔梗" localSheetId="1">[6]价格引用表!$K$458:$K$459</definedName>
    <definedName name="桔梗">[8]价格引用表!$K$458:$K$459</definedName>
    <definedName name="菊花" localSheetId="2">[1]价格引用表!$K$442</definedName>
    <definedName name="菊花" localSheetId="6">[2]价格引用表!$K$442</definedName>
    <definedName name="菊花" localSheetId="3">[3]价格引用表!$K$442</definedName>
    <definedName name="菊花" localSheetId="5">[4]价格引用表!$K$442</definedName>
    <definedName name="菊花" localSheetId="4">[5]价格引用表!$K$442</definedName>
    <definedName name="菊花" localSheetId="0">[7]价格引用表!$K$442</definedName>
    <definedName name="菊花" localSheetId="1">[6]价格引用表!$K$442</definedName>
    <definedName name="菊花">[8]价格引用表!$K$442</definedName>
    <definedName name="巨麦" localSheetId="2">[1]价格引用表!$K$424</definedName>
    <definedName name="巨麦" localSheetId="6">[2]价格引用表!$K$424</definedName>
    <definedName name="巨麦" localSheetId="3">[3]价格引用表!$K$424</definedName>
    <definedName name="巨麦" localSheetId="5">[4]价格引用表!$K$424</definedName>
    <definedName name="巨麦" localSheetId="4">[5]价格引用表!$K$424</definedName>
    <definedName name="巨麦" localSheetId="0">[7]价格引用表!$K$424</definedName>
    <definedName name="巨麦" localSheetId="1">[6]价格引用表!$K$424</definedName>
    <definedName name="巨麦">[8]价格引用表!$K$424</definedName>
    <definedName name="苦参" localSheetId="2">[1]价格引用表!$K$460:$K$462</definedName>
    <definedName name="苦参" localSheetId="6">[2]价格引用表!$K$460:$K$462</definedName>
    <definedName name="苦参" localSheetId="3">[3]价格引用表!$K$460:$K$462</definedName>
    <definedName name="苦参" localSheetId="5">[4]价格引用表!$K$460:$K$462</definedName>
    <definedName name="苦参" localSheetId="4">[5]价格引用表!$K$460:$K$462</definedName>
    <definedName name="苦参" localSheetId="0">[7]价格引用表!$K$460:$K$462</definedName>
    <definedName name="苦参" localSheetId="1">[6]价格引用表!$K$460:$K$462</definedName>
    <definedName name="苦参">[8]价格引用表!$K$460:$K$462</definedName>
    <definedName name="老白蜡" localSheetId="2">[1]价格引用表!$K$932:$K$946</definedName>
    <definedName name="老白蜡" localSheetId="6">[2]价格引用表!$K$932:$K$946</definedName>
    <definedName name="老白蜡" localSheetId="3">[3]价格引用表!$K$932:$K$946</definedName>
    <definedName name="老白蜡" localSheetId="5">[4]价格引用表!$K$932:$K$946</definedName>
    <definedName name="老白蜡" localSheetId="4">[5]价格引用表!$K$932:$K$946</definedName>
    <definedName name="老白蜡" localSheetId="0">[7]价格引用表!$K$932:$K$946</definedName>
    <definedName name="老白蜡" localSheetId="1">[6]价格引用表!$K$932:$K$946</definedName>
    <definedName name="老白蜡">[8]价格引用表!$K$932:$K$946</definedName>
    <definedName name="类别" localSheetId="2">[1]价格引用表!$D$3:$D$30</definedName>
    <definedName name="类别" localSheetId="6">[2]价格引用表!$D$3:$D$30</definedName>
    <definedName name="类别" localSheetId="3">[3]价格引用表!$D$3:$D$30</definedName>
    <definedName name="类别" localSheetId="5">[4]价格引用表!$D$3:$D$30</definedName>
    <definedName name="类别" localSheetId="4">[5]价格引用表!$D$3:$D$30</definedName>
    <definedName name="类别" localSheetId="0">[7]价格引用表!$D$3:$D$30</definedName>
    <definedName name="类别" localSheetId="1">[6]价格引用表!$D$3:$D$30</definedName>
    <definedName name="类别">[8]价格引用表!$D$3:$D$30</definedName>
    <definedName name="类别2" localSheetId="2">OFFSET([1]价格引用表!$D$3,,,SUMPRODUCT(N(LEN([1]价格引用表!$D21:$D1048570)&gt;0)),)</definedName>
    <definedName name="类别2" localSheetId="6">OFFSET([2]价格引用表!$D$3,,,SUMPRODUCT(N(LEN([2]价格引用表!$D21:$D1048570)&gt;0)),)</definedName>
    <definedName name="类别2" localSheetId="3">OFFSET([3]价格引用表!$D$3,,,SUMPRODUCT(N(LEN([3]价格引用表!$D21:$D1048570)&gt;0)),)</definedName>
    <definedName name="类别2" localSheetId="5">OFFSET([4]价格引用表!$D$3,,,SUMPRODUCT(N(LEN([4]价格引用表!$D21:$D1048570)&gt;0)),)</definedName>
    <definedName name="类别2" localSheetId="4">OFFSET([5]价格引用表!$D$3,,,SUMPRODUCT(N(LEN([5]价格引用表!$D21:$D1048570)&gt;0)),)</definedName>
    <definedName name="类别2" localSheetId="0">OFFSET([7]价格引用表!$D$3,,,SUMPRODUCT(N(LEN([7]价格引用表!$D21:$D1048570)&gt;0)),)</definedName>
    <definedName name="类别2" localSheetId="1">OFFSET([6]价格引用表!$D$3,,,SUMPRODUCT(N(LEN([6]价格引用表!$D21:$D1048570)&gt;0)),)</definedName>
    <definedName name="类别2">OFFSET([8]价格引用表!$D$3,,,SUMPRODUCT(N(LEN([8]价格引用表!$D21:$D1048570)&gt;0)),)</definedName>
    <definedName name="梨" localSheetId="2">[1]价格引用表!$K$1390:$K$1394</definedName>
    <definedName name="梨" localSheetId="6">[2]价格引用表!$K$1390:$K$1394</definedName>
    <definedName name="梨" localSheetId="3">[3]价格引用表!$K$1390:$K$1394</definedName>
    <definedName name="梨" localSheetId="5">[4]价格引用表!$K$1390:$K$1394</definedName>
    <definedName name="梨" localSheetId="4">[5]价格引用表!$K$1390:$K$1394</definedName>
    <definedName name="梨" localSheetId="0">[7]价格引用表!$K$1390:$K$1394</definedName>
    <definedName name="梨" localSheetId="1">[6]价格引用表!$K$1390:$K$1394</definedName>
    <definedName name="梨">[8]价格引用表!$K$1390:$K$1394</definedName>
    <definedName name="梨嫁接" localSheetId="2">[1]价格引用表!$K$1477:$K$1497</definedName>
    <definedName name="梨嫁接" localSheetId="6">[2]价格引用表!$K$1477:$K$1497</definedName>
    <definedName name="梨嫁接" localSheetId="3">[3]价格引用表!$K$1477:$K$1497</definedName>
    <definedName name="梨嫁接" localSheetId="5">[4]价格引用表!$K$1477:$K$1497</definedName>
    <definedName name="梨嫁接" localSheetId="4">[5]价格引用表!$K$1477:$K$1497</definedName>
    <definedName name="梨嫁接" localSheetId="0">[7]价格引用表!$K$1477:$K$1497</definedName>
    <definedName name="梨嫁接" localSheetId="1">[6]价格引用表!$K$1477:$K$1497</definedName>
    <definedName name="梨嫁接">[8]价格引用表!$K$1477:$K$1497</definedName>
    <definedName name="李子" localSheetId="2">[1]价格引用表!$K$1410:$K$1414</definedName>
    <definedName name="李子" localSheetId="6">[2]价格引用表!$K$1410:$K$1414</definedName>
    <definedName name="李子" localSheetId="3">[3]价格引用表!$K$1410:$K$1414</definedName>
    <definedName name="李子" localSheetId="5">[4]价格引用表!$K$1410:$K$1414</definedName>
    <definedName name="李子" localSheetId="4">[5]价格引用表!$K$1410:$K$1414</definedName>
    <definedName name="李子" localSheetId="0">[7]价格引用表!$K$1410:$K$1414</definedName>
    <definedName name="李子" localSheetId="1">[6]价格引用表!$K$1410:$K$1414</definedName>
    <definedName name="李子">[8]价格引用表!$K$1410:$K$1414</definedName>
    <definedName name="李子嫁接" localSheetId="2">[1]价格引用表!$K$1561:$K$1581</definedName>
    <definedName name="李子嫁接" localSheetId="6">[2]价格引用表!$K$1561:$K$1581</definedName>
    <definedName name="李子嫁接" localSheetId="3">[3]价格引用表!$K$1561:$K$1581</definedName>
    <definedName name="李子嫁接" localSheetId="5">[4]价格引用表!$K$1561:$K$1581</definedName>
    <definedName name="李子嫁接" localSheetId="4">[5]价格引用表!$K$1561:$K$1581</definedName>
    <definedName name="李子嫁接" localSheetId="0">[7]价格引用表!$K$1561:$K$1581</definedName>
    <definedName name="李子嫁接" localSheetId="1">[6]价格引用表!$K$1561:$K$1581</definedName>
    <definedName name="李子嫁接">[8]价格引用表!$K$1561:$K$1581</definedName>
    <definedName name="连翘" localSheetId="2">[1]价格引用表!$K$1351:$K$1354</definedName>
    <definedName name="连翘" localSheetId="6">[2]价格引用表!$K$1351:$K$1354</definedName>
    <definedName name="连翘" localSheetId="3">[3]价格引用表!$K$1351:$K$1354</definedName>
    <definedName name="连翘" localSheetId="5">[4]价格引用表!$K$1351:$K$1354</definedName>
    <definedName name="连翘" localSheetId="4">[5]价格引用表!$K$1351:$K$1354</definedName>
    <definedName name="连翘" localSheetId="0">[7]价格引用表!$K$1351:$K$1354</definedName>
    <definedName name="连翘" localSheetId="1">[6]价格引用表!$K$1351:$K$1354</definedName>
    <definedName name="连翘">[8]价格引用表!$K$1351:$K$1354</definedName>
    <definedName name="莲花" localSheetId="2">#REF!</definedName>
    <definedName name="莲花" localSheetId="6">#REF!</definedName>
    <definedName name="莲花" localSheetId="3">#REF!</definedName>
    <definedName name="莲花" localSheetId="5">#REF!</definedName>
    <definedName name="莲花" localSheetId="4">#REF!</definedName>
    <definedName name="莲花" localSheetId="0">#REF!</definedName>
    <definedName name="莲花" localSheetId="1">#REF!</definedName>
    <definedName name="莲花">#REF!</definedName>
    <definedName name="留兰香薄荷" localSheetId="2">[1]价格引用表!$K$470</definedName>
    <definedName name="留兰香薄荷" localSheetId="6">[2]价格引用表!$K$470</definedName>
    <definedName name="留兰香薄荷" localSheetId="3">[3]价格引用表!$K$470</definedName>
    <definedName name="留兰香薄荷" localSheetId="5">[4]价格引用表!$K$470</definedName>
    <definedName name="留兰香薄荷" localSheetId="4">[5]价格引用表!$K$470</definedName>
    <definedName name="留兰香薄荷" localSheetId="0">[7]价格引用表!$K$470</definedName>
    <definedName name="留兰香薄荷" localSheetId="1">[6]价格引用表!$K$470</definedName>
    <definedName name="留兰香薄荷">[8]价格引用表!$K$470</definedName>
    <definedName name="柳树" localSheetId="2">[1]价格引用表!$K$637:$K$657</definedName>
    <definedName name="柳树" localSheetId="6">[2]价格引用表!$K$637:$K$657</definedName>
    <definedName name="柳树" localSheetId="3">[3]价格引用表!$K$637:$K$657</definedName>
    <definedName name="柳树" localSheetId="5">[4]价格引用表!$K$637:$K$657</definedName>
    <definedName name="柳树" localSheetId="4">[5]价格引用表!$K$637:$K$657</definedName>
    <definedName name="柳树" localSheetId="0">[7]价格引用表!$K$637:$K$657</definedName>
    <definedName name="柳树" localSheetId="1">[6]价格引用表!$K$637:$K$657</definedName>
    <definedName name="柳树">[8]价格引用表!$K$637:$K$657</definedName>
    <definedName name="龙葵" localSheetId="2">[1]价格引用表!$K$423</definedName>
    <definedName name="龙葵" localSheetId="6">[2]价格引用表!$K$423</definedName>
    <definedName name="龙葵" localSheetId="3">[3]价格引用表!$K$423</definedName>
    <definedName name="龙葵" localSheetId="5">[4]价格引用表!$K$423</definedName>
    <definedName name="龙葵" localSheetId="4">[5]价格引用表!$K$423</definedName>
    <definedName name="龙葵" localSheetId="0">[7]价格引用表!$K$423</definedName>
    <definedName name="龙葵" localSheetId="1">[6]价格引用表!$K$423</definedName>
    <definedName name="龙葵">[8]价格引用表!$K$423</definedName>
    <definedName name="龙爪槐" localSheetId="2">[1]价格引用表!$K$902:$K$916</definedName>
    <definedName name="龙爪槐" localSheetId="6">[2]价格引用表!$K$902:$K$916</definedName>
    <definedName name="龙爪槐" localSheetId="3">[3]价格引用表!$K$902:$K$916</definedName>
    <definedName name="龙爪槐" localSheetId="5">[4]价格引用表!$K$902:$K$916</definedName>
    <definedName name="龙爪槐" localSheetId="4">[5]价格引用表!$K$902:$K$916</definedName>
    <definedName name="龙爪槐" localSheetId="0">[7]价格引用表!$K$902:$K$916</definedName>
    <definedName name="龙爪槐" localSheetId="1">[6]价格引用表!$K$902:$K$916</definedName>
    <definedName name="龙爪槐">[8]价格引用表!$K$902:$K$916</definedName>
    <definedName name="路沿石大理石或花岗岩" localSheetId="2">[1]价格引用表!$K$205:$K$206</definedName>
    <definedName name="路沿石大理石或花岗岩" localSheetId="6">[2]价格引用表!$K$205:$K$206</definedName>
    <definedName name="路沿石大理石或花岗岩" localSheetId="3">[3]价格引用表!$K$205:$K$206</definedName>
    <definedName name="路沿石大理石或花岗岩" localSheetId="5">[4]价格引用表!$K$205:$K$206</definedName>
    <definedName name="路沿石大理石或花岗岩" localSheetId="4">[5]价格引用表!$K$205:$K$206</definedName>
    <definedName name="路沿石大理石或花岗岩" localSheetId="0">[7]价格引用表!$K$205:$K$206</definedName>
    <definedName name="路沿石大理石或花岗岩" localSheetId="1">[6]价格引用表!$K$205:$K$206</definedName>
    <definedName name="路沿石大理石或花岗岩">[8]价格引用表!$K$205:$K$206</definedName>
    <definedName name="路沿石砼" localSheetId="2">[1]价格引用表!$K$203:$K$204</definedName>
    <definedName name="路沿石砼" localSheetId="6">[2]价格引用表!$K$203:$K$204</definedName>
    <definedName name="路沿石砼" localSheetId="3">[3]价格引用表!$K$203:$K$204</definedName>
    <definedName name="路沿石砼" localSheetId="5">[4]价格引用表!$K$203:$K$204</definedName>
    <definedName name="路沿石砼" localSheetId="4">[5]价格引用表!$K$203:$K$204</definedName>
    <definedName name="路沿石砼" localSheetId="0">[7]价格引用表!$K$203:$K$204</definedName>
    <definedName name="路沿石砼" localSheetId="1">[6]价格引用表!$K$203:$K$204</definedName>
    <definedName name="路沿石砼">[8]价格引用表!$K$203:$K$204</definedName>
    <definedName name="栾树" localSheetId="2">[1]价格引用表!$K$1047:$K$1061</definedName>
    <definedName name="栾树" localSheetId="6">[2]价格引用表!$K$1047:$K$1061</definedName>
    <definedName name="栾树" localSheetId="3">[3]价格引用表!$K$1047:$K$1061</definedName>
    <definedName name="栾树" localSheetId="5">[4]价格引用表!$K$1047:$K$1061</definedName>
    <definedName name="栾树" localSheetId="4">[5]价格引用表!$K$1047:$K$1061</definedName>
    <definedName name="栾树" localSheetId="0">[7]价格引用表!$K$1047:$K$1061</definedName>
    <definedName name="栾树" localSheetId="1">[6]价格引用表!$K$1047:$K$1061</definedName>
    <definedName name="栾树">[8]价格引用表!$K$1047:$K$1061</definedName>
    <definedName name="绿叶复叶槭" localSheetId="2">[1]价格引用表!$K$1776:$K$1790</definedName>
    <definedName name="绿叶复叶槭" localSheetId="6">[2]价格引用表!$K$1776:$K$1790</definedName>
    <definedName name="绿叶复叶槭" localSheetId="3">[3]价格引用表!$K$1776:$K$1790</definedName>
    <definedName name="绿叶复叶槭" localSheetId="5">[4]价格引用表!$K$1776:$K$1790</definedName>
    <definedName name="绿叶复叶槭" localSheetId="4">[5]价格引用表!$K$1776:$K$1790</definedName>
    <definedName name="绿叶复叶槭" localSheetId="0">[7]价格引用表!$K$1776:$K$1790</definedName>
    <definedName name="绿叶复叶槭" localSheetId="1">[6]价格引用表!$K$1776:$K$1790</definedName>
    <definedName name="绿叶复叶槭">[8]价格引用表!$K$1776:$K$1790</definedName>
    <definedName name="毛知母" localSheetId="2">[1]价格引用表!$K$463:$K$465</definedName>
    <definedName name="毛知母" localSheetId="6">[2]价格引用表!$K$463:$K$465</definedName>
    <definedName name="毛知母" localSheetId="3">[3]价格引用表!$K$463:$K$465</definedName>
    <definedName name="毛知母" localSheetId="5">[4]价格引用表!$K$463:$K$465</definedName>
    <definedName name="毛知母" localSheetId="4">[5]价格引用表!$K$463:$K$465</definedName>
    <definedName name="毛知母" localSheetId="0">[7]价格引用表!$K$463:$K$465</definedName>
    <definedName name="毛知母" localSheetId="1">[6]价格引用表!$K$463:$K$465</definedName>
    <definedName name="毛知母">[8]价格引用表!$K$463:$K$465</definedName>
    <definedName name="玫瑰" localSheetId="2">[1]价格引用表!$K$1259:$K$1266</definedName>
    <definedName name="玫瑰" localSheetId="6">[2]价格引用表!$K$1259:$K$1266</definedName>
    <definedName name="玫瑰" localSheetId="3">[3]价格引用表!$K$1259:$K$1266</definedName>
    <definedName name="玫瑰" localSheetId="5">[4]价格引用表!$K$1259:$K$1266</definedName>
    <definedName name="玫瑰" localSheetId="4">[5]价格引用表!$K$1259:$K$1266</definedName>
    <definedName name="玫瑰" localSheetId="0">[7]价格引用表!$K$1259:$K$1266</definedName>
    <definedName name="玫瑰" localSheetId="1">[6]价格引用表!$K$1259:$K$1266</definedName>
    <definedName name="玫瑰">[8]价格引用表!$K$1259:$K$1266</definedName>
    <definedName name="门窗类" localSheetId="2">[1]价格引用表!$H$52:$H$68</definedName>
    <definedName name="门窗类" localSheetId="6">[2]价格引用表!$H$52:$H$68</definedName>
    <definedName name="门窗类" localSheetId="3">[3]价格引用表!$H$52:$H$68</definedName>
    <definedName name="门窗类" localSheetId="5">[4]价格引用表!$H$52:$H$68</definedName>
    <definedName name="门窗类" localSheetId="4">[5]价格引用表!$H$52:$H$68</definedName>
    <definedName name="门窗类" localSheetId="0">[7]价格引用表!$H$52:$H$68</definedName>
    <definedName name="门窗类" localSheetId="1">[6]价格引用表!$H$52:$H$68</definedName>
    <definedName name="门窗类">[8]价格引用表!$H$52:$H$68</definedName>
    <definedName name="门窗状况" localSheetId="2">[1]输机表!$AW$41:$AW$46</definedName>
    <definedName name="门窗状况" localSheetId="6">[2]输机表!$AW$41:$AW$46</definedName>
    <definedName name="门窗状况" localSheetId="8">[2]输机表!$AW$41:$AW$46</definedName>
    <definedName name="门窗状况" localSheetId="3">[3]输机表!$AW$41:$AW$46</definedName>
    <definedName name="门窗状况" localSheetId="5">[4]输机表!$AW$41:$AW$46</definedName>
    <definedName name="门窗状况" localSheetId="4">[5]输机表!$AW$41:$AW$46</definedName>
    <definedName name="门窗状况" localSheetId="7">[2]输机表!$AW$41:$AW$46</definedName>
    <definedName name="门窗状况" localSheetId="0">[7]输机表!$AW$41:$AW$46</definedName>
    <definedName name="门窗状况" localSheetId="1">[6]输机表!$AW$41:$AW$46</definedName>
    <definedName name="门窗状况" localSheetId="9">[2]输机表!$AW$41:$AW$46</definedName>
    <definedName name="门洞" localSheetId="2">[1]价格引用表!$K$143:$K$417</definedName>
    <definedName name="门洞" localSheetId="6">[2]价格引用表!$K$143:$K$417</definedName>
    <definedName name="门洞" localSheetId="3">[3]价格引用表!$K$143:$K$417</definedName>
    <definedName name="门洞" localSheetId="5">[4]价格引用表!$K$143:$K$417</definedName>
    <definedName name="门洞" localSheetId="4">[5]价格引用表!$K$143:$K$417</definedName>
    <definedName name="门洞" localSheetId="0">[7]价格引用表!$K$143:$K$417</definedName>
    <definedName name="门洞" localSheetId="1">[6]价格引用表!$K$143:$K$417</definedName>
    <definedName name="门洞">[8]价格引用表!$K$143:$K$417</definedName>
    <definedName name="门垛" localSheetId="2">[1]价格引用表!$K$172:$K$173</definedName>
    <definedName name="门垛" localSheetId="6">[2]价格引用表!$K$172:$K$173</definedName>
    <definedName name="门垛" localSheetId="3">[3]价格引用表!$K$172:$K$173</definedName>
    <definedName name="门垛" localSheetId="5">[4]价格引用表!$K$172:$K$173</definedName>
    <definedName name="门垛" localSheetId="4">[5]价格引用表!$K$172:$K$173</definedName>
    <definedName name="门垛" localSheetId="0">[7]价格引用表!$K$172:$K$173</definedName>
    <definedName name="门垛" localSheetId="1">[6]价格引用表!$K$172:$K$173</definedName>
    <definedName name="门垛">[8]价格引用表!$K$172:$K$173</definedName>
    <definedName name="门楼大门墙类" localSheetId="2">[1]价格引用表!$E$142:$E$156</definedName>
    <definedName name="门楼大门墙类" localSheetId="6">[2]价格引用表!$E$142:$E$156</definedName>
    <definedName name="门楼大门墙类" localSheetId="3">[3]价格引用表!$E$142:$E$156</definedName>
    <definedName name="门楼大门墙类" localSheetId="5">[4]价格引用表!$E$142:$E$156</definedName>
    <definedName name="门楼大门墙类" localSheetId="4">[5]价格引用表!$E$142:$E$156</definedName>
    <definedName name="门楼大门墙类" localSheetId="0">[7]价格引用表!$E$142:$E$156</definedName>
    <definedName name="门楼大门墙类" localSheetId="1">[6]价格引用表!$E$142:$E$156</definedName>
    <definedName name="门楼大门墙类">[8]价格引用表!$E$142:$E$156</definedName>
    <definedName name="牡丹" localSheetId="2">[1]价格引用表!$K$428</definedName>
    <definedName name="牡丹" localSheetId="6">[2]价格引用表!$K$428</definedName>
    <definedName name="牡丹" localSheetId="3">[3]价格引用表!$K$428</definedName>
    <definedName name="牡丹" localSheetId="5">[4]价格引用表!$K$428</definedName>
    <definedName name="牡丹" localSheetId="4">[5]价格引用表!$K$428</definedName>
    <definedName name="牡丹" localSheetId="0">[7]价格引用表!$K$428</definedName>
    <definedName name="牡丹" localSheetId="1">[6]价格引用表!$K$428</definedName>
    <definedName name="牡丹">[8]价格引用表!$K$428</definedName>
    <definedName name="南沙参" localSheetId="2">[1]价格引用表!$K$437</definedName>
    <definedName name="南沙参" localSheetId="6">[2]价格引用表!$K$437</definedName>
    <definedName name="南沙参" localSheetId="3">[3]价格引用表!$K$437</definedName>
    <definedName name="南沙参" localSheetId="5">[4]价格引用表!$K$437</definedName>
    <definedName name="南沙参" localSheetId="4">[5]价格引用表!$K$437</definedName>
    <definedName name="南沙参" localSheetId="0">[7]价格引用表!$K$437</definedName>
    <definedName name="南沙参" localSheetId="1">[6]价格引用表!$K$437</definedName>
    <definedName name="南沙参">[8]价格引用表!$K$437</definedName>
    <definedName name="南星" localSheetId="2">[1]价格引用表!$K$468:$K$469</definedName>
    <definedName name="南星" localSheetId="6">[2]价格引用表!$K$468:$K$469</definedName>
    <definedName name="南星" localSheetId="3">[3]价格引用表!$K$468:$K$469</definedName>
    <definedName name="南星" localSheetId="5">[4]价格引用表!$K$468:$K$469</definedName>
    <definedName name="南星" localSheetId="4">[5]价格引用表!$K$468:$K$469</definedName>
    <definedName name="南星" localSheetId="0">[7]价格引用表!$K$468:$K$469</definedName>
    <definedName name="南星" localSheetId="1">[6]价格引用表!$K$468:$K$469</definedName>
    <definedName name="南星">[8]价格引用表!$K$468:$K$469</definedName>
    <definedName name="内墙类" localSheetId="2">[1]价格引用表!$H$69:$H$86</definedName>
    <definedName name="内墙类" localSheetId="6">[2]价格引用表!$H$69:$H$86</definedName>
    <definedName name="内墙类" localSheetId="3">[3]价格引用表!$H$69:$H$86</definedName>
    <definedName name="内墙类" localSheetId="5">[4]价格引用表!$H$69:$H$86</definedName>
    <definedName name="内墙类" localSheetId="4">[5]价格引用表!$H$69:$H$86</definedName>
    <definedName name="内墙类" localSheetId="0">[7]价格引用表!$H$69:$H$86</definedName>
    <definedName name="内墙类" localSheetId="1">[6]价格引用表!$H$69:$H$86</definedName>
    <definedName name="内墙类">[8]价格引用表!$H$69:$H$86</definedName>
    <definedName name="内墙装饰状况" localSheetId="2">[1]输机表!$BA$41:$BA$46</definedName>
    <definedName name="内墙装饰状况" localSheetId="6">[2]输机表!$BA$41:$BA$46</definedName>
    <definedName name="内墙装饰状况" localSheetId="8">[2]输机表!$BA$41:$BA$46</definedName>
    <definedName name="内墙装饰状况" localSheetId="3">[3]输机表!$BA$41:$BA$46</definedName>
    <definedName name="内墙装饰状况" localSheetId="5">[4]输机表!$BA$41:$BA$46</definedName>
    <definedName name="内墙装饰状况" localSheetId="4">[5]输机表!$BA$41:$BA$46</definedName>
    <definedName name="内墙装饰状况" localSheetId="7">[2]输机表!$BA$41:$BA$46</definedName>
    <definedName name="内墙装饰状况" localSheetId="0">[7]输机表!$BA$41:$BA$46</definedName>
    <definedName name="内墙装饰状况" localSheetId="1">[6]输机表!$BA$41:$BA$46</definedName>
    <definedName name="内墙装饰状况" localSheetId="9">[2]输机表!$BA$41:$BA$46</definedName>
    <definedName name="牛" localSheetId="2">[1]价格引用表!$K$399:$K$401</definedName>
    <definedName name="牛" localSheetId="6">[2]价格引用表!$K$399:$K$401</definedName>
    <definedName name="牛" localSheetId="3">[3]价格引用表!$K$399:$K$401</definedName>
    <definedName name="牛" localSheetId="5">[4]价格引用表!$K$399:$K$401</definedName>
    <definedName name="牛" localSheetId="4">[5]价格引用表!$K$399:$K$401</definedName>
    <definedName name="牛" localSheetId="0">[7]价格引用表!$K$399:$K$401</definedName>
    <definedName name="牛" localSheetId="1">[6]价格引用表!$K$399:$K$401</definedName>
    <definedName name="牛">[8]价格引用表!$K$399:$K$401</definedName>
    <definedName name="牛膝" localSheetId="2">[1]价格引用表!$K$434</definedName>
    <definedName name="牛膝" localSheetId="6">[2]价格引用表!$K$434</definedName>
    <definedName name="牛膝" localSheetId="3">[3]价格引用表!$K$434</definedName>
    <definedName name="牛膝" localSheetId="5">[4]价格引用表!$K$434</definedName>
    <definedName name="牛膝" localSheetId="4">[5]价格引用表!$K$434</definedName>
    <definedName name="牛膝" localSheetId="0">[7]价格引用表!$K$434</definedName>
    <definedName name="牛膝" localSheetId="1">[6]价格引用表!$K$434</definedName>
    <definedName name="牛膝">[8]价格引用表!$K$434</definedName>
    <definedName name="农作物类" localSheetId="2">[1]价格引用表!$H$411:$H$417</definedName>
    <definedName name="农作物类" localSheetId="6">[2]价格引用表!$H$411:$H$417</definedName>
    <definedName name="农作物类" localSheetId="3">[3]价格引用表!$H$411:$H$417</definedName>
    <definedName name="农作物类" localSheetId="5">[4]价格引用表!$H$411:$H$417</definedName>
    <definedName name="农作物类" localSheetId="4">[5]价格引用表!$H$411:$H$417</definedName>
    <definedName name="农作物类" localSheetId="0">[7]价格引用表!$H$411:$H$417</definedName>
    <definedName name="农作物类" localSheetId="1">[6]价格引用表!$H$411:$H$417</definedName>
    <definedName name="农作物类">[8]价格引用表!$H$411:$H$417</definedName>
    <definedName name="女贞球" localSheetId="2">[1]价格引用表!$K$1312:$K$1318</definedName>
    <definedName name="女贞球" localSheetId="6">[2]价格引用表!$K$1312:$K$1318</definedName>
    <definedName name="女贞球" localSheetId="3">[3]价格引用表!$K$1312:$K$1318</definedName>
    <definedName name="女贞球" localSheetId="5">[4]价格引用表!$K$1312:$K$1318</definedName>
    <definedName name="女贞球" localSheetId="4">[5]价格引用表!$K$1312:$K$1318</definedName>
    <definedName name="女贞球" localSheetId="0">[7]价格引用表!$K$1312:$K$1318</definedName>
    <definedName name="女贞球" localSheetId="1">[6]价格引用表!$K$1312:$K$1318</definedName>
    <definedName name="女贞球">[8]价格引用表!$K$1312:$K$1318</definedName>
    <definedName name="藕" localSheetId="2">#REF!</definedName>
    <definedName name="藕" localSheetId="6">#REF!</definedName>
    <definedName name="藕" localSheetId="3">#REF!</definedName>
    <definedName name="藕" localSheetId="5">#REF!</definedName>
    <definedName name="藕" localSheetId="4">#REF!</definedName>
    <definedName name="藕" localSheetId="0">#REF!</definedName>
    <definedName name="藕" localSheetId="1">#REF!</definedName>
    <definedName name="藕">#REF!</definedName>
    <definedName name="排水管道" localSheetId="2">[1]价格引用表!$K$257</definedName>
    <definedName name="排水管道" localSheetId="6">[2]价格引用表!$K$257</definedName>
    <definedName name="排水管道" localSheetId="3">[3]价格引用表!$K$257</definedName>
    <definedName name="排水管道" localSheetId="5">[4]价格引用表!$K$257</definedName>
    <definedName name="排水管道" localSheetId="4">[5]价格引用表!$K$257</definedName>
    <definedName name="排水管道" localSheetId="0">[7]价格引用表!$K$257</definedName>
    <definedName name="排水管道" localSheetId="1">[6]价格引用表!$K$257</definedName>
    <definedName name="排水管道">[8]价格引用表!$K$257</definedName>
    <definedName name="泡桐" localSheetId="2">[1]价格引用表!$K$721:$K$741</definedName>
    <definedName name="泡桐" localSheetId="6">[2]价格引用表!$K$721:$K$741</definedName>
    <definedName name="泡桐" localSheetId="3">[3]价格引用表!$K$721:$K$741</definedName>
    <definedName name="泡桐" localSheetId="5">[4]价格引用表!$K$721:$K$741</definedName>
    <definedName name="泡桐" localSheetId="4">[5]价格引用表!$K$721:$K$741</definedName>
    <definedName name="泡桐" localSheetId="0">[7]价格引用表!$K$721:$K$741</definedName>
    <definedName name="泡桐" localSheetId="1">[6]价格引用表!$K$721:$K$741</definedName>
    <definedName name="泡桐">[8]价格引用表!$K$721:$K$741</definedName>
    <definedName name="苹果" localSheetId="2">[1]价格引用表!$K$1380:$K$1384</definedName>
    <definedName name="苹果" localSheetId="6">[2]价格引用表!$K$1380:$K$1384</definedName>
    <definedName name="苹果" localSheetId="3">[3]价格引用表!$K$1380:$K$1384</definedName>
    <definedName name="苹果" localSheetId="5">[4]价格引用表!$K$1380:$K$1384</definedName>
    <definedName name="苹果" localSheetId="4">[5]价格引用表!$K$1380:$K$1384</definedName>
    <definedName name="苹果" localSheetId="0">[7]价格引用表!$K$1380:$K$1384</definedName>
    <definedName name="苹果" localSheetId="1">[6]价格引用表!$K$1380:$K$1384</definedName>
    <definedName name="苹果">[8]价格引用表!$K$1380:$K$1384</definedName>
    <definedName name="苹果嫁接" localSheetId="2">[1]价格引用表!$K$1435:$K$1455</definedName>
    <definedName name="苹果嫁接" localSheetId="6">[2]价格引用表!$K$1435:$K$1455</definedName>
    <definedName name="苹果嫁接" localSheetId="3">[3]价格引用表!$K$1435:$K$1455</definedName>
    <definedName name="苹果嫁接" localSheetId="5">[4]价格引用表!$K$1435:$K$1455</definedName>
    <definedName name="苹果嫁接" localSheetId="4">[5]价格引用表!$K$1435:$K$1455</definedName>
    <definedName name="苹果嫁接" localSheetId="0">[7]价格引用表!$K$1435:$K$1455</definedName>
    <definedName name="苹果嫁接" localSheetId="1">[6]价格引用表!$K$1435:$K$1455</definedName>
    <definedName name="苹果嫁接">[8]价格引用表!$K$1435:$K$1455</definedName>
    <definedName name="菩提树" localSheetId="2">[1]价格引用表!$K$1751:$K$1765</definedName>
    <definedName name="菩提树" localSheetId="6">[2]价格引用表!$K$1751:$K$1765</definedName>
    <definedName name="菩提树" localSheetId="3">[3]价格引用表!$K$1751:$K$1765</definedName>
    <definedName name="菩提树" localSheetId="5">[4]价格引用表!$K$1751:$K$1765</definedName>
    <definedName name="菩提树" localSheetId="4">[5]价格引用表!$K$1751:$K$1765</definedName>
    <definedName name="菩提树" localSheetId="0">[7]价格引用表!$K$1751:$K$1765</definedName>
    <definedName name="菩提树" localSheetId="1">[6]价格引用表!$K$1751:$K$1765</definedName>
    <definedName name="菩提树">[8]价格引用表!$K$1751:$K$1765</definedName>
    <definedName name="葡萄" localSheetId="2">[1]价格引用表!$K$295:$K$297</definedName>
    <definedName name="葡萄" localSheetId="6">[2]价格引用表!$K$295:$K$297</definedName>
    <definedName name="葡萄" localSheetId="3">[3]价格引用表!$K$295:$K$297</definedName>
    <definedName name="葡萄" localSheetId="5">[4]价格引用表!$K$295:$K$297</definedName>
    <definedName name="葡萄" localSheetId="4">[5]价格引用表!$K$295:$K$297</definedName>
    <definedName name="葡萄" localSheetId="0">[7]价格引用表!$K$295:$K$297</definedName>
    <definedName name="葡萄" localSheetId="1">[6]价格引用表!$K$295:$K$297</definedName>
    <definedName name="葡萄">[8]价格引用表!$K$295:$K$297</definedName>
    <definedName name="蒲公英" localSheetId="2">[1]价格引用表!$K$438</definedName>
    <definedName name="蒲公英" localSheetId="6">[2]价格引用表!$K$438</definedName>
    <definedName name="蒲公英" localSheetId="3">[3]价格引用表!$K$438</definedName>
    <definedName name="蒲公英" localSheetId="5">[4]价格引用表!$K$438</definedName>
    <definedName name="蒲公英" localSheetId="4">[5]价格引用表!$K$438</definedName>
    <definedName name="蒲公英" localSheetId="0">[7]价格引用表!$K$438</definedName>
    <definedName name="蒲公英" localSheetId="1">[6]价格引用表!$K$438</definedName>
    <definedName name="蒲公英">[8]价格引用表!$K$438</definedName>
    <definedName name="七叶树" localSheetId="2">[1]价格引用表!$K$1122:$K$1136</definedName>
    <definedName name="七叶树" localSheetId="6">[2]价格引用表!$K$1122:$K$1136</definedName>
    <definedName name="七叶树" localSheetId="3">[3]价格引用表!$K$1122:$K$1136</definedName>
    <definedName name="七叶树" localSheetId="5">[4]价格引用表!$K$1122:$K$1136</definedName>
    <definedName name="七叶树" localSheetId="4">[5]价格引用表!$K$1122:$K$1136</definedName>
    <definedName name="七叶树" localSheetId="0">[7]价格引用表!$K$1122:$K$1136</definedName>
    <definedName name="七叶树" localSheetId="1">[6]价格引用表!$K$1122:$K$1136</definedName>
    <definedName name="七叶树">[8]价格引用表!$K$1122:$K$1136</definedName>
    <definedName name="其他" localSheetId="2">[1]价格引用表!$H$135:$H$140</definedName>
    <definedName name="其他" localSheetId="6">[2]价格引用表!$H$135:$H$140</definedName>
    <definedName name="其他" localSheetId="3">[3]价格引用表!$H$135:$H$140</definedName>
    <definedName name="其他" localSheetId="5">[4]价格引用表!$H$135:$H$140</definedName>
    <definedName name="其他" localSheetId="4">[5]价格引用表!$H$135:$H$140</definedName>
    <definedName name="其他" localSheetId="0">[7]价格引用表!$H$135:$H$140</definedName>
    <definedName name="其他" localSheetId="1">[6]价格引用表!$H$135:$H$140</definedName>
    <definedName name="其他">[8]价格引用表!$H$135:$H$140</definedName>
    <definedName name="其他附属物" localSheetId="2">[1]价格引用表!$E$157:$E$226</definedName>
    <definedName name="其他附属物" localSheetId="6">[2]价格引用表!$E$157:$E$226</definedName>
    <definedName name="其他附属物" localSheetId="3">[3]价格引用表!$E$157:$E$226</definedName>
    <definedName name="其他附属物" localSheetId="5">[4]价格引用表!$E$157:$E$226</definedName>
    <definedName name="其他附属物" localSheetId="4">[5]价格引用表!$E$157:$E$226</definedName>
    <definedName name="其他附属物" localSheetId="0">[7]价格引用表!$E$157:$E$226</definedName>
    <definedName name="其他附属物" localSheetId="1">[6]价格引用表!$E$157:$E$226</definedName>
    <definedName name="其他附属物">[8]价格引用表!$E$157:$E$226</definedName>
    <definedName name="千头椿" localSheetId="2">[1]价格引用表!$K$802:$K$816</definedName>
    <definedName name="千头椿" localSheetId="6">[2]价格引用表!$K$802:$K$816</definedName>
    <definedName name="千头椿" localSheetId="3">[3]价格引用表!$K$802:$K$816</definedName>
    <definedName name="千头椿" localSheetId="5">[4]价格引用表!$K$802:$K$816</definedName>
    <definedName name="千头椿" localSheetId="4">[5]价格引用表!$K$802:$K$816</definedName>
    <definedName name="千头椿" localSheetId="0">[7]价格引用表!$K$802:$K$816</definedName>
    <definedName name="千头椿" localSheetId="1">[6]价格引用表!$K$802:$K$816</definedName>
    <definedName name="千头椿">[8]价格引用表!$K$802:$K$816</definedName>
    <definedName name="蔷薇" localSheetId="2">[1]价格引用表!$K$1232:$K$1239</definedName>
    <definedName name="蔷薇" localSheetId="6">[2]价格引用表!$K$1232:$K$1239</definedName>
    <definedName name="蔷薇" localSheetId="3">[3]价格引用表!$K$1232:$K$1239</definedName>
    <definedName name="蔷薇" localSheetId="5">[4]价格引用表!$K$1232:$K$1239</definedName>
    <definedName name="蔷薇" localSheetId="4">[5]价格引用表!$K$1232:$K$1239</definedName>
    <definedName name="蔷薇" localSheetId="0">[7]价格引用表!$K$1232:$K$1239</definedName>
    <definedName name="蔷薇" localSheetId="1">[6]价格引用表!$K$1232:$K$1239</definedName>
    <definedName name="蔷薇">[8]价格引用表!$K$1232:$K$1239</definedName>
    <definedName name="乔木类" localSheetId="2">[1]价格引用表!$E$468:$E$506</definedName>
    <definedName name="乔木类" localSheetId="6">[2]价格引用表!$E$468:$E$506</definedName>
    <definedName name="乔木类" localSheetId="3">[3]价格引用表!$E$468:$E$506</definedName>
    <definedName name="乔木类" localSheetId="5">[4]价格引用表!$E$468:$E$506</definedName>
    <definedName name="乔木类" localSheetId="4">[5]价格引用表!$E$468:$E$506</definedName>
    <definedName name="乔木类" localSheetId="0">[7]价格引用表!$E$468:$E$506</definedName>
    <definedName name="乔木类" localSheetId="1">[6]价格引用表!$E$468:$E$506</definedName>
    <definedName name="乔木类">[8]价格引用表!$E$468:$E$506</definedName>
    <definedName name="乔木类实生苗" localSheetId="2">#REF!</definedName>
    <definedName name="乔木类实生苗" localSheetId="6">#REF!</definedName>
    <definedName name="乔木类实生苗" localSheetId="3">#REF!</definedName>
    <definedName name="乔木类实生苗" localSheetId="5">#REF!</definedName>
    <definedName name="乔木类实生苗" localSheetId="4">#REF!</definedName>
    <definedName name="乔木类实生苗" localSheetId="0">#REF!</definedName>
    <definedName name="乔木类实生苗" localSheetId="1">#REF!</definedName>
    <definedName name="乔木类实生苗">#REF!</definedName>
    <definedName name="青储坑" localSheetId="2">[1]价格引用表!$K$228:$K$230</definedName>
    <definedName name="青储坑" localSheetId="6">[2]价格引用表!$K$228:$K$230</definedName>
    <definedName name="青储坑" localSheetId="3">[3]价格引用表!$K$228:$K$230</definedName>
    <definedName name="青储坑" localSheetId="5">[4]价格引用表!$K$228:$K$230</definedName>
    <definedName name="青储坑" localSheetId="4">[5]价格引用表!$K$228:$K$230</definedName>
    <definedName name="青储坑" localSheetId="0">[7]价格引用表!$K$228:$K$230</definedName>
    <definedName name="青储坑" localSheetId="1">[6]价格引用表!$K$228:$K$230</definedName>
    <definedName name="青储坑">[8]价格引用表!$K$228:$K$230</definedName>
    <definedName name="青杆云杉" localSheetId="2">[1]价格引用表!$K$498:$K$508</definedName>
    <definedName name="青杆云杉" localSheetId="6">[2]价格引用表!$K$498:$K$508</definedName>
    <definedName name="青杆云杉" localSheetId="3">[3]价格引用表!$K$498:$K$508</definedName>
    <definedName name="青杆云杉" localSheetId="5">[4]价格引用表!$K$498:$K$508</definedName>
    <definedName name="青杆云杉" localSheetId="4">[5]价格引用表!$K$498:$K$508</definedName>
    <definedName name="青杆云杉" localSheetId="0">[7]价格引用表!$K$498:$K$508</definedName>
    <definedName name="青杆云杉" localSheetId="1">[6]价格引用表!$K$498:$K$508</definedName>
    <definedName name="青杆云杉">[8]价格引用表!$K$498:$K$508</definedName>
    <definedName name="青木香" localSheetId="2">[1]价格引用表!$K$425</definedName>
    <definedName name="青木香" localSheetId="6">[2]价格引用表!$K$425</definedName>
    <definedName name="青木香" localSheetId="3">[3]价格引用表!$K$425</definedName>
    <definedName name="青木香" localSheetId="5">[4]价格引用表!$K$425</definedName>
    <definedName name="青木香" localSheetId="4">[5]价格引用表!$K$425</definedName>
    <definedName name="青木香" localSheetId="0">[7]价格引用表!$K$425</definedName>
    <definedName name="青木香" localSheetId="1">[6]价格引用表!$K$425</definedName>
    <definedName name="青木香">[8]价格引用表!$K$425</definedName>
    <definedName name="桑树" localSheetId="2">[1]价格引用表!$K$1681:$K$1695</definedName>
    <definedName name="桑树" localSheetId="6">[2]价格引用表!$K$1681:$K$1695</definedName>
    <definedName name="桑树" localSheetId="3">[3]价格引用表!$K$1681:$K$1695</definedName>
    <definedName name="桑树" localSheetId="5">[4]价格引用表!$K$1681:$K$1695</definedName>
    <definedName name="桑树" localSheetId="4">[5]价格引用表!$K$1681:$K$1695</definedName>
    <definedName name="桑树" localSheetId="0">[7]价格引用表!$K$1681:$K$1695</definedName>
    <definedName name="桑树" localSheetId="1">[6]价格引用表!$K$1681:$K$1695</definedName>
    <definedName name="桑树">[8]价格引用表!$K$1681:$K$1695</definedName>
    <definedName name="沙参" localSheetId="2">[1]价格引用表!$K$447</definedName>
    <definedName name="沙参" localSheetId="6">[2]价格引用表!$K$447</definedName>
    <definedName name="沙参" localSheetId="3">[3]价格引用表!$K$447</definedName>
    <definedName name="沙参" localSheetId="5">[4]价格引用表!$K$447</definedName>
    <definedName name="沙参" localSheetId="4">[5]价格引用表!$K$447</definedName>
    <definedName name="沙参" localSheetId="0">[7]价格引用表!$K$447</definedName>
    <definedName name="沙参" localSheetId="1">[6]价格引用表!$K$447</definedName>
    <definedName name="沙参">[8]价格引用表!$K$447</definedName>
    <definedName name="沙参籽" localSheetId="2">[1]价格引用表!$K$441</definedName>
    <definedName name="沙参籽" localSheetId="6">[2]价格引用表!$K$441</definedName>
    <definedName name="沙参籽" localSheetId="3">[3]价格引用表!$K$441</definedName>
    <definedName name="沙参籽" localSheetId="5">[4]价格引用表!$K$441</definedName>
    <definedName name="沙参籽" localSheetId="4">[5]价格引用表!$K$441</definedName>
    <definedName name="沙参籽" localSheetId="0">[7]价格引用表!$K$441</definedName>
    <definedName name="沙参籽" localSheetId="1">[6]价格引用表!$K$441</definedName>
    <definedName name="沙参籽">[8]价格引用表!$K$441</definedName>
    <definedName name="山楂" localSheetId="2">[1]价格引用表!$K$1405:$K$1409</definedName>
    <definedName name="山楂" localSheetId="6">[2]价格引用表!$K$1405:$K$1409</definedName>
    <definedName name="山楂" localSheetId="3">[3]价格引用表!$K$1405:$K$1409</definedName>
    <definedName name="山楂" localSheetId="5">[4]价格引用表!$K$1405:$K$1409</definedName>
    <definedName name="山楂" localSheetId="4">[5]价格引用表!$K$1405:$K$1409</definedName>
    <definedName name="山楂" localSheetId="0">[7]价格引用表!$K$1405:$K$1409</definedName>
    <definedName name="山楂" localSheetId="1">[6]价格引用表!$K$1405:$K$1409</definedName>
    <definedName name="山楂">[8]价格引用表!$K$1405:$K$1409</definedName>
    <definedName name="山楂嫁接" localSheetId="2">[1]价格引用表!$K$1540:$K$1560</definedName>
    <definedName name="山楂嫁接" localSheetId="6">[2]价格引用表!$K$1540:$K$1560</definedName>
    <definedName name="山楂嫁接" localSheetId="3">[3]价格引用表!$K$1540:$K$1560</definedName>
    <definedName name="山楂嫁接" localSheetId="5">[4]价格引用表!$K$1540:$K$1560</definedName>
    <definedName name="山楂嫁接" localSheetId="4">[5]价格引用表!$K$1540:$K$1560</definedName>
    <definedName name="山楂嫁接" localSheetId="0">[7]价格引用表!$K$1540:$K$1560</definedName>
    <definedName name="山楂嫁接" localSheetId="1">[6]价格引用表!$K$1540:$K$1560</definedName>
    <definedName name="山楂嫁接">[8]价格引用表!$K$1540:$K$1560</definedName>
    <definedName name="射干" localSheetId="2">[1]价格引用表!$K$466:$K$467</definedName>
    <definedName name="射干" localSheetId="6">[2]价格引用表!$K$466:$K$467</definedName>
    <definedName name="射干" localSheetId="3">[3]价格引用表!$K$466:$K$467</definedName>
    <definedName name="射干" localSheetId="5">[4]价格引用表!$K$466:$K$467</definedName>
    <definedName name="射干" localSheetId="4">[5]价格引用表!$K$466:$K$467</definedName>
    <definedName name="射干" localSheetId="0">[7]价格引用表!$K$466:$K$467</definedName>
    <definedName name="射干" localSheetId="1">[6]价格引用表!$K$466:$K$467</definedName>
    <definedName name="射干">[8]价格引用表!$K$466:$K$467</definedName>
    <definedName name="渗水井" localSheetId="2">[1]价格引用表!$K$212:$K$213</definedName>
    <definedName name="渗水井" localSheetId="6">[2]价格引用表!$K$212:$K$213</definedName>
    <definedName name="渗水井" localSheetId="3">[3]价格引用表!$K$212:$K$213</definedName>
    <definedName name="渗水井" localSheetId="5">[4]价格引用表!$K$212:$K$213</definedName>
    <definedName name="渗水井" localSheetId="4">[5]价格引用表!$K$212:$K$213</definedName>
    <definedName name="渗水井" localSheetId="0">[7]价格引用表!$K$212:$K$213</definedName>
    <definedName name="渗水井" localSheetId="1">[6]价格引用表!$K$212:$K$213</definedName>
    <definedName name="渗水井">[8]价格引用表!$K$212:$K$213</definedName>
    <definedName name="石榴" localSheetId="2">[1]价格引用表!$K$1425:$K$1429</definedName>
    <definedName name="石榴" localSheetId="6">[2]价格引用表!$K$1425:$K$1429</definedName>
    <definedName name="石榴" localSheetId="3">[3]价格引用表!$K$1425:$K$1429</definedName>
    <definedName name="石榴" localSheetId="5">[4]价格引用表!$K$1425:$K$1429</definedName>
    <definedName name="石榴" localSheetId="4">[5]价格引用表!$K$1425:$K$1429</definedName>
    <definedName name="石榴" localSheetId="0">[7]价格引用表!$K$1425:$K$1429</definedName>
    <definedName name="石榴" localSheetId="1">[6]价格引用表!$K$1425:$K$1429</definedName>
    <definedName name="石榴">[8]价格引用表!$K$1425:$K$1429</definedName>
    <definedName name="石榴嫁接" localSheetId="2">[1]价格引用表!$K$1624:$K$1644</definedName>
    <definedName name="石榴嫁接" localSheetId="6">[2]价格引用表!$K$1624:$K$1644</definedName>
    <definedName name="石榴嫁接" localSheetId="3">[3]价格引用表!$K$1624:$K$1644</definedName>
    <definedName name="石榴嫁接" localSheetId="5">[4]价格引用表!$K$1624:$K$1644</definedName>
    <definedName name="石榴嫁接" localSheetId="4">[5]价格引用表!$K$1624:$K$1644</definedName>
    <definedName name="石榴嫁接" localSheetId="0">[7]价格引用表!$K$1624:$K$1644</definedName>
    <definedName name="石榴嫁接" localSheetId="1">[6]价格引用表!$K$1624:$K$1644</definedName>
    <definedName name="石榴嫁接">[8]价格引用表!$K$1624:$K$1644</definedName>
    <definedName name="柿子" localSheetId="2">[1]价格引用表!$K$1400:$K$1404</definedName>
    <definedName name="柿子" localSheetId="6">[2]价格引用表!$K$1400:$K$1404</definedName>
    <definedName name="柿子" localSheetId="3">[3]价格引用表!$K$1400:$K$1404</definedName>
    <definedName name="柿子" localSheetId="5">[4]价格引用表!$K$1400:$K$1404</definedName>
    <definedName name="柿子" localSheetId="4">[5]价格引用表!$K$1400:$K$1404</definedName>
    <definedName name="柿子" localSheetId="0">[7]价格引用表!$K$1400:$K$1404</definedName>
    <definedName name="柿子" localSheetId="1">[6]价格引用表!$K$1400:$K$1404</definedName>
    <definedName name="柿子">[8]价格引用表!$K$1400:$K$1404</definedName>
    <definedName name="柿子嫁接" localSheetId="2">[1]价格引用表!$K$1519:$K$1539</definedName>
    <definedName name="柿子嫁接" localSheetId="6">[2]价格引用表!$K$1519:$K$1539</definedName>
    <definedName name="柿子嫁接" localSheetId="3">[3]价格引用表!$K$1519:$K$1539</definedName>
    <definedName name="柿子嫁接" localSheetId="5">[4]价格引用表!$K$1519:$K$1539</definedName>
    <definedName name="柿子嫁接" localSheetId="4">[5]价格引用表!$K$1519:$K$1539</definedName>
    <definedName name="柿子嫁接" localSheetId="0">[7]价格引用表!$K$1519:$K$1539</definedName>
    <definedName name="柿子嫁接" localSheetId="1">[6]价格引用表!$K$1519:$K$1539</definedName>
    <definedName name="柿子嫁接">[8]价格引用表!$K$1519:$K$1539</definedName>
    <definedName name="蔬菜类" localSheetId="2">[1]价格引用表!$K$415:$K$417</definedName>
    <definedName name="蔬菜类" localSheetId="6">[2]价格引用表!$K$415:$K$417</definedName>
    <definedName name="蔬菜类" localSheetId="3">[3]价格引用表!$K$415:$K$417</definedName>
    <definedName name="蔬菜类" localSheetId="5">[4]价格引用表!$K$415:$K$417</definedName>
    <definedName name="蔬菜类" localSheetId="4">[5]价格引用表!$K$415:$K$417</definedName>
    <definedName name="蔬菜类" localSheetId="0">[7]价格引用表!$K$415:$K$417</definedName>
    <definedName name="蔬菜类" localSheetId="1">[6]价格引用表!$K$415:$K$417</definedName>
    <definedName name="蔬菜类">[8]价格引用表!$K$415:$K$417</definedName>
    <definedName name="速生白蜡" localSheetId="2">[1]价格引用表!$K$917:$K$931</definedName>
    <definedName name="速生白蜡" localSheetId="6">[2]价格引用表!$K$917:$K$931</definedName>
    <definedName name="速生白蜡" localSheetId="3">[3]价格引用表!$K$917:$K$931</definedName>
    <definedName name="速生白蜡" localSheetId="5">[4]价格引用表!$K$917:$K$931</definedName>
    <definedName name="速生白蜡" localSheetId="4">[5]价格引用表!$K$917:$K$931</definedName>
    <definedName name="速生白蜡" localSheetId="0">[7]价格引用表!$K$917:$K$931</definedName>
    <definedName name="速生白蜡" localSheetId="1">[6]价格引用表!$K$917:$K$931</definedName>
    <definedName name="速生白蜡">[8]价格引用表!$K$917:$K$931</definedName>
    <definedName name="台阶" localSheetId="2">[1]价格引用表!$K$224:$K$225</definedName>
    <definedName name="台阶" localSheetId="6">[2]价格引用表!$K$224:$K$225</definedName>
    <definedName name="台阶" localSheetId="3">[3]价格引用表!$K$224:$K$225</definedName>
    <definedName name="台阶" localSheetId="5">[4]价格引用表!$K$224:$K$225</definedName>
    <definedName name="台阶" localSheetId="4">[5]价格引用表!$K$224:$K$225</definedName>
    <definedName name="台阶" localSheetId="0">[7]价格引用表!$K$224:$K$225</definedName>
    <definedName name="台阶" localSheetId="1">[6]价格引用表!$K$224:$K$225</definedName>
    <definedName name="台阶">[8]价格引用表!$K$224:$K$225</definedName>
    <definedName name="太阳李" localSheetId="2">[1]价格引用表!$K$1012:$K$1046</definedName>
    <definedName name="太阳李" localSheetId="6">[2]价格引用表!$K$1012:$K$1046</definedName>
    <definedName name="太阳李" localSheetId="3">[3]价格引用表!$K$1012:$K$1046</definedName>
    <definedName name="太阳李" localSheetId="5">[4]价格引用表!$K$1012:$K$1046</definedName>
    <definedName name="太阳李" localSheetId="4">[5]价格引用表!$K$1012:$K$1046</definedName>
    <definedName name="太阳李" localSheetId="0">[7]价格引用表!$K$1012:$K$1046</definedName>
    <definedName name="太阳李" localSheetId="1">[6]价格引用表!$K$1012:$K$1046</definedName>
    <definedName name="太阳李">[8]价格引用表!$K$1012:$K$1046</definedName>
    <definedName name="太阳李、紫叶李" localSheetId="2">[1]价格引用表!$K$1012:$K$1046</definedName>
    <definedName name="太阳李、紫叶李" localSheetId="6">[2]价格引用表!$K$1012:$K$1046</definedName>
    <definedName name="太阳李、紫叶李" localSheetId="3">[3]价格引用表!$K$1012:$K$1046</definedName>
    <definedName name="太阳李、紫叶李" localSheetId="5">[4]价格引用表!$K$1012:$K$1046</definedName>
    <definedName name="太阳李、紫叶李" localSheetId="4">[5]价格引用表!$K$1012:$K$1046</definedName>
    <definedName name="太阳李、紫叶李" localSheetId="0">[7]价格引用表!$K$1012:$K$1046</definedName>
    <definedName name="太阳李、紫叶李" localSheetId="1">[6]价格引用表!$K$1012:$K$1046</definedName>
    <definedName name="太阳李、紫叶李">[8]价格引用表!$K$1012:$K$1046</definedName>
    <definedName name="太子参" localSheetId="2">[1]价格引用表!$K$445</definedName>
    <definedName name="太子参" localSheetId="6">[2]价格引用表!$K$445</definedName>
    <definedName name="太子参" localSheetId="3">[3]价格引用表!$K$445</definedName>
    <definedName name="太子参" localSheetId="5">[4]价格引用表!$K$445</definedName>
    <definedName name="太子参" localSheetId="4">[5]价格引用表!$K$445</definedName>
    <definedName name="太子参" localSheetId="0">[7]价格引用表!$K$445</definedName>
    <definedName name="太子参" localSheetId="1">[6]价格引用表!$K$445</definedName>
    <definedName name="太子参">[8]价格引用表!$K$445</definedName>
    <definedName name="桃" localSheetId="2">[1]价格引用表!$K$1385:$K$1389</definedName>
    <definedName name="桃" localSheetId="6">[2]价格引用表!$K$1385:$K$1389</definedName>
    <definedName name="桃" localSheetId="3">[3]价格引用表!$K$1385:$K$1389</definedName>
    <definedName name="桃" localSheetId="5">[4]价格引用表!$K$1385:$K$1389</definedName>
    <definedName name="桃" localSheetId="4">[5]价格引用表!$K$1385:$K$1389</definedName>
    <definedName name="桃" localSheetId="0">[7]价格引用表!$K$1385:$K$1389</definedName>
    <definedName name="桃" localSheetId="1">[6]价格引用表!$K$1385:$K$1389</definedName>
    <definedName name="桃">[8]价格引用表!$K$1385:$K$1389</definedName>
    <definedName name="桃嫁接" localSheetId="2">[1]价格引用表!$K$1456:$K$1476</definedName>
    <definedName name="桃嫁接" localSheetId="6">[2]价格引用表!$K$1456:$K$1476</definedName>
    <definedName name="桃嫁接" localSheetId="3">[3]价格引用表!$K$1456:$K$1476</definedName>
    <definedName name="桃嫁接" localSheetId="5">[4]价格引用表!$K$1456:$K$1476</definedName>
    <definedName name="桃嫁接" localSheetId="4">[5]价格引用表!$K$1456:$K$1476</definedName>
    <definedName name="桃嫁接" localSheetId="0">[7]价格引用表!$K$1456:$K$1476</definedName>
    <definedName name="桃嫁接" localSheetId="1">[6]价格引用表!$K$1456:$K$1476</definedName>
    <definedName name="桃嫁接">[8]价格引用表!$K$1456:$K$1476</definedName>
    <definedName name="甜地丁" localSheetId="2">[1]价格引用表!$K$426</definedName>
    <definedName name="甜地丁" localSheetId="6">[2]价格引用表!$K$426</definedName>
    <definedName name="甜地丁" localSheetId="3">[3]价格引用表!$K$426</definedName>
    <definedName name="甜地丁" localSheetId="5">[4]价格引用表!$K$426</definedName>
    <definedName name="甜地丁" localSheetId="4">[5]价格引用表!$K$426</definedName>
    <definedName name="甜地丁" localSheetId="0">[7]价格引用表!$K$426</definedName>
    <definedName name="甜地丁" localSheetId="1">[6]价格引用表!$K$426</definedName>
    <definedName name="甜地丁">[8]价格引用表!$K$426</definedName>
    <definedName name="外墙类" localSheetId="2">[1]价格引用表!$H$3:$H$15</definedName>
    <definedName name="外墙类" localSheetId="6">[2]价格引用表!$H$3:$H$15</definedName>
    <definedName name="外墙类" localSheetId="3">[3]价格引用表!$H$3:$H$15</definedName>
    <definedName name="外墙类" localSheetId="5">[4]价格引用表!$H$3:$H$15</definedName>
    <definedName name="外墙类" localSheetId="4">[5]价格引用表!$H$3:$H$15</definedName>
    <definedName name="外墙类" localSheetId="0">[7]价格引用表!$H$3:$H$15</definedName>
    <definedName name="外墙类" localSheetId="1">[6]价格引用表!$H$3:$H$15</definedName>
    <definedName name="外墙类">[8]价格引用表!$H$3:$H$15</definedName>
    <definedName name="外墙装饰状况" localSheetId="2">[1]输机表!$AY$41:$AY$46</definedName>
    <definedName name="外墙装饰状况" localSheetId="6">[2]输机表!$AY$41:$AY$46</definedName>
    <definedName name="外墙装饰状况" localSheetId="8">[2]输机表!$AY$41:$AY$46</definedName>
    <definedName name="外墙装饰状况" localSheetId="3">[3]输机表!$AY$41:$AY$46</definedName>
    <definedName name="外墙装饰状况" localSheetId="5">[4]输机表!$AY$41:$AY$46</definedName>
    <definedName name="外墙装饰状况" localSheetId="4">[5]输机表!$AY$41:$AY$46</definedName>
    <definedName name="外墙装饰状况" localSheetId="7">[2]输机表!$AY$41:$AY$46</definedName>
    <definedName name="外墙装饰状况" localSheetId="0">[7]输机表!$AY$41:$AY$46</definedName>
    <definedName name="外墙装饰状况" localSheetId="1">[6]输机表!$AY$41:$AY$46</definedName>
    <definedName name="外墙装饰状况" localSheetId="9">[2]输机表!$AY$41:$AY$46</definedName>
    <definedName name="卫矛" localSheetId="2">[1]价格引用表!$K$1288:$K$1297</definedName>
    <definedName name="卫矛" localSheetId="6">[2]价格引用表!$K$1288:$K$1297</definedName>
    <definedName name="卫矛" localSheetId="3">[3]价格引用表!$K$1288:$K$1297</definedName>
    <definedName name="卫矛" localSheetId="5">[4]价格引用表!$K$1288:$K$1297</definedName>
    <definedName name="卫矛" localSheetId="4">[5]价格引用表!$K$1288:$K$1297</definedName>
    <definedName name="卫矛" localSheetId="0">[7]价格引用表!$K$1288:$K$1297</definedName>
    <definedName name="卫矛" localSheetId="1">[6]价格引用表!$K$1288:$K$1297</definedName>
    <definedName name="卫矛">[8]价格引用表!$K$1288:$K$1297</definedName>
    <definedName name="卫矛球" localSheetId="2">[1]价格引用表!$K$1305:$K$1311</definedName>
    <definedName name="卫矛球" localSheetId="6">[2]价格引用表!$K$1305:$K$1311</definedName>
    <definedName name="卫矛球" localSheetId="3">[3]价格引用表!$K$1305:$K$1311</definedName>
    <definedName name="卫矛球" localSheetId="5">[4]价格引用表!$K$1305:$K$1311</definedName>
    <definedName name="卫矛球" localSheetId="4">[5]价格引用表!$K$1305:$K$1311</definedName>
    <definedName name="卫矛球" localSheetId="0">[7]价格引用表!$K$1305:$K$1311</definedName>
    <definedName name="卫矛球" localSheetId="1">[6]价格引用表!$K$1305:$K$1311</definedName>
    <definedName name="卫矛球">[8]价格引用表!$K$1305:$K$1311</definedName>
    <definedName name="温泉井" localSheetId="2">[1]价格引用表!$K$181:$K$185</definedName>
    <definedName name="温泉井" localSheetId="6">[2]价格引用表!$K$181:$K$185</definedName>
    <definedName name="温泉井" localSheetId="3">[3]价格引用表!$K$181:$K$185</definedName>
    <definedName name="温泉井" localSheetId="5">[4]价格引用表!$K$181:$K$185</definedName>
    <definedName name="温泉井" localSheetId="4">[5]价格引用表!$K$181:$K$185</definedName>
    <definedName name="温泉井" localSheetId="0">[7]价格引用表!$K$181:$K$185</definedName>
    <definedName name="温泉井" localSheetId="1">[6]价格引用表!$K$181:$K$185</definedName>
    <definedName name="温泉井">[8]价格引用表!$K$181:$K$185</definedName>
    <definedName name="屋面类" localSheetId="2">[1]价格引用表!$H$108:$H$119</definedName>
    <definedName name="屋面类" localSheetId="6">[2]价格引用表!$H$108:$H$119</definedName>
    <definedName name="屋面类" localSheetId="3">[3]价格引用表!$H$108:$H$119</definedName>
    <definedName name="屋面类" localSheetId="5">[4]价格引用表!$H$108:$H$119</definedName>
    <definedName name="屋面类" localSheetId="4">[5]价格引用表!$H$108:$H$119</definedName>
    <definedName name="屋面类" localSheetId="0">[7]价格引用表!$H$108:$H$119</definedName>
    <definedName name="屋面类" localSheetId="1">[6]价格引用表!$H$108:$H$119</definedName>
    <definedName name="屋面类">[8]价格引用表!$H$108:$H$119</definedName>
    <definedName name="五角枫" localSheetId="2">[1]价格引用表!$K$947:$K$961</definedName>
    <definedName name="五角枫" localSheetId="6">[2]价格引用表!$K$947:$K$961</definedName>
    <definedName name="五角枫" localSheetId="3">[3]价格引用表!$K$947:$K$961</definedName>
    <definedName name="五角枫" localSheetId="5">[4]价格引用表!$K$947:$K$961</definedName>
    <definedName name="五角枫" localSheetId="4">[5]价格引用表!$K$947:$K$961</definedName>
    <definedName name="五角枫" localSheetId="0">[7]价格引用表!$K$947:$K$961</definedName>
    <definedName name="五角枫" localSheetId="1">[6]价格引用表!$K$947:$K$961</definedName>
    <definedName name="五角枫">[8]价格引用表!$K$947:$K$961</definedName>
    <definedName name="香椿树" localSheetId="2">[1]价格引用表!$K$299:$K$303</definedName>
    <definedName name="香椿树" localSheetId="6">[2]价格引用表!$K$299:$K$303</definedName>
    <definedName name="香椿树" localSheetId="3">[3]价格引用表!$K$299:$K$303</definedName>
    <definedName name="香椿树" localSheetId="5">[4]价格引用表!$K$299:$K$303</definedName>
    <definedName name="香椿树" localSheetId="4">[5]价格引用表!$K$299:$K$303</definedName>
    <definedName name="香椿树" localSheetId="0">[7]价格引用表!$K$299:$K$303</definedName>
    <definedName name="香椿树" localSheetId="1">[6]价格引用表!$K$299:$K$303</definedName>
    <definedName name="香椿树">[8]价格引用表!$K$299:$K$303</definedName>
    <definedName name="项目" localSheetId="2">#REF!</definedName>
    <definedName name="项目" localSheetId="6">#REF!</definedName>
    <definedName name="项目" localSheetId="3">#REF!</definedName>
    <definedName name="项目" localSheetId="5">#REF!</definedName>
    <definedName name="项目" localSheetId="4">#REF!</definedName>
    <definedName name="项目" localSheetId="0">#REF!</definedName>
    <definedName name="项目" localSheetId="1">#REF!</definedName>
    <definedName name="项目">#REF!</definedName>
    <definedName name="杏" localSheetId="2">[1]价格引用表!$K$1395:$K$1399</definedName>
    <definedName name="杏" localSheetId="6">[2]价格引用表!$K$1395:$K$1399</definedName>
    <definedName name="杏" localSheetId="3">[3]价格引用表!$K$1395:$K$1399</definedName>
    <definedName name="杏" localSheetId="5">[4]价格引用表!$K$1395:$K$1399</definedName>
    <definedName name="杏" localSheetId="4">[5]价格引用表!$K$1395:$K$1399</definedName>
    <definedName name="杏" localSheetId="0">[7]价格引用表!$K$1395:$K$1399</definedName>
    <definedName name="杏" localSheetId="1">[6]价格引用表!$K$1395:$K$1399</definedName>
    <definedName name="杏">[8]价格引用表!$K$1395:$K$1399</definedName>
    <definedName name="杏嫁接" localSheetId="2">[1]价格引用表!$K$1498:$K$1518</definedName>
    <definedName name="杏嫁接" localSheetId="6">[2]价格引用表!$K$1498:$K$1518</definedName>
    <definedName name="杏嫁接" localSheetId="3">[3]价格引用表!$K$1498:$K$1518</definedName>
    <definedName name="杏嫁接" localSheetId="5">[4]价格引用表!$K$1498:$K$1518</definedName>
    <definedName name="杏嫁接" localSheetId="4">[5]价格引用表!$K$1498:$K$1518</definedName>
    <definedName name="杏嫁接" localSheetId="0">[7]价格引用表!$K$1498:$K$1518</definedName>
    <definedName name="杏嫁接" localSheetId="1">[6]价格引用表!$K$1498:$K$1518</definedName>
    <definedName name="杏嫁接">[8]价格引用表!$K$1498:$K$1518</definedName>
    <definedName name="雪松" localSheetId="2">[1]价格引用表!$K$553:$K$563</definedName>
    <definedName name="雪松" localSheetId="6">[2]价格引用表!$K$553:$K$563</definedName>
    <definedName name="雪松" localSheetId="3">[3]价格引用表!$K$553:$K$563</definedName>
    <definedName name="雪松" localSheetId="5">[4]价格引用表!$K$553:$K$563</definedName>
    <definedName name="雪松" localSheetId="4">[5]价格引用表!$K$553:$K$563</definedName>
    <definedName name="雪松" localSheetId="0">[7]价格引用表!$K$553:$K$563</definedName>
    <definedName name="雪松" localSheetId="1">[6]价格引用表!$K$553:$K$563</definedName>
    <definedName name="雪松">[8]价格引用表!$K$553:$K$563</definedName>
    <definedName name="杨" localSheetId="2">[1]价格引用表!$K$396:$K$397</definedName>
    <definedName name="杨" localSheetId="6">[2]价格引用表!$K$396:$K$397</definedName>
    <definedName name="杨" localSheetId="3">[3]价格引用表!$K$396:$K$397</definedName>
    <definedName name="杨" localSheetId="5">[4]价格引用表!$K$396:$K$397</definedName>
    <definedName name="杨" localSheetId="4">[5]价格引用表!$K$396:$K$397</definedName>
    <definedName name="杨" localSheetId="0">[7]价格引用表!$K$396:$K$397</definedName>
    <definedName name="杨" localSheetId="1">[6]价格引用表!$K$396:$K$397</definedName>
    <definedName name="杨">[8]价格引用表!$K$396:$K$397</definedName>
    <definedName name="杨树" localSheetId="2">[1]价格引用表!$K$577:$K$636</definedName>
    <definedName name="杨树" localSheetId="6">[2]价格引用表!$K$577:$K$636</definedName>
    <definedName name="杨树" localSheetId="3">[3]价格引用表!$K$577:$K$636</definedName>
    <definedName name="杨树" localSheetId="5">[4]价格引用表!$K$577:$K$636</definedName>
    <definedName name="杨树" localSheetId="4">[5]价格引用表!$K$577:$K$636</definedName>
    <definedName name="杨树" localSheetId="0">[7]价格引用表!$K$577:$K$636</definedName>
    <definedName name="杨树" localSheetId="1">[6]价格引用表!$K$577:$K$636</definedName>
    <definedName name="杨树">[8]价格引用表!$K$577:$K$636</definedName>
    <definedName name="养殖类" localSheetId="2">[1]价格引用表!$E$385:$E$397</definedName>
    <definedName name="养殖类" localSheetId="6">[2]价格引用表!$E$385:$E$397</definedName>
    <definedName name="养殖类" localSheetId="3">[3]价格引用表!$E$385:$E$397</definedName>
    <definedName name="养殖类" localSheetId="5">[4]价格引用表!$E$385:$E$397</definedName>
    <definedName name="养殖类" localSheetId="4">[5]价格引用表!$E$385:$E$397</definedName>
    <definedName name="养殖类" localSheetId="0">[7]价格引用表!$E$385:$E$397</definedName>
    <definedName name="养殖类" localSheetId="1">[6]价格引用表!$E$385:$E$397</definedName>
    <definedName name="养殖类">[8]价格引用表!$E$385:$E$397</definedName>
    <definedName name="药材" localSheetId="2">[1]价格引用表!$E$414:$E$452</definedName>
    <definedName name="药材" localSheetId="6">[2]价格引用表!$E$414:$E$452</definedName>
    <definedName name="药材" localSheetId="3">[3]价格引用表!$E$414:$E$452</definedName>
    <definedName name="药材" localSheetId="5">[4]价格引用表!$E$414:$E$452</definedName>
    <definedName name="药材" localSheetId="4">[5]价格引用表!$E$414:$E$452</definedName>
    <definedName name="药材" localSheetId="0">[7]价格引用表!$E$414:$E$452</definedName>
    <definedName name="药材" localSheetId="1">[6]价格引用表!$E$414:$E$452</definedName>
    <definedName name="药材">[8]价格引用表!$E$414:$E$452</definedName>
    <definedName name="一级" localSheetId="2">#REF!</definedName>
    <definedName name="一级" localSheetId="6">#REF!</definedName>
    <definedName name="一级" localSheetId="3">#REF!</definedName>
    <definedName name="一级" localSheetId="5">#REF!</definedName>
    <definedName name="一级" localSheetId="4">#REF!</definedName>
    <definedName name="一级" localSheetId="0">#REF!</definedName>
    <definedName name="一级" localSheetId="1">#REF!</definedName>
    <definedName name="一级">#REF!</definedName>
    <definedName name="益母草" localSheetId="2">[1]价格引用表!$K$427</definedName>
    <definedName name="益母草" localSheetId="6">[2]价格引用表!$K$427</definedName>
    <definedName name="益母草" localSheetId="3">[3]价格引用表!$K$427</definedName>
    <definedName name="益母草" localSheetId="5">[4]价格引用表!$K$427</definedName>
    <definedName name="益母草" localSheetId="4">[5]价格引用表!$K$427</definedName>
    <definedName name="益母草" localSheetId="0">[7]价格引用表!$K$427</definedName>
    <definedName name="益母草" localSheetId="1">[6]价格引用表!$K$427</definedName>
    <definedName name="益母草">[8]价格引用表!$K$427</definedName>
    <definedName name="银杏" localSheetId="2">[1]价格引用表!$K$1097:$K$1121</definedName>
    <definedName name="银杏" localSheetId="6">[2]价格引用表!$K$1097:$K$1121</definedName>
    <definedName name="银杏" localSheetId="3">[3]价格引用表!$K$1097:$K$1121</definedName>
    <definedName name="银杏" localSheetId="5">[4]价格引用表!$K$1097:$K$1121</definedName>
    <definedName name="银杏" localSheetId="4">[5]价格引用表!$K$1097:$K$1121</definedName>
    <definedName name="银杏" localSheetId="0">[7]价格引用表!$K$1097:$K$1121</definedName>
    <definedName name="银杏" localSheetId="1">[6]价格引用表!$K$1097:$K$1121</definedName>
    <definedName name="银杏">[8]价格引用表!$K$1097:$K$1121</definedName>
    <definedName name="樱花" localSheetId="2">[1]价格引用表!$K$997:$K$1011</definedName>
    <definedName name="樱花" localSheetId="6">[2]价格引用表!$K$997:$K$1011</definedName>
    <definedName name="樱花" localSheetId="3">[3]价格引用表!$K$997:$K$1011</definedName>
    <definedName name="樱花" localSheetId="5">[4]价格引用表!$K$997:$K$1011</definedName>
    <definedName name="樱花" localSheetId="4">[5]价格引用表!$K$997:$K$1011</definedName>
    <definedName name="樱花" localSheetId="0">[7]价格引用表!$K$997:$K$1011</definedName>
    <definedName name="樱花" localSheetId="1">[6]价格引用表!$K$997:$K$1011</definedName>
    <definedName name="樱花">[8]价格引用表!$K$997:$K$1011</definedName>
    <definedName name="樱桃" localSheetId="2">[1]价格引用表!$K$1666:$K$1680</definedName>
    <definedName name="樱桃" localSheetId="6">[2]价格引用表!$K$1666:$K$1680</definedName>
    <definedName name="樱桃" localSheetId="3">[3]价格引用表!$K$1666:$K$1680</definedName>
    <definedName name="樱桃" localSheetId="5">[4]价格引用表!$K$1666:$K$1680</definedName>
    <definedName name="樱桃" localSheetId="4">[5]价格引用表!$K$1666:$K$1680</definedName>
    <definedName name="樱桃" localSheetId="0">[7]价格引用表!$K$1666:$K$1680</definedName>
    <definedName name="樱桃" localSheetId="1">[6]价格引用表!$K$1666:$K$1680</definedName>
    <definedName name="樱桃">[8]价格引用表!$K$1666:$K$1680</definedName>
    <definedName name="迎春" localSheetId="2">[1]价格引用表!$K$1346:$K$1350</definedName>
    <definedName name="迎春" localSheetId="6">[2]价格引用表!$K$1346:$K$1350</definedName>
    <definedName name="迎春" localSheetId="3">[3]价格引用表!$K$1346:$K$1350</definedName>
    <definedName name="迎春" localSheetId="5">[4]价格引用表!$K$1346:$K$1350</definedName>
    <definedName name="迎春" localSheetId="4">[5]价格引用表!$K$1346:$K$1350</definedName>
    <definedName name="迎春" localSheetId="0">[7]价格引用表!$K$1346:$K$1350</definedName>
    <definedName name="迎春" localSheetId="1">[6]价格引用表!$K$1346:$K$1350</definedName>
    <definedName name="迎春">[8]价格引用表!$K$1346:$K$1350</definedName>
    <definedName name="影壁" localSheetId="2">[1]价格引用表!$K$169:$K$171</definedName>
    <definedName name="影壁" localSheetId="6">[2]价格引用表!$K$169:$K$171</definedName>
    <definedName name="影壁" localSheetId="3">[3]价格引用表!$K$169:$K$171</definedName>
    <definedName name="影壁" localSheetId="5">[4]价格引用表!$K$169:$K$171</definedName>
    <definedName name="影壁" localSheetId="4">[5]价格引用表!$K$169:$K$171</definedName>
    <definedName name="影壁" localSheetId="0">[7]价格引用表!$K$169:$K$171</definedName>
    <definedName name="影壁" localSheetId="1">[6]价格引用表!$K$169:$K$171</definedName>
    <definedName name="影壁">[8]价格引用表!$K$169:$K$171</definedName>
    <definedName name="油松" localSheetId="2">[1]价格引用表!$K$474:$K$486</definedName>
    <definedName name="油松" localSheetId="6">[2]价格引用表!$K$474:$K$486</definedName>
    <definedName name="油松" localSheetId="3">[3]价格引用表!$K$474:$K$486</definedName>
    <definedName name="油松" localSheetId="5">[4]价格引用表!$K$474:$K$486</definedName>
    <definedName name="油松" localSheetId="4">[5]价格引用表!$K$474:$K$486</definedName>
    <definedName name="油松" localSheetId="0">[7]价格引用表!$K$474:$K$486</definedName>
    <definedName name="油松" localSheetId="1">[6]价格引用表!$K$474:$K$486</definedName>
    <definedName name="油松">[8]价格引用表!$K$474:$K$486</definedName>
    <definedName name="榆叶梅丛生" localSheetId="2">[1]价格引用表!$K$1267:$K$1271</definedName>
    <definedName name="榆叶梅丛生" localSheetId="6">[2]价格引用表!$K$1267:$K$1271</definedName>
    <definedName name="榆叶梅丛生" localSheetId="3">[3]价格引用表!$K$1267:$K$1271</definedName>
    <definedName name="榆叶梅丛生" localSheetId="5">[4]价格引用表!$K$1267:$K$1271</definedName>
    <definedName name="榆叶梅丛生" localSheetId="4">[5]价格引用表!$K$1267:$K$1271</definedName>
    <definedName name="榆叶梅丛生" localSheetId="0">[7]价格引用表!$K$1267:$K$1271</definedName>
    <definedName name="榆叶梅丛生" localSheetId="1">[6]价格引用表!$K$1267:$K$1271</definedName>
    <definedName name="榆叶梅丛生">[8]价格引用表!$K$1267:$K$1271</definedName>
    <definedName name="榆叶梅独杆" localSheetId="2">[1]价格引用表!$K$1272:$K$1277</definedName>
    <definedName name="榆叶梅独杆" localSheetId="6">[2]价格引用表!$K$1272:$K$1277</definedName>
    <definedName name="榆叶梅独杆" localSheetId="3">[3]价格引用表!$K$1272:$K$1277</definedName>
    <definedName name="榆叶梅独杆" localSheetId="5">[4]价格引用表!$K$1272:$K$1277</definedName>
    <definedName name="榆叶梅独杆" localSheetId="4">[5]价格引用表!$K$1272:$K$1277</definedName>
    <definedName name="榆叶梅独杆" localSheetId="0">[7]价格引用表!$K$1272:$K$1277</definedName>
    <definedName name="榆叶梅独杆" localSheetId="1">[6]价格引用表!$K$1272:$K$1277</definedName>
    <definedName name="榆叶梅独杆">[8]价格引用表!$K$1272:$K$1277</definedName>
    <definedName name="榆叶梅独生" localSheetId="2">[1]价格引用表!$K$1272:$K$1277</definedName>
    <definedName name="榆叶梅独生" localSheetId="6">[2]价格引用表!$K$1272:$K$1277</definedName>
    <definedName name="榆叶梅独生" localSheetId="3">[3]价格引用表!$K$1272:$K$1277</definedName>
    <definedName name="榆叶梅独生" localSheetId="5">[4]价格引用表!$K$1272:$K$1277</definedName>
    <definedName name="榆叶梅独生" localSheetId="4">[5]价格引用表!$K$1272:$K$1277</definedName>
    <definedName name="榆叶梅独生" localSheetId="0">[7]价格引用表!$K$1272:$K$1277</definedName>
    <definedName name="榆叶梅独生" localSheetId="1">[6]价格引用表!$K$1272:$K$1277</definedName>
    <definedName name="榆叶梅独生">[8]价格引用表!$K$1272:$K$1277</definedName>
    <definedName name="玉兰" localSheetId="2">[1]价格引用表!$K$977:$K$996</definedName>
    <definedName name="玉兰" localSheetId="6">[2]价格引用表!$K$977:$K$996</definedName>
    <definedName name="玉兰" localSheetId="3">[3]价格引用表!$K$977:$K$996</definedName>
    <definedName name="玉兰" localSheetId="5">[4]价格引用表!$K$977:$K$996</definedName>
    <definedName name="玉兰" localSheetId="4">[5]价格引用表!$K$977:$K$996</definedName>
    <definedName name="玉兰" localSheetId="0">[7]价格引用表!$K$977:$K$996</definedName>
    <definedName name="玉兰" localSheetId="1">[6]价格引用表!$K$977:$K$996</definedName>
    <definedName name="玉兰">[8]价格引用表!$K$977:$K$996</definedName>
    <definedName name="元_亩" localSheetId="2">#REF!</definedName>
    <definedName name="元_亩" localSheetId="6">#REF!</definedName>
    <definedName name="元_亩" localSheetId="3">#REF!</definedName>
    <definedName name="元_亩" localSheetId="5">#REF!</definedName>
    <definedName name="元_亩" localSheetId="4">#REF!</definedName>
    <definedName name="元_亩" localSheetId="0">#REF!</definedName>
    <definedName name="元_亩" localSheetId="1">#REF!</definedName>
    <definedName name="元_亩">#REF!</definedName>
    <definedName name="月季" localSheetId="2">[1]价格引用表!$K$1224:$K$1231</definedName>
    <definedName name="月季" localSheetId="6">[2]价格引用表!$K$1224:$K$1231</definedName>
    <definedName name="月季" localSheetId="3">[3]价格引用表!$K$1224:$K$1231</definedName>
    <definedName name="月季" localSheetId="5">[4]价格引用表!$K$1224:$K$1231</definedName>
    <definedName name="月季" localSheetId="4">[5]价格引用表!$K$1224:$K$1231</definedName>
    <definedName name="月季" localSheetId="0">[7]价格引用表!$K$1224:$K$1231</definedName>
    <definedName name="月季" localSheetId="1">[6]价格引用表!$K$1224:$K$1231</definedName>
    <definedName name="月季">[8]价格引用表!$K$1224:$K$1231</definedName>
    <definedName name="枣" localSheetId="2">[1]价格引用表!$K$1420:$K$1424</definedName>
    <definedName name="枣" localSheetId="6">[2]价格引用表!$K$1420:$K$1424</definedName>
    <definedName name="枣" localSheetId="3">[3]价格引用表!$K$1420:$K$1424</definedName>
    <definedName name="枣" localSheetId="5">[4]价格引用表!$K$1420:$K$1424</definedName>
    <definedName name="枣" localSheetId="4">[5]价格引用表!$K$1420:$K$1424</definedName>
    <definedName name="枣" localSheetId="0">[7]价格引用表!$K$1420:$K$1424</definedName>
    <definedName name="枣" localSheetId="1">[6]价格引用表!$K$1420:$K$1424</definedName>
    <definedName name="枣">[8]价格引用表!$K$1420:$K$1424</definedName>
    <definedName name="枣嫁接" localSheetId="2">[1]价格引用表!$K$1603:$K$1623</definedName>
    <definedName name="枣嫁接" localSheetId="6">[2]价格引用表!$K$1603:$K$1623</definedName>
    <definedName name="枣嫁接" localSheetId="3">[3]价格引用表!$K$1603:$K$1623</definedName>
    <definedName name="枣嫁接" localSheetId="5">[4]价格引用表!$K$1603:$K$1623</definedName>
    <definedName name="枣嫁接" localSheetId="4">[5]价格引用表!$K$1603:$K$1623</definedName>
    <definedName name="枣嫁接" localSheetId="0">[7]价格引用表!$K$1603:$K$1623</definedName>
    <definedName name="枣嫁接" localSheetId="1">[6]价格引用表!$K$1603:$K$1623</definedName>
    <definedName name="枣嫁接">[8]价格引用表!$K$1603:$K$1623</definedName>
    <definedName name="长枝榆" localSheetId="2">[1]价格引用表!$K$757:$K$771</definedName>
    <definedName name="长枝榆" localSheetId="6">[2]价格引用表!$K$757:$K$771</definedName>
    <definedName name="长枝榆" localSheetId="3">[3]价格引用表!$K$757:$K$771</definedName>
    <definedName name="长枝榆" localSheetId="5">[4]价格引用表!$K$757:$K$771</definedName>
    <definedName name="长枝榆" localSheetId="4">[5]价格引用表!$K$757:$K$771</definedName>
    <definedName name="长枝榆" localSheetId="0">[7]价格引用表!$K$757:$K$771</definedName>
    <definedName name="长枝榆" localSheetId="1">[6]价格引用表!$K$757:$K$771</definedName>
    <definedName name="长枝榆">[8]价格引用表!$K$757:$K$771</definedName>
    <definedName name="沼气池" localSheetId="2">[1]价格引用表!$K$175:$K$176</definedName>
    <definedName name="沼气池" localSheetId="6">[2]价格引用表!$K$175:$K$176</definedName>
    <definedName name="沼气池" localSheetId="3">[3]价格引用表!$K$175:$K$176</definedName>
    <definedName name="沼气池" localSheetId="5">[4]价格引用表!$K$175:$K$176</definedName>
    <definedName name="沼气池" localSheetId="4">[5]价格引用表!$K$175:$K$176</definedName>
    <definedName name="沼气池" localSheetId="0">[7]价格引用表!$K$175:$K$176</definedName>
    <definedName name="沼气池" localSheetId="1">[6]价格引用表!$K$175:$K$176</definedName>
    <definedName name="沼气池">[8]价格引用表!$K$175:$K$176</definedName>
    <definedName name="猪舍" localSheetId="2">[1]价格引用表!$K$218:$K$219</definedName>
    <definedName name="猪舍" localSheetId="6">[2]价格引用表!$K$218:$K$219</definedName>
    <definedName name="猪舍" localSheetId="3">[3]价格引用表!$K$218:$K$219</definedName>
    <definedName name="猪舍" localSheetId="5">[4]价格引用表!$K$218:$K$219</definedName>
    <definedName name="猪舍" localSheetId="4">[5]价格引用表!$K$218:$K$219</definedName>
    <definedName name="猪舍" localSheetId="0">[7]价格引用表!$K$218:$K$219</definedName>
    <definedName name="猪舍" localSheetId="1">[6]价格引用表!$K$218:$K$219</definedName>
    <definedName name="猪舍">[8]价格引用表!$K$218:$K$219</definedName>
    <definedName name="砖混门楼" localSheetId="2">[1]价格引用表!$K$142:$K$143</definedName>
    <definedName name="砖混门楼" localSheetId="6">[2]价格引用表!$K$142:$K$143</definedName>
    <definedName name="砖混门楼" localSheetId="3">[3]价格引用表!$K$142:$K$143</definedName>
    <definedName name="砖混门楼" localSheetId="5">[4]价格引用表!$K$142:$K$143</definedName>
    <definedName name="砖混门楼" localSheetId="4">[5]价格引用表!$K$142:$K$143</definedName>
    <definedName name="砖混门楼" localSheetId="0">[7]价格引用表!$K$142:$K$143</definedName>
    <definedName name="砖混门楼" localSheetId="1">[6]价格引用表!$K$142:$K$143</definedName>
    <definedName name="砖混门楼">[8]价格引用表!$K$142:$K$143</definedName>
    <definedName name="砖木门楼" localSheetId="2">[1]价格引用表!$K$144:$K$145</definedName>
    <definedName name="砖木门楼" localSheetId="6">[2]价格引用表!$K$144:$K$145</definedName>
    <definedName name="砖木门楼" localSheetId="3">[3]价格引用表!$K$144:$K$145</definedName>
    <definedName name="砖木门楼" localSheetId="5">[4]价格引用表!$K$144:$K$145</definedName>
    <definedName name="砖木门楼" localSheetId="4">[5]价格引用表!$K$144:$K$145</definedName>
    <definedName name="砖木门楼" localSheetId="0">[7]价格引用表!$K$144:$K$145</definedName>
    <definedName name="砖木门楼" localSheetId="1">[6]价格引用表!$K$144:$K$145</definedName>
    <definedName name="砖木门楼">[8]价格引用表!$K$144:$K$145</definedName>
    <definedName name="砖墙" localSheetId="2">[1]价格引用表!$K$150:$K$158</definedName>
    <definedName name="砖墙" localSheetId="6">[2]价格引用表!$K$150:$K$158</definedName>
    <definedName name="砖墙" localSheetId="3">[3]价格引用表!$K$150:$K$158</definedName>
    <definedName name="砖墙" localSheetId="5">[4]价格引用表!$K$150:$K$158</definedName>
    <definedName name="砖墙" localSheetId="4">[5]价格引用表!$K$150:$K$158</definedName>
    <definedName name="砖墙" localSheetId="0">[7]价格引用表!$K$150:$K$158</definedName>
    <definedName name="砖墙" localSheetId="1">[6]价格引用表!$K$150:$K$158</definedName>
    <definedName name="砖墙">[8]价格引用表!$K$150:$K$158</definedName>
    <definedName name="紫荆" localSheetId="2">[1]价格引用表!$K$1254:$K$1258</definedName>
    <definedName name="紫荆" localSheetId="6">[2]价格引用表!$K$1254:$K$1258</definedName>
    <definedName name="紫荆" localSheetId="3">[3]价格引用表!$K$1254:$K$1258</definedName>
    <definedName name="紫荆" localSheetId="5">[4]价格引用表!$K$1254:$K$1258</definedName>
    <definedName name="紫荆" localSheetId="4">[5]价格引用表!$K$1254:$K$1258</definedName>
    <definedName name="紫荆" localSheetId="0">[7]价格引用表!$K$1254:$K$1258</definedName>
    <definedName name="紫荆" localSheetId="1">[6]价格引用表!$K$1254:$K$1258</definedName>
    <definedName name="紫荆">[8]价格引用表!$K$1254:$K$1258</definedName>
    <definedName name="紫苏" localSheetId="2">[1]价格引用表!$K$420:$K$420</definedName>
    <definedName name="紫苏" localSheetId="6">[2]价格引用表!$K$420:$K$420</definedName>
    <definedName name="紫苏" localSheetId="3">[3]价格引用表!$K$420:$K$420</definedName>
    <definedName name="紫苏" localSheetId="5">[4]价格引用表!$K$420:$K$420</definedName>
    <definedName name="紫苏" localSheetId="4">[5]价格引用表!$K$420:$K$420</definedName>
    <definedName name="紫苏" localSheetId="0">[7]价格引用表!$K$420:$K$420</definedName>
    <definedName name="紫苏" localSheetId="1">[6]价格引用表!$K$420:$K$420</definedName>
    <definedName name="紫苏">[8]价格引用表!$K$420:$K$420</definedName>
    <definedName name="紫薇" localSheetId="2">[1]价格引用表!$K$1248:$K$1253</definedName>
    <definedName name="紫薇" localSheetId="6">[2]价格引用表!$K$1248:$K$1253</definedName>
    <definedName name="紫薇" localSheetId="3">[3]价格引用表!$K$1248:$K$1253</definedName>
    <definedName name="紫薇" localSheetId="5">[4]价格引用表!$K$1248:$K$1253</definedName>
    <definedName name="紫薇" localSheetId="4">[5]价格引用表!$K$1248:$K$1253</definedName>
    <definedName name="紫薇" localSheetId="0">[7]价格引用表!$K$1248:$K$1253</definedName>
    <definedName name="紫薇" localSheetId="1">[6]价格引用表!$K$1248:$K$1253</definedName>
    <definedName name="紫薇">[8]价格引用表!$K$1248:$K$1253</definedName>
    <definedName name="紫叶李" localSheetId="2">[1]价格引用表!$K$1012:$K$1046</definedName>
    <definedName name="紫叶李" localSheetId="6">[2]价格引用表!$K$1012:$K$1046</definedName>
    <definedName name="紫叶李" localSheetId="3">[3]价格引用表!$K$1012:$K$1046</definedName>
    <definedName name="紫叶李" localSheetId="5">[4]价格引用表!$K$1012:$K$1046</definedName>
    <definedName name="紫叶李" localSheetId="4">[5]价格引用表!$K$1012:$K$1046</definedName>
    <definedName name="紫叶李" localSheetId="0">[7]价格引用表!$K$1012:$K$1046</definedName>
    <definedName name="紫叶李" localSheetId="1">[6]价格引用表!$K$1012:$K$1046</definedName>
    <definedName name="紫叶李">[8]价格引用表!$K$1012:$K$1046</definedName>
    <definedName name="紫苑" localSheetId="2">[1]价格引用表!$K$439</definedName>
    <definedName name="紫苑" localSheetId="6">[2]价格引用表!$K$439</definedName>
    <definedName name="紫苑" localSheetId="3">[3]价格引用表!$K$439</definedName>
    <definedName name="紫苑" localSheetId="5">[4]价格引用表!$K$439</definedName>
    <definedName name="紫苑" localSheetId="4">[5]价格引用表!$K$439</definedName>
    <definedName name="紫苑" localSheetId="0">[7]价格引用表!$K$439</definedName>
    <definedName name="紫苑" localSheetId="1">[6]价格引用表!$K$439</definedName>
    <definedName name="紫苑">[8]价格引用表!$K$439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<sst xmlns="http://schemas.openxmlformats.org/spreadsheetml/2006/main" count="3069" uniqueCount="176">
  <si>
    <t>附表：雄安新区房屋征迁评估结果通知单</t>
  </si>
  <si>
    <t>雄安新区房屋征迁估价报告</t>
  </si>
  <si>
    <t>调查编号</t>
  </si>
  <si>
    <t>0207109-01-01-1007</t>
  </si>
  <si>
    <t>康正（容城）2023评字第4号-赵村-1-5</t>
  </si>
  <si>
    <t>一、估价项目名称：</t>
  </si>
  <si>
    <t>容城县白沟引河左堤项目</t>
  </si>
  <si>
    <t xml:space="preserve">被征收人                                 </t>
  </si>
  <si>
    <t>王双群</t>
  </si>
  <si>
    <t>房屋坐落</t>
  </si>
  <si>
    <t>容城县赵村</t>
  </si>
  <si>
    <t>二、估价委托人：</t>
  </si>
  <si>
    <t>容城县征迁安置办公室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</si>
  <si>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</si>
  <si>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</si>
  <si>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</si>
  <si>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</si>
  <si>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</si>
  <si>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</si>
  <si>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</si>
  <si>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</si>
  <si>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F1</t>
  </si>
  <si>
    <t>F2</t>
  </si>
  <si>
    <t xml:space="preserve">    为房屋征收部门与被征收人确定被征收房屋、附属物价值的补偿提供依据,评估被征收房屋、附属物的价值。</t>
  </si>
  <si>
    <t>Y1</t>
  </si>
  <si>
    <t/>
  </si>
  <si>
    <t>五、估价对象：</t>
  </si>
  <si>
    <t xml:space="preserve">    1、被征收人：</t>
  </si>
  <si>
    <t xml:space="preserve">    2、房屋坐落：</t>
  </si>
  <si>
    <t xml:space="preserve">    3、建筑面积：</t>
  </si>
  <si>
    <t>㎡</t>
  </si>
  <si>
    <t>建筑面积小计（㎡）</t>
  </si>
  <si>
    <t>房屋重置成新价小计（元）</t>
  </si>
  <si>
    <t>六、价值时点：</t>
  </si>
  <si>
    <t>附属物补偿价值</t>
  </si>
  <si>
    <t>七、价值类型：</t>
  </si>
  <si>
    <t>征收补偿价值</t>
  </si>
  <si>
    <t>类别名称</t>
  </si>
  <si>
    <t>数量</t>
  </si>
  <si>
    <t>单位</t>
  </si>
  <si>
    <t>金额（元）</t>
  </si>
  <si>
    <t>八、估价依据：</t>
  </si>
  <si>
    <t>大门</t>
  </si>
  <si>
    <t>砖墙</t>
  </si>
  <si>
    <t xml:space="preserve">    1、《中华人民共和国土地管理法》；</t>
  </si>
  <si>
    <t>平砖地面</t>
  </si>
  <si>
    <t>水泥地面</t>
  </si>
  <si>
    <t xml:space="preserve">    2、《河北省土地管理条例》；</t>
  </si>
  <si>
    <t>水井</t>
  </si>
  <si>
    <t>眼</t>
  </si>
  <si>
    <t>太阳能</t>
  </si>
  <si>
    <t>台</t>
  </si>
  <si>
    <t xml:space="preserve">    3、《房地产估价规范（GB/T 50291-2015）》；</t>
  </si>
  <si>
    <t>空调</t>
  </si>
  <si>
    <t>宽带</t>
  </si>
  <si>
    <t>条</t>
  </si>
  <si>
    <t xml:space="preserve">    4、《雄安新区集体土地上房屋及其他附着物估价指导意见》；</t>
  </si>
  <si>
    <t>监控摄像头</t>
  </si>
  <si>
    <t>个</t>
  </si>
  <si>
    <t>台阶</t>
  </si>
  <si>
    <t xml:space="preserve">    5、委托方提供的有关资料及估价人员的实地查勘资料。</t>
  </si>
  <si>
    <t>火炕</t>
  </si>
  <si>
    <t>灶台</t>
  </si>
  <si>
    <t>九、估价原则：</t>
  </si>
  <si>
    <t>水泥、水磨石平台</t>
  </si>
  <si>
    <t>窝</t>
  </si>
  <si>
    <t xml:space="preserve">    本次估价采用的估价原则主要有：独立、客观、公正原则、合法原则、替代原则和价值时点原则。</t>
  </si>
  <si>
    <t>果树</t>
  </si>
  <si>
    <t>棵</t>
  </si>
  <si>
    <t>葡萄</t>
  </si>
  <si>
    <t>十、估价方法与技术路线：</t>
  </si>
  <si>
    <t>渗水井</t>
  </si>
  <si>
    <t>P1</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</si>
  <si>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</si>
  <si>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</si>
  <si>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</si>
  <si>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</si>
  <si>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</si>
  <si>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</si>
  <si>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</si>
  <si>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</si>
  <si>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</si>
  <si>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</si>
  <si>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</si>
  <si>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</si>
  <si>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</si>
  <si>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</si>
  <si>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</si>
  <si>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</si>
  <si>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</si>
  <si>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</si>
  <si>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</si>
  <si>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</si>
  <si>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t>
  </si>
  <si>
    <t>附属物补偿价值小计（元）</t>
  </si>
  <si>
    <t>请，并指出评估报告存在的问题。</t>
  </si>
  <si>
    <t>征收补偿价值合计（元）</t>
  </si>
  <si>
    <t>大写金额（元）</t>
  </si>
  <si>
    <t>壹拾柒万贰仟零贰元整</t>
  </si>
  <si>
    <t xml:space="preserve">    5、我公司将在收到书面复核评估申请之日起10日内对估价结果进行复核。复核后，改变原估价结果的，我公司将重新出具</t>
  </si>
  <si>
    <t>估价报告；估价结果没有改变的，我公司将书面告知复核评估申请人。</t>
  </si>
  <si>
    <t xml:space="preserve">    6、被征收人或者房屋征收部门对我公司的复核结果有异议的，应当自收到复核结果之日起10日内，向雄安新区评估专家委</t>
  </si>
  <si>
    <t>员会申请鉴定。</t>
  </si>
  <si>
    <t xml:space="preserve">    附：《雄安新区房屋征迁评估结果通知单》</t>
  </si>
  <si>
    <t>北京康正宏基房地产评估有限公司</t>
  </si>
  <si>
    <t>0207109-01-01-1006</t>
  </si>
  <si>
    <t>康正（容城）2023评字第4号-赵村-1-6</t>
  </si>
  <si>
    <t>化粪池</t>
  </si>
  <si>
    <t>香椿树</t>
  </si>
  <si>
    <t>材树</t>
  </si>
  <si>
    <t>简易厕所</t>
  </si>
  <si>
    <t>贰万玖仟捌佰零壹元整</t>
  </si>
  <si>
    <t>0207109-01-01-1016</t>
  </si>
  <si>
    <t>康正（容城）2023评字第4号-赵村-1-11</t>
  </si>
  <si>
    <t>高山代</t>
  </si>
  <si>
    <t>F3</t>
  </si>
  <si>
    <t>干砌墙</t>
  </si>
  <si>
    <t>热水器</t>
  </si>
  <si>
    <t>不锈钢水箱</t>
  </si>
  <si>
    <t>砂石路面</t>
  </si>
  <si>
    <t>厕所</t>
  </si>
  <si>
    <t>银杏</t>
  </si>
  <si>
    <t>P2</t>
  </si>
  <si>
    <t>P3</t>
  </si>
  <si>
    <t>肆拾陆万伍仟贰佰叁拾陆元整</t>
  </si>
  <si>
    <t>0207109-01-01-1024</t>
  </si>
  <si>
    <t>康正（容城）2023评字第4号-赵村-1-15</t>
  </si>
  <si>
    <t>马恩波</t>
  </si>
  <si>
    <t>水池</t>
  </si>
  <si>
    <t>地窖</t>
  </si>
  <si>
    <t>五角枫</t>
  </si>
  <si>
    <t>门楼</t>
  </si>
  <si>
    <t>座</t>
  </si>
  <si>
    <t>叁拾贰万柒仟贰佰贰拾陆元整</t>
  </si>
  <si>
    <t>0207109-01-01-1025</t>
  </si>
  <si>
    <t>康正（容城）2023评字第4号-赵村-1-16</t>
  </si>
  <si>
    <t>马启轩</t>
  </si>
  <si>
    <t>铝芯电缆</t>
  </si>
  <si>
    <t>米</t>
  </si>
  <si>
    <t>叁万捌仟柒佰玖拾肆元整</t>
  </si>
  <si>
    <t>0207109-01-01-1027</t>
  </si>
  <si>
    <t>康正（容城）2023评字第4号-赵村-1-17</t>
  </si>
  <si>
    <t>马颢轩</t>
  </si>
  <si>
    <t>电线杆</t>
  </si>
  <si>
    <t>根</t>
  </si>
  <si>
    <t>叁万叁仟玖佰陆拾元整</t>
  </si>
  <si>
    <t>0207109-01-01-1035</t>
  </si>
  <si>
    <t>康正（容城）2023评字第4号-赵村-1-24</t>
  </si>
  <si>
    <t>金秀荣</t>
  </si>
  <si>
    <t>压力水罐</t>
  </si>
  <si>
    <t>套</t>
  </si>
  <si>
    <t>门垛</t>
  </si>
  <si>
    <t>对</t>
  </si>
  <si>
    <t>绿篱</t>
  </si>
  <si>
    <t>冬青</t>
  </si>
  <si>
    <t>油松</t>
  </si>
  <si>
    <t>肆拾捌万壹仟柒佰捌拾肆元整</t>
  </si>
  <si>
    <t>0207109-01-01-1053</t>
  </si>
  <si>
    <t>康正（容城）2023评字第4号-赵村-1-25</t>
  </si>
  <si>
    <t>王朝</t>
  </si>
  <si>
    <t>水磨石</t>
  </si>
  <si>
    <t>S1</t>
  </si>
  <si>
    <t>伍万贰仟柒佰零肆元整</t>
  </si>
  <si>
    <t>0207109-01-01-1055</t>
  </si>
  <si>
    <t>康正（容城）2023评字第4号-赵村-1-26</t>
  </si>
  <si>
    <t>李振平</t>
  </si>
  <si>
    <t>储药池</t>
  </si>
  <si>
    <t>储藏室</t>
  </si>
  <si>
    <t>捌万陆仟柒佰玖拾贰元整</t>
  </si>
  <si>
    <t>0207109-01-01-1054</t>
  </si>
  <si>
    <t>康正（容城）2023评字第4号-赵村-1-27</t>
  </si>
  <si>
    <t>吴健</t>
  </si>
  <si>
    <t>m³</t>
  </si>
  <si>
    <t>铜芯电缆</t>
  </si>
  <si>
    <t>铁丝网围挡</t>
  </si>
  <si>
    <t>柒万陆仟零肆拾叁元整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</si>
</sst>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00_);[Red]\(0.00\)"/>
    <numFmt numFmtId="179" formatCode="0.0%"/>
    <numFmt numFmtId="180" formatCode="0_);[Red]\(0\)"/>
    <numFmt numFmtId="181" formatCode="yyyy&quot;年&quot;m&quot;月&quot;d&quot;日&quot;;@"/>
    <numFmt numFmtId="182" formatCode="&quot;估&quot;&quot;价&quot;&quot;对&quot;&quot;象&quot;&quot;的&quot;&quot;被&quot;&quot;征&quot;&quot;收&quot;&quot;房&quot;&quot;屋&quot;&quot;价&quot;&quot;值&quot;&quot;为&quot;\:\¥General&quot;元&quot;"/>
    <numFmt numFmtId="183" formatCode="&quot;￥&quot;#,##0.00_);[Red]\(&quot;￥&quot;#,##0.00\)"/>
    <numFmt numFmtId="184" formatCode="[DBNum2][$RMB]General;[Red][DBNum2][$RMB]General"/>
    <numFmt numFmtId="185" formatCode="[$-F800]dddd\,\ mmmm\ dd\,\ yyyy"/>
  </numFmts>
  <fonts count="31">
    <font>
      <sz val="11"/>
      <color theme="1"/>
      <name val="宋体"/>
      <charset val="134"/>
      <scheme val="minor"/>
    </font>
    <font>
      <sz val="12"/>
      <name val="宋体"/>
      <charset val="134"/>
    </font>
    <font>
      <b/>
      <sz val="16"/>
      <name val="宋体"/>
      <charset val="134"/>
    </font>
    <font>
      <b/>
      <sz val="11"/>
      <name val="宋体"/>
      <charset val="134"/>
    </font>
    <font>
      <sz val="11"/>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1" fillId="0" borderId="0"/>
    <xf numFmtId="0" fontId="1" fillId="0" borderId="0"/>
    <xf numFmtId="0" fontId="1" fillId="0" borderId="0" applyProtection="0"/>
    <xf numFmtId="0" fontId="1" fillId="0" borderId="0"/>
    <xf numFmtId="0" fontId="1" fillId="0" borderId="0">
      <alignment vertical="center"/>
    </xf>
  </cellStyleXfs>
  <cellXfs count="67">
    <xf numFmtId="0" fontId="0" fillId="0" borderId="0" xfId="0">
      <alignment vertical="center"/>
    </xf>
    <xf numFmtId="0" fontId="1" fillId="0" borderId="0" xfId="0" applyFont="1">
      <alignment vertical="center"/>
    </xf>
    <xf numFmtId="176" fontId="2" fillId="0" borderId="0" xfId="50" applyNumberFormat="1" applyFont="1" applyAlignment="1" applyProtection="1">
      <alignment horizontal="center" vertical="top"/>
      <protection hidden="1"/>
    </xf>
    <xf numFmtId="176" fontId="3" fillId="0" borderId="1" xfId="50" applyNumberFormat="1" applyFont="1" applyBorder="1" applyAlignment="1" applyProtection="1">
      <alignment horizontal="center" vertical="center"/>
      <protection hidden="1"/>
    </xf>
    <xf numFmtId="176" fontId="3" fillId="0" borderId="1" xfId="50" applyNumberFormat="1" applyFont="1" applyBorder="1" applyAlignment="1" applyProtection="1">
      <alignment horizontal="right" vertical="center"/>
      <protection hidden="1"/>
    </xf>
    <xf numFmtId="176" fontId="3" fillId="0" borderId="1" xfId="50" applyNumberFormat="1" applyFont="1" applyBorder="1" applyAlignment="1" applyProtection="1">
      <alignment horizontal="center" vertical="center" wrapText="1"/>
      <protection hidden="1"/>
    </xf>
    <xf numFmtId="176" fontId="4" fillId="0" borderId="2" xfId="50" applyNumberFormat="1" applyFont="1" applyBorder="1" applyAlignment="1" applyProtection="1">
      <alignment horizontal="center" vertical="center" wrapText="1"/>
      <protection hidden="1"/>
    </xf>
    <xf numFmtId="176" fontId="4" fillId="0" borderId="3" xfId="50" applyNumberFormat="1" applyFont="1" applyBorder="1" applyAlignment="1" applyProtection="1">
      <alignment horizontal="center" vertical="center" wrapText="1"/>
      <protection hidden="1"/>
    </xf>
    <xf numFmtId="0" fontId="3" fillId="0" borderId="2" xfId="51" applyFont="1" applyBorder="1" applyAlignment="1" applyProtection="1">
      <alignment horizontal="center" vertical="center" wrapText="1"/>
      <protection hidden="1"/>
    </xf>
    <xf numFmtId="0" fontId="3" fillId="0" borderId="3" xfId="51" applyFont="1" applyBorder="1" applyAlignment="1" applyProtection="1">
      <alignment horizontal="center" vertical="center" wrapText="1"/>
      <protection hidden="1"/>
    </xf>
    <xf numFmtId="176" fontId="4" fillId="0" borderId="4" xfId="50" applyNumberFormat="1" applyFont="1" applyBorder="1" applyAlignment="1" applyProtection="1">
      <alignment horizontal="center" vertical="center" wrapText="1"/>
      <protection hidden="1"/>
    </xf>
    <xf numFmtId="176" fontId="3" fillId="0" borderId="2" xfId="50" applyNumberFormat="1" applyFont="1" applyBorder="1" applyAlignment="1" applyProtection="1">
      <alignment horizontal="center" vertical="center"/>
      <protection hidden="1"/>
    </xf>
    <xf numFmtId="176" fontId="3" fillId="0" borderId="4" xfId="50" applyNumberFormat="1" applyFont="1" applyBorder="1" applyAlignment="1" applyProtection="1">
      <alignment horizontal="center" vertical="center"/>
      <protection hidden="1"/>
    </xf>
    <xf numFmtId="176" fontId="3" fillId="0" borderId="3" xfId="50" applyNumberFormat="1" applyFont="1" applyBorder="1" applyAlignment="1" applyProtection="1">
      <alignment horizontal="center" vertical="center"/>
      <protection hidden="1"/>
    </xf>
    <xf numFmtId="1" fontId="3" fillId="0" borderId="1" xfId="50" applyNumberFormat="1" applyFont="1" applyBorder="1" applyAlignment="1" applyProtection="1">
      <alignment horizontal="center" vertical="center"/>
      <protection hidden="1"/>
    </xf>
    <xf numFmtId="1" fontId="3" fillId="0" borderId="1" xfId="50" applyNumberFormat="1" applyFont="1" applyBorder="1" applyAlignment="1" applyProtection="1">
      <alignment horizontal="center" vertical="center" wrapText="1"/>
      <protection hidden="1"/>
    </xf>
    <xf numFmtId="177" fontId="3" fillId="0" borderId="1" xfId="50" applyNumberFormat="1" applyFont="1" applyBorder="1" applyAlignment="1" applyProtection="1">
      <alignment horizontal="center" vertical="center" wrapText="1"/>
      <protection hidden="1"/>
    </xf>
    <xf numFmtId="1" fontId="4" fillId="0" borderId="1" xfId="50" applyNumberFormat="1" applyFont="1" applyBorder="1" applyAlignment="1" applyProtection="1">
      <alignment horizontal="center" vertical="center"/>
      <protection hidden="1"/>
    </xf>
    <xf numFmtId="178" fontId="4" fillId="0" borderId="1" xfId="50" applyNumberFormat="1" applyFont="1" applyBorder="1" applyAlignment="1" applyProtection="1">
      <alignment horizontal="center" vertical="center"/>
      <protection hidden="1"/>
    </xf>
    <xf numFmtId="178" fontId="3" fillId="0" borderId="1" xfId="51" applyNumberFormat="1" applyFont="1" applyBorder="1" applyAlignment="1" applyProtection="1">
      <alignment horizontal="center" vertical="center" wrapText="1"/>
      <protection hidden="1"/>
    </xf>
    <xf numFmtId="0" fontId="3" fillId="0" borderId="1" xfId="51" applyFont="1" applyBorder="1" applyAlignment="1" applyProtection="1">
      <alignment horizontal="center" vertical="center" wrapText="1"/>
      <protection hidden="1"/>
    </xf>
    <xf numFmtId="179" fontId="3" fillId="0" borderId="1" xfId="50" applyNumberFormat="1" applyFont="1" applyBorder="1" applyAlignment="1" applyProtection="1">
      <alignment horizontal="center" vertical="center"/>
      <protection hidden="1"/>
    </xf>
    <xf numFmtId="180" fontId="1" fillId="0" borderId="1" xfId="0" applyNumberFormat="1" applyFont="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3" fillId="0" borderId="1" xfId="50" applyFont="1" applyBorder="1" applyAlignment="1" applyProtection="1">
      <alignment horizontal="center" vertical="center" wrapText="1"/>
      <protection hidden="1"/>
    </xf>
    <xf numFmtId="178" fontId="4" fillId="0" borderId="1" xfId="50" applyNumberFormat="1" applyFont="1" applyBorder="1" applyAlignment="1" applyProtection="1">
      <alignment horizontal="center" vertical="center" shrinkToFit="1"/>
      <protection hidden="1"/>
    </xf>
    <xf numFmtId="180" fontId="4" fillId="0" borderId="1" xfId="50" applyNumberFormat="1" applyFont="1" applyBorder="1" applyAlignment="1" applyProtection="1">
      <alignment horizontal="center" vertical="center" shrinkToFit="1"/>
      <protection hidden="1"/>
    </xf>
    <xf numFmtId="0" fontId="3" fillId="0" borderId="2" xfId="50" applyFont="1" applyBorder="1" applyAlignment="1" applyProtection="1">
      <alignment horizontal="center" vertical="center"/>
      <protection hidden="1"/>
    </xf>
    <xf numFmtId="0" fontId="3" fillId="0" borderId="3" xfId="50" applyFont="1" applyBorder="1" applyAlignment="1" applyProtection="1">
      <alignment horizontal="center" vertical="center"/>
      <protection hidden="1"/>
    </xf>
    <xf numFmtId="180" fontId="3" fillId="0" borderId="2" xfId="50" applyNumberFormat="1" applyFont="1" applyBorder="1" applyAlignment="1" applyProtection="1">
      <alignment horizontal="center" vertical="center"/>
      <protection hidden="1"/>
    </xf>
    <xf numFmtId="0" fontId="3" fillId="0" borderId="1" xfId="50" applyFont="1" applyBorder="1" applyAlignment="1" applyProtection="1">
      <alignment horizontal="center" vertical="center"/>
      <protection hidden="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49" fontId="5" fillId="0" borderId="0" xfId="50" applyNumberFormat="1" applyFont="1" applyFill="1" applyBorder="1" applyAlignment="1" applyProtection="1">
      <alignment horizontal="center" vertical="center"/>
      <protection hidden="1"/>
    </xf>
    <xf numFmtId="0" fontId="6" fillId="0" borderId="5" xfId="50" applyNumberFormat="1" applyFont="1" applyFill="1" applyBorder="1" applyAlignment="1" applyProtection="1">
      <alignment horizontal="right" vertical="center"/>
      <protection hidden="1"/>
    </xf>
    <xf numFmtId="0" fontId="7" fillId="0" borderId="0" xfId="50" applyFont="1" applyFill="1" applyBorder="1" applyAlignment="1" applyProtection="1">
      <alignment horizontal="left" vertical="center"/>
      <protection hidden="1"/>
    </xf>
    <xf numFmtId="49" fontId="8" fillId="0" borderId="0" xfId="50" applyNumberFormat="1" applyFont="1" applyFill="1" applyBorder="1" applyAlignment="1" applyProtection="1">
      <alignment horizontal="left" vertical="center"/>
      <protection hidden="1"/>
    </xf>
    <xf numFmtId="0" fontId="8" fillId="0" borderId="0" xfId="50" applyNumberFormat="1" applyFont="1" applyFill="1" applyBorder="1" applyAlignment="1" applyProtection="1">
      <alignment horizontal="left" vertical="center"/>
      <protection hidden="1"/>
    </xf>
    <xf numFmtId="0" fontId="7" fillId="0" borderId="0" xfId="52" applyFont="1" applyFill="1" applyBorder="1" applyAlignment="1" applyProtection="1">
      <alignment horizontal="left" vertical="center"/>
      <protection hidden="1"/>
    </xf>
    <xf numFmtId="0" fontId="8" fillId="0" borderId="0" xfId="52" applyFont="1" applyFill="1" applyAlignment="1" applyProtection="1">
      <alignment horizontal="left" vertical="center" shrinkToFit="1"/>
      <protection hidden="1"/>
    </xf>
    <xf numFmtId="0" fontId="8" fillId="0" borderId="0" xfId="50" applyFont="1" applyFill="1" applyBorder="1" applyAlignment="1" applyProtection="1">
      <alignment horizontal="left" vertical="center"/>
      <protection hidden="1"/>
    </xf>
    <xf numFmtId="0" fontId="8" fillId="0" borderId="0" xfId="50" applyFont="1" applyFill="1" applyBorder="1" applyAlignment="1" applyProtection="1">
      <alignment vertical="center"/>
      <protection hidden="1"/>
    </xf>
    <xf numFmtId="0" fontId="8" fillId="0" borderId="0" xfId="50" applyFont="1" applyFill="1" applyAlignment="1" applyProtection="1">
      <alignment horizontal="center" vertical="center"/>
      <protection hidden="1"/>
    </xf>
    <xf numFmtId="181" fontId="8" fillId="0" borderId="0" xfId="50" applyNumberFormat="1" applyFont="1" applyFill="1" applyBorder="1" applyAlignment="1" applyProtection="1">
      <alignment horizontal="left" vertical="center"/>
      <protection hidden="1"/>
    </xf>
    <xf numFmtId="0" fontId="9" fillId="0" borderId="0" xfId="50" applyFont="1" applyFill="1" applyBorder="1" applyAlignment="1" applyProtection="1">
      <alignment horizontal="left" vertical="center"/>
      <protection hidden="1"/>
    </xf>
    <xf numFmtId="0" fontId="8" fillId="0" borderId="0" xfId="53" applyFont="1" applyFill="1" applyBorder="1" applyAlignment="1" applyProtection="1">
      <alignment horizontal="left" vertical="center"/>
      <protection hidden="1"/>
    </xf>
    <xf numFmtId="182" fontId="8" fillId="0" borderId="0" xfId="50" applyNumberFormat="1" applyFont="1" applyFill="1" applyBorder="1" applyAlignment="1" applyProtection="1">
      <alignment vertical="center"/>
      <protection hidden="1"/>
    </xf>
    <xf numFmtId="183" fontId="8" fillId="0" borderId="0" xfId="50" applyNumberFormat="1" applyFont="1" applyFill="1" applyAlignment="1" applyProtection="1">
      <alignment vertical="center"/>
      <protection hidden="1"/>
    </xf>
    <xf numFmtId="184" fontId="8" fillId="0" borderId="0" xfId="50" applyNumberFormat="1" applyFont="1" applyFill="1" applyAlignment="1" applyProtection="1">
      <alignment horizontal="center" vertical="center"/>
      <protection hidden="1"/>
    </xf>
    <xf numFmtId="181" fontId="8" fillId="0" borderId="0" xfId="50" applyNumberFormat="1" applyFont="1" applyFill="1" applyAlignment="1" applyProtection="1">
      <alignment horizontal="left" vertical="center"/>
      <protection hidden="1"/>
    </xf>
    <xf numFmtId="181" fontId="8" fillId="0" borderId="0" xfId="50" applyNumberFormat="1" applyFont="1" applyFill="1" applyAlignment="1" applyProtection="1">
      <alignment horizontal="center" vertical="center"/>
      <protection hidden="1"/>
    </xf>
    <xf numFmtId="0" fontId="7" fillId="0" borderId="0" xfId="50" applyFont="1" applyFill="1" applyBorder="1" applyAlignment="1" applyProtection="1">
      <alignment vertical="center"/>
      <protection hidden="1"/>
    </xf>
    <xf numFmtId="0" fontId="8" fillId="0" borderId="0" xfId="50" applyFont="1" applyFill="1" applyBorder="1" applyAlignment="1" applyProtection="1">
      <alignment horizontal="left" vertical="center" wrapText="1"/>
      <protection hidden="1"/>
    </xf>
    <xf numFmtId="0" fontId="8" fillId="0" borderId="0" xfId="50" applyFont="1" applyFill="1" applyAlignment="1" applyProtection="1">
      <alignment horizontal="justify" vertical="center" wrapText="1"/>
      <protection hidden="1"/>
    </xf>
    <xf numFmtId="0" fontId="8" fillId="0" borderId="0" xfId="50" applyFont="1" applyFill="1" applyAlignment="1" applyProtection="1">
      <alignment horizontal="left" vertical="center" wrapText="1"/>
      <protection hidden="1"/>
    </xf>
    <xf numFmtId="0" fontId="8" fillId="0" borderId="0" xfId="51" applyFont="1" applyFill="1" applyAlignment="1" applyProtection="1">
      <alignment horizontal="left" vertical="center"/>
      <protection hidden="1"/>
    </xf>
    <xf numFmtId="0" fontId="8" fillId="0" borderId="0" xfId="51" applyFont="1" applyFill="1" applyBorder="1" applyAlignment="1" applyProtection="1">
      <alignment horizontal="center" vertical="center"/>
      <protection hidden="1"/>
    </xf>
    <xf numFmtId="0" fontId="8" fillId="0" borderId="0" xfId="51" applyFont="1" applyFill="1" applyAlignment="1" applyProtection="1">
      <alignment horizontal="center" vertical="center"/>
      <protection hidden="1"/>
    </xf>
    <xf numFmtId="183" fontId="8" fillId="0" borderId="0" xfId="50" applyNumberFormat="1" applyFont="1" applyFill="1" applyAlignment="1" applyProtection="1">
      <alignment horizontal="center" vertical="center"/>
      <protection hidden="1"/>
    </xf>
    <xf numFmtId="0" fontId="8" fillId="0" borderId="0" xfId="50" applyNumberFormat="1" applyFont="1" applyFill="1" applyAlignment="1" applyProtection="1">
      <alignment horizontal="center" vertical="center"/>
      <protection hidden="1"/>
    </xf>
    <xf numFmtId="181" fontId="8" fillId="0" borderId="0" xfId="50" applyNumberFormat="1" applyFont="1" applyFill="1" applyBorder="1" applyAlignment="1" applyProtection="1">
      <alignment vertical="center"/>
      <protection hidden="1"/>
    </xf>
    <xf numFmtId="181" fontId="8" fillId="0" borderId="0" xfId="50" applyNumberFormat="1" applyFont="1" applyFill="1" applyAlignment="1" applyProtection="1">
      <alignment vertical="center"/>
      <protection hidden="1"/>
    </xf>
    <xf numFmtId="185" fontId="8" fillId="0" borderId="0" xfId="51" applyNumberFormat="1" applyFont="1" applyFill="1" applyBorder="1" applyAlignment="1" applyProtection="1">
      <alignment horizontal="center" vertical="center"/>
      <protection hidden="1"/>
    </xf>
    <xf numFmtId="181" fontId="6" fillId="0" borderId="0" xfId="0" applyNumberFormat="1" applyFont="1" applyFill="1" applyAlignment="1" applyProtection="1">
      <alignment horizontal="center" vertical="center"/>
      <protection hidden="1"/>
    </xf>
    <xf numFmtId="0" fontId="10" fillId="0" borderId="0" xfId="49" applyFont="1" applyAlignment="1" applyProtection="1">
      <alignment horizontal="center" vertical="center" wrapText="1"/>
      <protection hidden="1"/>
    </xf>
    <xf numFmtId="0" fontId="11" fillId="0" borderId="0" xfId="49" applyFont="1" applyAlignment="1" applyProtection="1">
      <alignment horizontal="left" vertical="center" wrapText="1"/>
      <protection hidden="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F025刘兰芳" xfId="49"/>
    <cellStyle name="常规_市场比较法格式 2 2" xfId="50"/>
    <cellStyle name="常规_重置价模板 2 2" xfId="51"/>
    <cellStyle name="常规_市场比较法格式 2 2 2" xfId="52"/>
    <cellStyle name="常规_北辛安住宅标准-华天通"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externalLink" Target="externalLinks/externalLink10.xml"/><Relationship Id="rId2" Type="http://schemas.openxmlformats.org/officeDocument/2006/relationships/worksheet" Target="worksheets/sheet2.xml"/><Relationship Id="rId19" Type="http://schemas.openxmlformats.org/officeDocument/2006/relationships/externalLink" Target="externalLinks/externalLink9.xml"/><Relationship Id="rId18" Type="http://schemas.openxmlformats.org/officeDocument/2006/relationships/externalLink" Target="externalLinks/externalLink8.xml"/><Relationship Id="rId17" Type="http://schemas.openxmlformats.org/officeDocument/2006/relationships/externalLink" Target="externalLinks/externalLink7.xml"/><Relationship Id="rId16" Type="http://schemas.openxmlformats.org/officeDocument/2006/relationships/externalLink" Target="externalLinks/externalLink6.xml"/><Relationship Id="rId15" Type="http://schemas.openxmlformats.org/officeDocument/2006/relationships/externalLink" Target="externalLinks/externalLink5.xml"/><Relationship Id="rId14" Type="http://schemas.openxmlformats.org/officeDocument/2006/relationships/externalLink" Target="externalLinks/externalLink4.xml"/><Relationship Id="rId13" Type="http://schemas.openxmlformats.org/officeDocument/2006/relationships/externalLink" Target="externalLinks/externalLink3.xml"/><Relationship Id="rId12" Type="http://schemas.openxmlformats.org/officeDocument/2006/relationships/externalLink" Target="externalLinks/externalLink2.xml"/><Relationship Id="rId11" Type="http://schemas.openxmlformats.org/officeDocument/2006/relationships/externalLink" Target="externalLinks/externalLink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144000" y="0"/>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144000" y="0"/>
          <a:ext cx="76200" cy="57150"/>
        </a:xfrm>
        <a:prstGeom prst="rect">
          <a:avLst/>
        </a:prstGeom>
        <a:noFill/>
        <a:ln w="9525">
          <a:noFill/>
          <a:miter lim="800000"/>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144000" y="0"/>
          <a:ext cx="76200" cy="57150"/>
        </a:xfrm>
        <a:prstGeom prst="rect">
          <a:avLst/>
        </a:prstGeom>
        <a:noFill/>
        <a:ln w="9525">
          <a:noFill/>
          <a:miter lim="800000"/>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144000" y="0"/>
          <a:ext cx="76200" cy="57150"/>
        </a:xfrm>
        <a:prstGeom prst="rect">
          <a:avLst/>
        </a:prstGeom>
        <a:noFill/>
        <a:ln w="9525">
          <a:noFill/>
          <a:miter lim="800000"/>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144000" y="0"/>
          <a:ext cx="76200" cy="57150"/>
        </a:xfrm>
        <a:prstGeom prst="rect">
          <a:avLst/>
        </a:prstGeom>
        <a:noFill/>
        <a:ln w="9525">
          <a:noFill/>
          <a:miter lim="800000"/>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144000" y="0"/>
          <a:ext cx="76200" cy="57150"/>
        </a:xfrm>
        <a:prstGeom prst="rect">
          <a:avLst/>
        </a:prstGeom>
        <a:noFill/>
        <a:ln w="9525">
          <a:noFill/>
          <a:miter lim="800000"/>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32452;\1-11%20&#39640;&#23665;&#20195;-&#24050;&#234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1\1-24&#37329;&#31168;&#3363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32452;\1-15&#39532;&#24681;&#2787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32452;\1-17&#39532;&#39074;&#367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32452;\1-16&#39532;&#21551;&#3671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32452;\1-6&#29579;&#21452;&#32676;-&#24050;&#2345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32452;\1-5%20&#29579;&#26771;&#20840;-&#24050;&#2345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32452;\1-1%20&#24352;&#20250;&#29983;-&#24050;&#2345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755;&#26426;&#27169;&#26495;\&#38596;&#23433;&#22823;&#30000;&#27169;&#26495;-&#26368;&#2603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A49"/>
  <sheetViews>
    <sheetView tabSelected="1" workbookViewId="0">
      <selection activeCell="T48" sqref="T48:AA48"/>
    </sheetView>
  </sheetViews>
  <sheetFormatPr defaultColWidth="9.44444444444444" defaultRowHeight="15.6"/>
  <cols>
    <col min="1" max="1" width="13" style="1" customWidth="1"/>
    <col min="2" max="2" width="12.7777777777778" style="1" customWidth="1"/>
    <col min="3" max="3" width="11.8888888888889" style="1" customWidth="1"/>
    <col min="4" max="4" width="10.5555555555556" style="1" customWidth="1"/>
    <col min="5" max="5" width="15.6666666666667" style="1" customWidth="1"/>
    <col min="6" max="6" width="11.8888888888889" style="1" customWidth="1"/>
    <col min="7" max="7" width="11" style="1" customWidth="1"/>
    <col min="8" max="8" width="10.3333333333333" style="1" customWidth="1"/>
    <col min="9" max="10" width="9.44444444444444" style="1"/>
    <col min="11" max="16" width="5.77777777777778" style="1" customWidth="1"/>
    <col min="17" max="17" width="12.7777777777778" style="1" customWidth="1"/>
    <col min="18" max="25" width="5.77777777777778" style="1" customWidth="1"/>
    <col min="26" max="27" width="7.77777777777778" style="1" customWidth="1"/>
    <col min="28" max="16380" width="9.44444444444444" style="1"/>
  </cols>
  <sheetData>
    <row r="1" ht="28.2" spans="1:27">
      <c r="A1" s="2" t="s">
        <v>0</v>
      </c>
      <c r="B1" s="2"/>
      <c r="C1" s="2"/>
      <c r="D1" s="2"/>
      <c r="E1" s="2"/>
      <c r="F1" s="2"/>
      <c r="G1" s="2"/>
      <c r="H1" s="2"/>
      <c r="K1" s="34" t="s">
        <v>1</v>
      </c>
      <c r="L1" s="34"/>
      <c r="M1" s="34"/>
      <c r="N1" s="34"/>
      <c r="O1" s="34"/>
      <c r="P1" s="34"/>
      <c r="Q1" s="34"/>
      <c r="R1" s="34"/>
      <c r="S1" s="34"/>
      <c r="T1" s="34"/>
      <c r="U1" s="34"/>
      <c r="V1" s="34"/>
      <c r="W1" s="34"/>
      <c r="X1" s="34"/>
      <c r="Y1" s="34"/>
      <c r="Z1" s="34"/>
      <c r="AA1" s="34"/>
    </row>
    <row r="2" ht="15.15" spans="1:27">
      <c r="A2" s="2"/>
      <c r="B2" s="2"/>
      <c r="C2" s="2"/>
      <c r="D2" s="2"/>
      <c r="E2" s="2"/>
      <c r="F2" s="2"/>
      <c r="G2" s="2"/>
      <c r="H2" s="2"/>
      <c r="K2" s="35" t="str">
        <f>E3</f>
        <v>康正（容城）2023评字第4号-赵村-1-5</v>
      </c>
      <c r="L2" s="35"/>
      <c r="M2" s="35"/>
      <c r="N2" s="35"/>
      <c r="O2" s="35"/>
      <c r="P2" s="35"/>
      <c r="Q2" s="35"/>
      <c r="R2" s="35"/>
      <c r="S2" s="35"/>
      <c r="T2" s="35"/>
      <c r="U2" s="35"/>
      <c r="V2" s="35"/>
      <c r="W2" s="35"/>
      <c r="X2" s="35"/>
      <c r="Y2" s="35"/>
      <c r="Z2" s="35"/>
      <c r="AA2" s="35"/>
    </row>
    <row r="3" ht="16.5" customHeight="1" spans="1:27">
      <c r="A3" s="3" t="s">
        <v>2</v>
      </c>
      <c r="B3" s="3" t="s">
        <v>3</v>
      </c>
      <c r="C3" s="3"/>
      <c r="D3" s="3"/>
      <c r="E3" s="4" t="s">
        <v>4</v>
      </c>
      <c r="F3" s="4"/>
      <c r="G3" s="4"/>
      <c r="H3" s="4"/>
      <c r="K3" s="36" t="s">
        <v>5</v>
      </c>
      <c r="L3" s="36"/>
      <c r="M3" s="36"/>
      <c r="N3" s="36"/>
      <c r="O3" s="37" t="s">
        <v>6</v>
      </c>
      <c r="P3" s="38"/>
      <c r="Q3" s="38"/>
      <c r="R3" s="38"/>
      <c r="S3" s="38"/>
      <c r="T3" s="38"/>
      <c r="U3" s="38"/>
      <c r="V3" s="38"/>
      <c r="W3" s="38"/>
      <c r="X3" s="38"/>
      <c r="Y3" s="38"/>
      <c r="Z3" s="38"/>
      <c r="AA3" s="38"/>
    </row>
    <row r="4" ht="16.5" customHeight="1" spans="1:27">
      <c r="A4" s="5" t="s">
        <v>7</v>
      </c>
      <c r="B4" s="6" t="s">
        <v>8</v>
      </c>
      <c r="C4" s="7"/>
      <c r="D4" s="8" t="s">
        <v>9</v>
      </c>
      <c r="E4" s="9"/>
      <c r="F4" s="6" t="s">
        <v>10</v>
      </c>
      <c r="G4" s="10"/>
      <c r="H4" s="7"/>
      <c r="K4" s="36" t="s">
        <v>11</v>
      </c>
      <c r="L4" s="36"/>
      <c r="M4" s="36"/>
      <c r="N4" s="36"/>
      <c r="O4" s="37" t="s">
        <v>12</v>
      </c>
      <c r="P4" s="38"/>
      <c r="Q4" s="38"/>
      <c r="R4" s="38"/>
      <c r="S4" s="38"/>
      <c r="T4" s="38"/>
      <c r="U4" s="38"/>
      <c r="V4" s="38"/>
      <c r="W4" s="38"/>
      <c r="X4" s="38"/>
      <c r="Y4" s="38"/>
      <c r="Z4" s="38"/>
      <c r="AA4" s="38"/>
    </row>
    <row r="5" ht="16.5" customHeight="1" spans="1:27">
      <c r="A5" s="11" t="s">
        <v>13</v>
      </c>
      <c r="B5" s="12"/>
      <c r="C5" s="12"/>
      <c r="D5" s="12"/>
      <c r="E5" s="12"/>
      <c r="F5" s="12"/>
      <c r="G5" s="12"/>
      <c r="H5" s="13"/>
      <c r="K5" s="39" t="s">
        <v>14</v>
      </c>
      <c r="L5" s="39"/>
      <c r="M5" s="39"/>
      <c r="N5" s="39"/>
      <c r="O5" s="40" t="s">
        <v>15</v>
      </c>
      <c r="P5" s="40"/>
      <c r="Q5" s="40"/>
      <c r="R5" s="40"/>
      <c r="S5" s="40"/>
      <c r="T5" s="40"/>
      <c r="U5" s="40"/>
      <c r="V5" s="40"/>
      <c r="W5" s="40"/>
      <c r="X5" s="40"/>
      <c r="Y5" s="40"/>
      <c r="Z5" s="40"/>
      <c r="AA5" s="40"/>
    </row>
    <row r="6" ht="28.8" spans="1:27">
      <c r="A6" s="14" t="s">
        <v>16</v>
      </c>
      <c r="B6" s="15" t="s">
        <v>17</v>
      </c>
      <c r="C6" s="16" t="s">
        <v>18</v>
      </c>
      <c r="D6" s="16" t="s">
        <v>19</v>
      </c>
      <c r="E6" s="14" t="s">
        <v>16</v>
      </c>
      <c r="F6" s="15" t="s">
        <v>17</v>
      </c>
      <c r="G6" s="16" t="s">
        <v>18</v>
      </c>
      <c r="H6" s="16" t="s">
        <v>19</v>
      </c>
      <c r="K6" s="36" t="s">
        <v>20</v>
      </c>
      <c r="L6" s="41"/>
      <c r="M6" s="41"/>
      <c r="N6" s="41"/>
      <c r="O6" s="41"/>
      <c r="P6" s="41"/>
      <c r="Q6" s="41"/>
      <c r="R6" s="41"/>
      <c r="S6" s="41"/>
      <c r="T6" s="41"/>
      <c r="U6" s="41"/>
      <c r="V6" s="41"/>
      <c r="W6" s="41"/>
      <c r="X6" s="41"/>
      <c r="Y6" s="41"/>
      <c r="Z6" s="41"/>
      <c r="AA6" s="41"/>
    </row>
    <row r="7" ht="19.5" customHeight="1" spans="1:27">
      <c r="A7" s="17" t="s">
        <v>21</v>
      </c>
      <c r="B7" s="18">
        <v>94.71</v>
      </c>
      <c r="C7" s="17">
        <v>1061</v>
      </c>
      <c r="D7" s="17">
        <v>100487</v>
      </c>
      <c r="E7" s="17" t="s">
        <v>22</v>
      </c>
      <c r="F7" s="18">
        <v>35.06</v>
      </c>
      <c r="G7" s="17">
        <v>942</v>
      </c>
      <c r="H7" s="17">
        <v>33027</v>
      </c>
      <c r="K7" s="41" t="s">
        <v>23</v>
      </c>
      <c r="L7" s="41"/>
      <c r="M7" s="41"/>
      <c r="N7" s="41"/>
      <c r="O7" s="41"/>
      <c r="P7" s="41"/>
      <c r="Q7" s="41"/>
      <c r="R7" s="41"/>
      <c r="S7" s="41"/>
      <c r="T7" s="41"/>
      <c r="U7" s="41"/>
      <c r="V7" s="41"/>
      <c r="W7" s="41"/>
      <c r="X7" s="41"/>
      <c r="Y7" s="41"/>
      <c r="Z7" s="41"/>
      <c r="AA7" s="41"/>
    </row>
    <row r="8" ht="19.5" customHeight="1" spans="1:27">
      <c r="A8" s="17" t="s">
        <v>24</v>
      </c>
      <c r="B8" s="18">
        <v>16.26</v>
      </c>
      <c r="C8" s="17">
        <v>524</v>
      </c>
      <c r="D8" s="17">
        <v>8520</v>
      </c>
      <c r="E8" s="17" t="s">
        <v>25</v>
      </c>
      <c r="F8" s="18" t="s">
        <v>25</v>
      </c>
      <c r="G8" s="17" t="s">
        <v>25</v>
      </c>
      <c r="H8" s="17" t="s">
        <v>25</v>
      </c>
      <c r="K8" s="36" t="s">
        <v>26</v>
      </c>
      <c r="L8" s="36"/>
      <c r="M8" s="36"/>
      <c r="N8" s="36"/>
      <c r="O8" s="36"/>
      <c r="P8" s="36"/>
      <c r="Q8" s="36"/>
      <c r="R8" s="36"/>
      <c r="S8" s="36"/>
      <c r="T8" s="36"/>
      <c r="U8" s="36"/>
      <c r="V8" s="36"/>
      <c r="W8" s="36"/>
      <c r="X8" s="36"/>
      <c r="Y8" s="36"/>
      <c r="Z8" s="36"/>
      <c r="AA8" s="36"/>
    </row>
    <row r="9" ht="19.5" customHeight="1" spans="1:27">
      <c r="A9" s="17" t="s">
        <v>25</v>
      </c>
      <c r="B9" s="18" t="s">
        <v>25</v>
      </c>
      <c r="C9" s="17" t="s">
        <v>25</v>
      </c>
      <c r="D9" s="17" t="s">
        <v>25</v>
      </c>
      <c r="E9" s="17" t="s">
        <v>25</v>
      </c>
      <c r="F9" s="18" t="s">
        <v>25</v>
      </c>
      <c r="G9" s="17" t="s">
        <v>25</v>
      </c>
      <c r="H9" s="17" t="s">
        <v>25</v>
      </c>
      <c r="K9" s="42" t="s">
        <v>27</v>
      </c>
      <c r="L9" s="42"/>
      <c r="M9" s="42"/>
      <c r="N9" s="42" t="str">
        <f>B4</f>
        <v>王双群</v>
      </c>
      <c r="O9" s="42"/>
      <c r="P9" s="42"/>
      <c r="Q9" s="42"/>
      <c r="R9" s="42"/>
      <c r="S9" s="42"/>
      <c r="T9" s="42"/>
      <c r="U9" s="42"/>
      <c r="V9" s="42"/>
      <c r="W9" s="42"/>
      <c r="X9" s="42"/>
      <c r="Y9" s="42"/>
      <c r="Z9" s="42"/>
      <c r="AA9" s="42"/>
    </row>
    <row r="10" ht="19.5" customHeight="1" spans="1:27">
      <c r="A10" s="17" t="s">
        <v>25</v>
      </c>
      <c r="B10" s="18" t="s">
        <v>25</v>
      </c>
      <c r="C10" s="17" t="s">
        <v>25</v>
      </c>
      <c r="D10" s="17" t="s">
        <v>25</v>
      </c>
      <c r="E10" s="17" t="s">
        <v>25</v>
      </c>
      <c r="F10" s="18" t="s">
        <v>25</v>
      </c>
      <c r="G10" s="17" t="s">
        <v>25</v>
      </c>
      <c r="H10" s="17" t="s">
        <v>25</v>
      </c>
      <c r="K10" s="42" t="s">
        <v>28</v>
      </c>
      <c r="L10" s="42"/>
      <c r="M10" s="42"/>
      <c r="N10" s="42" t="str">
        <f>F4</f>
        <v>容城县赵村</v>
      </c>
      <c r="O10" s="42"/>
      <c r="P10" s="42"/>
      <c r="Q10" s="42"/>
      <c r="R10" s="42"/>
      <c r="S10" s="42"/>
      <c r="T10" s="42"/>
      <c r="U10" s="42"/>
      <c r="V10" s="42"/>
      <c r="W10" s="42"/>
      <c r="X10" s="42"/>
      <c r="Y10" s="42"/>
      <c r="Z10" s="42"/>
      <c r="AA10" s="42"/>
    </row>
    <row r="11" ht="19.5" customHeight="1" spans="1:27">
      <c r="A11" s="17" t="s">
        <v>25</v>
      </c>
      <c r="B11" s="18" t="s">
        <v>25</v>
      </c>
      <c r="C11" s="17" t="s">
        <v>25</v>
      </c>
      <c r="D11" s="17" t="s">
        <v>25</v>
      </c>
      <c r="E11" s="17" t="s">
        <v>25</v>
      </c>
      <c r="F11" s="18" t="s">
        <v>25</v>
      </c>
      <c r="G11" s="17" t="s">
        <v>25</v>
      </c>
      <c r="H11" s="17" t="s">
        <v>25</v>
      </c>
      <c r="K11" s="42" t="s">
        <v>29</v>
      </c>
      <c r="L11" s="42"/>
      <c r="M11" s="42"/>
      <c r="N11" s="43">
        <f>C12</f>
        <v>146.03</v>
      </c>
      <c r="O11" s="43"/>
      <c r="P11" s="42" t="s">
        <v>30</v>
      </c>
      <c r="Q11" s="42"/>
      <c r="R11" s="42"/>
      <c r="S11" s="42"/>
      <c r="T11" s="42"/>
      <c r="U11" s="42"/>
      <c r="V11" s="42"/>
      <c r="W11" s="42"/>
      <c r="X11" s="42"/>
      <c r="Y11" s="42"/>
      <c r="Z11" s="42"/>
      <c r="AA11" s="42"/>
    </row>
    <row r="12" ht="19.5" customHeight="1" spans="1:27">
      <c r="A12" s="15" t="s">
        <v>31</v>
      </c>
      <c r="B12" s="15"/>
      <c r="C12" s="19">
        <v>146.03</v>
      </c>
      <c r="D12" s="20"/>
      <c r="E12" s="21" t="s">
        <v>32</v>
      </c>
      <c r="F12" s="21"/>
      <c r="G12" s="22">
        <v>142034</v>
      </c>
      <c r="H12" s="23"/>
      <c r="K12" s="36" t="s">
        <v>33</v>
      </c>
      <c r="L12" s="36"/>
      <c r="M12" s="36"/>
      <c r="N12" s="44">
        <v>45248</v>
      </c>
      <c r="O12" s="44"/>
      <c r="P12" s="44"/>
      <c r="Q12" s="44"/>
      <c r="R12" s="44"/>
      <c r="S12" s="44"/>
      <c r="T12" s="44"/>
      <c r="U12" s="44"/>
      <c r="V12" s="44"/>
      <c r="W12" s="44"/>
      <c r="X12" s="44"/>
      <c r="Y12" s="44"/>
      <c r="Z12" s="44"/>
      <c r="AA12" s="44"/>
    </row>
    <row r="13" ht="21.75" customHeight="1" spans="1:27">
      <c r="A13" s="3" t="s">
        <v>34</v>
      </c>
      <c r="B13" s="3"/>
      <c r="C13" s="3"/>
      <c r="D13" s="3"/>
      <c r="E13" s="3"/>
      <c r="F13" s="3"/>
      <c r="G13" s="3"/>
      <c r="H13" s="3"/>
      <c r="K13" s="45" t="s">
        <v>35</v>
      </c>
      <c r="L13" s="45"/>
      <c r="M13" s="45"/>
      <c r="N13" s="41" t="s">
        <v>36</v>
      </c>
      <c r="O13" s="41"/>
      <c r="P13" s="41"/>
      <c r="Q13" s="52"/>
      <c r="R13" s="52"/>
      <c r="S13" s="52"/>
      <c r="T13" s="52"/>
      <c r="U13" s="52"/>
      <c r="V13" s="52"/>
      <c r="W13" s="52"/>
      <c r="X13" s="52"/>
      <c r="Y13" s="52"/>
      <c r="Z13" s="52"/>
      <c r="AA13" s="52"/>
    </row>
    <row r="14" ht="28.8" spans="1:27">
      <c r="A14" s="24" t="s">
        <v>37</v>
      </c>
      <c r="B14" s="24" t="s">
        <v>38</v>
      </c>
      <c r="C14" s="24" t="s">
        <v>39</v>
      </c>
      <c r="D14" s="24" t="s">
        <v>40</v>
      </c>
      <c r="E14" s="24" t="s">
        <v>37</v>
      </c>
      <c r="F14" s="24" t="s">
        <v>38</v>
      </c>
      <c r="G14" s="24" t="s">
        <v>39</v>
      </c>
      <c r="H14" s="24" t="s">
        <v>40</v>
      </c>
      <c r="K14" s="36" t="s">
        <v>41</v>
      </c>
      <c r="L14" s="36"/>
      <c r="M14" s="36"/>
      <c r="N14" s="36"/>
      <c r="O14" s="36"/>
      <c r="P14" s="36"/>
      <c r="Q14" s="36"/>
      <c r="R14" s="36"/>
      <c r="S14" s="36"/>
      <c r="T14" s="36"/>
      <c r="U14" s="36"/>
      <c r="V14" s="36"/>
      <c r="W14" s="36"/>
      <c r="X14" s="36"/>
      <c r="Y14" s="36"/>
      <c r="Z14" s="36"/>
      <c r="AA14" s="36"/>
    </row>
    <row r="15" ht="17.25" customHeight="1" spans="1:27">
      <c r="A15" s="25" t="s">
        <v>42</v>
      </c>
      <c r="B15" s="25">
        <v>8.12</v>
      </c>
      <c r="C15" s="25" t="s">
        <v>30</v>
      </c>
      <c r="D15" s="26">
        <v>1462</v>
      </c>
      <c r="E15" s="26" t="s">
        <v>43</v>
      </c>
      <c r="F15" s="25">
        <v>45.44</v>
      </c>
      <c r="G15" s="25" t="s">
        <v>30</v>
      </c>
      <c r="H15" s="26">
        <v>6362</v>
      </c>
      <c r="K15" s="41" t="s">
        <v>44</v>
      </c>
      <c r="L15" s="41"/>
      <c r="M15" s="41"/>
      <c r="N15" s="41"/>
      <c r="O15" s="41"/>
      <c r="P15" s="41"/>
      <c r="Q15" s="41"/>
      <c r="R15" s="41"/>
      <c r="S15" s="41"/>
      <c r="T15" s="41"/>
      <c r="U15" s="41"/>
      <c r="V15" s="41"/>
      <c r="W15" s="41"/>
      <c r="X15" s="41"/>
      <c r="Y15" s="41"/>
      <c r="Z15" s="41"/>
      <c r="AA15" s="41"/>
    </row>
    <row r="16" ht="17.25" customHeight="1" spans="1:27">
      <c r="A16" s="25" t="s">
        <v>45</v>
      </c>
      <c r="B16" s="25">
        <v>58.55</v>
      </c>
      <c r="C16" s="25" t="s">
        <v>30</v>
      </c>
      <c r="D16" s="26">
        <v>1464</v>
      </c>
      <c r="E16" s="26" t="s">
        <v>46</v>
      </c>
      <c r="F16" s="25">
        <v>7.4</v>
      </c>
      <c r="G16" s="25" t="s">
        <v>30</v>
      </c>
      <c r="H16" s="26">
        <v>370</v>
      </c>
      <c r="K16" s="41" t="s">
        <v>47</v>
      </c>
      <c r="L16" s="41"/>
      <c r="M16" s="41"/>
      <c r="N16" s="41"/>
      <c r="O16" s="41"/>
      <c r="P16" s="41"/>
      <c r="Q16" s="41"/>
      <c r="R16" s="41"/>
      <c r="S16" s="41"/>
      <c r="T16" s="41"/>
      <c r="U16" s="41"/>
      <c r="V16" s="41"/>
      <c r="W16" s="41"/>
      <c r="X16" s="41"/>
      <c r="Y16" s="41"/>
      <c r="Z16" s="41"/>
      <c r="AA16" s="41"/>
    </row>
    <row r="17" ht="17.25" customHeight="1" spans="1:27">
      <c r="A17" s="25" t="s">
        <v>48</v>
      </c>
      <c r="B17" s="25">
        <v>1</v>
      </c>
      <c r="C17" s="25" t="s">
        <v>49</v>
      </c>
      <c r="D17" s="26">
        <v>4000</v>
      </c>
      <c r="E17" s="26" t="s">
        <v>50</v>
      </c>
      <c r="F17" s="25">
        <v>1</v>
      </c>
      <c r="G17" s="25" t="s">
        <v>51</v>
      </c>
      <c r="H17" s="26">
        <v>1000</v>
      </c>
      <c r="K17" s="41" t="s">
        <v>52</v>
      </c>
      <c r="L17" s="41"/>
      <c r="M17" s="41"/>
      <c r="N17" s="41"/>
      <c r="O17" s="41"/>
      <c r="P17" s="41"/>
      <c r="Q17" s="41"/>
      <c r="R17" s="41"/>
      <c r="S17" s="41"/>
      <c r="T17" s="41"/>
      <c r="U17" s="41"/>
      <c r="V17" s="41"/>
      <c r="W17" s="41"/>
      <c r="X17" s="41"/>
      <c r="Y17" s="41"/>
      <c r="Z17" s="41"/>
      <c r="AA17" s="41"/>
    </row>
    <row r="18" ht="17.25" customHeight="1" spans="1:27">
      <c r="A18" s="25" t="s">
        <v>53</v>
      </c>
      <c r="B18" s="25">
        <v>1</v>
      </c>
      <c r="C18" s="25" t="s">
        <v>51</v>
      </c>
      <c r="D18" s="26">
        <v>400</v>
      </c>
      <c r="E18" s="26" t="s">
        <v>54</v>
      </c>
      <c r="F18" s="25">
        <v>1</v>
      </c>
      <c r="G18" s="25" t="s">
        <v>55</v>
      </c>
      <c r="H18" s="26">
        <v>100</v>
      </c>
      <c r="K18" s="46" t="s">
        <v>56</v>
      </c>
      <c r="L18" s="46"/>
      <c r="M18" s="46"/>
      <c r="N18" s="46"/>
      <c r="O18" s="46"/>
      <c r="P18" s="46"/>
      <c r="Q18" s="46"/>
      <c r="R18" s="46"/>
      <c r="S18" s="46"/>
      <c r="T18" s="46"/>
      <c r="U18" s="46"/>
      <c r="V18" s="46"/>
      <c r="W18" s="46"/>
      <c r="X18" s="46"/>
      <c r="Y18" s="46"/>
      <c r="Z18" s="46"/>
      <c r="AA18" s="46"/>
    </row>
    <row r="19" ht="17.25" customHeight="1" spans="1:27">
      <c r="A19" s="25" t="s">
        <v>57</v>
      </c>
      <c r="B19" s="25">
        <v>6</v>
      </c>
      <c r="C19" s="25" t="s">
        <v>58</v>
      </c>
      <c r="D19" s="26">
        <v>1200</v>
      </c>
      <c r="E19" s="26" t="s">
        <v>59</v>
      </c>
      <c r="F19" s="25">
        <v>3.18</v>
      </c>
      <c r="G19" s="25" t="s">
        <v>30</v>
      </c>
      <c r="H19" s="26">
        <v>1113</v>
      </c>
      <c r="K19" s="41" t="s">
        <v>60</v>
      </c>
      <c r="L19" s="41"/>
      <c r="M19" s="41"/>
      <c r="N19" s="41"/>
      <c r="O19" s="41"/>
      <c r="P19" s="41"/>
      <c r="Q19" s="41"/>
      <c r="R19" s="41"/>
      <c r="S19" s="41"/>
      <c r="T19" s="41"/>
      <c r="U19" s="41"/>
      <c r="V19" s="41"/>
      <c r="W19" s="41"/>
      <c r="X19" s="41"/>
      <c r="Y19" s="41"/>
      <c r="Z19" s="41"/>
      <c r="AA19" s="41"/>
    </row>
    <row r="20" ht="17.25" customHeight="1" spans="1:27">
      <c r="A20" s="25" t="s">
        <v>61</v>
      </c>
      <c r="B20" s="25">
        <v>1</v>
      </c>
      <c r="C20" s="25" t="s">
        <v>58</v>
      </c>
      <c r="D20" s="26">
        <v>1000</v>
      </c>
      <c r="E20" s="26" t="s">
        <v>62</v>
      </c>
      <c r="F20" s="25">
        <v>1</v>
      </c>
      <c r="G20" s="25" t="s">
        <v>58</v>
      </c>
      <c r="H20" s="26">
        <v>300</v>
      </c>
      <c r="K20" s="36" t="s">
        <v>63</v>
      </c>
      <c r="L20" s="36"/>
      <c r="M20" s="36"/>
      <c r="N20" s="36"/>
      <c r="O20" s="36"/>
      <c r="P20" s="36"/>
      <c r="Q20" s="36"/>
      <c r="R20" s="36"/>
      <c r="S20" s="36"/>
      <c r="T20" s="36"/>
      <c r="U20" s="36"/>
      <c r="V20" s="36"/>
      <c r="W20" s="36"/>
      <c r="X20" s="36"/>
      <c r="Y20" s="36"/>
      <c r="Z20" s="36"/>
      <c r="AA20" s="36"/>
    </row>
    <row r="21" ht="17.25" customHeight="1" spans="1:27">
      <c r="A21" s="25" t="s">
        <v>64</v>
      </c>
      <c r="B21" s="25">
        <v>34.5</v>
      </c>
      <c r="C21" s="25" t="s">
        <v>30</v>
      </c>
      <c r="D21" s="26">
        <v>4347</v>
      </c>
      <c r="E21" s="26" t="s">
        <v>65</v>
      </c>
      <c r="F21" s="25">
        <v>1</v>
      </c>
      <c r="G21" s="25" t="s">
        <v>58</v>
      </c>
      <c r="H21" s="26">
        <v>150</v>
      </c>
      <c r="K21" s="41" t="s">
        <v>66</v>
      </c>
      <c r="L21" s="41"/>
      <c r="M21" s="41"/>
      <c r="N21" s="41"/>
      <c r="O21" s="41"/>
      <c r="P21" s="41"/>
      <c r="Q21" s="41"/>
      <c r="R21" s="41"/>
      <c r="S21" s="41"/>
      <c r="T21" s="41"/>
      <c r="U21" s="41"/>
      <c r="V21" s="41"/>
      <c r="W21" s="41"/>
      <c r="X21" s="41"/>
      <c r="Y21" s="41"/>
      <c r="Z21" s="41"/>
      <c r="AA21" s="41"/>
    </row>
    <row r="22" ht="17.25" customHeight="1" spans="1:27">
      <c r="A22" s="25" t="s">
        <v>67</v>
      </c>
      <c r="B22" s="25">
        <v>2</v>
      </c>
      <c r="C22" s="25" t="s">
        <v>68</v>
      </c>
      <c r="D22" s="26">
        <v>1200</v>
      </c>
      <c r="E22" s="26" t="s">
        <v>69</v>
      </c>
      <c r="F22" s="25">
        <v>3</v>
      </c>
      <c r="G22" s="25" t="s">
        <v>68</v>
      </c>
      <c r="H22" s="26">
        <v>450</v>
      </c>
      <c r="K22" s="36" t="s">
        <v>70</v>
      </c>
      <c r="L22" s="36"/>
      <c r="M22" s="36"/>
      <c r="N22" s="36"/>
      <c r="O22" s="36"/>
      <c r="P22" s="36"/>
      <c r="Q22" s="36"/>
      <c r="R22" s="36"/>
      <c r="S22" s="36"/>
      <c r="T22" s="36"/>
      <c r="U22" s="36"/>
      <c r="V22" s="36"/>
      <c r="W22" s="36"/>
      <c r="X22" s="36"/>
      <c r="Y22" s="36"/>
      <c r="Z22" s="36"/>
      <c r="AA22" s="36"/>
    </row>
    <row r="23" ht="17.25" customHeight="1" spans="1:27">
      <c r="A23" s="25" t="s">
        <v>71</v>
      </c>
      <c r="B23" s="25">
        <v>1</v>
      </c>
      <c r="C23" s="25" t="s">
        <v>58</v>
      </c>
      <c r="D23" s="26">
        <v>600</v>
      </c>
      <c r="E23" s="26" t="s">
        <v>72</v>
      </c>
      <c r="F23" s="25">
        <v>35.6</v>
      </c>
      <c r="G23" s="25" t="s">
        <v>30</v>
      </c>
      <c r="H23" s="26">
        <v>4450</v>
      </c>
      <c r="K23" s="41" t="s">
        <v>73</v>
      </c>
      <c r="L23" s="41"/>
      <c r="M23" s="41"/>
      <c r="N23" s="41"/>
      <c r="O23" s="41"/>
      <c r="P23" s="41"/>
      <c r="Q23" s="41"/>
      <c r="R23" s="41"/>
      <c r="S23" s="41"/>
      <c r="T23" s="41"/>
      <c r="U23" s="41"/>
      <c r="V23" s="41"/>
      <c r="W23" s="41"/>
      <c r="X23" s="41"/>
      <c r="Y23" s="41"/>
      <c r="Z23" s="41"/>
      <c r="AA23" s="41"/>
    </row>
    <row r="24" ht="17.25" customHeight="1" spans="1:27">
      <c r="A24" s="25" t="s">
        <v>25</v>
      </c>
      <c r="B24" s="25" t="s">
        <v>25</v>
      </c>
      <c r="C24" s="25" t="s">
        <v>25</v>
      </c>
      <c r="D24" s="26" t="s">
        <v>25</v>
      </c>
      <c r="E24" s="26" t="s">
        <v>25</v>
      </c>
      <c r="F24" s="25" t="s">
        <v>25</v>
      </c>
      <c r="G24" s="25" t="s">
        <v>25</v>
      </c>
      <c r="H24" s="26" t="s">
        <v>25</v>
      </c>
      <c r="K24" s="41" t="s">
        <v>74</v>
      </c>
      <c r="L24" s="41"/>
      <c r="M24" s="41"/>
      <c r="N24" s="41"/>
      <c r="O24" s="41"/>
      <c r="P24" s="41"/>
      <c r="Q24" s="41"/>
      <c r="R24" s="41"/>
      <c r="S24" s="41"/>
      <c r="T24" s="41"/>
      <c r="U24" s="41"/>
      <c r="V24" s="41"/>
      <c r="W24" s="41"/>
      <c r="X24" s="41"/>
      <c r="Y24" s="41"/>
      <c r="Z24" s="41"/>
      <c r="AA24" s="41"/>
    </row>
    <row r="25" ht="17.25" customHeight="1" spans="1:27">
      <c r="A25" s="25" t="s">
        <v>25</v>
      </c>
      <c r="B25" s="25" t="s">
        <v>25</v>
      </c>
      <c r="C25" s="25" t="s">
        <v>25</v>
      </c>
      <c r="D25" s="26" t="s">
        <v>25</v>
      </c>
      <c r="E25" s="26" t="s">
        <v>25</v>
      </c>
      <c r="F25" s="25" t="s">
        <v>25</v>
      </c>
      <c r="G25" s="25" t="s">
        <v>25</v>
      </c>
      <c r="H25" s="26" t="s">
        <v>25</v>
      </c>
      <c r="K25" s="36" t="s">
        <v>75</v>
      </c>
      <c r="L25" s="36"/>
      <c r="M25" s="36"/>
      <c r="N25" s="36"/>
      <c r="O25" s="36"/>
      <c r="P25" s="36"/>
      <c r="Q25" s="36"/>
      <c r="R25" s="36"/>
      <c r="S25" s="36"/>
      <c r="T25" s="36"/>
      <c r="U25" s="36"/>
      <c r="V25" s="36"/>
      <c r="W25" s="36"/>
      <c r="X25" s="36"/>
      <c r="Y25" s="36"/>
      <c r="Z25" s="36"/>
      <c r="AA25" s="36"/>
    </row>
    <row r="26" ht="17.25" customHeight="1" spans="1:27">
      <c r="A26" s="25" t="s">
        <v>25</v>
      </c>
      <c r="B26" s="25" t="s">
        <v>25</v>
      </c>
      <c r="C26" s="25" t="s">
        <v>25</v>
      </c>
      <c r="D26" s="26" t="s">
        <v>25</v>
      </c>
      <c r="E26" s="26" t="s">
        <v>25</v>
      </c>
      <c r="F26" s="25" t="s">
        <v>25</v>
      </c>
      <c r="G26" s="25" t="s">
        <v>25</v>
      </c>
      <c r="H26" s="26" t="s">
        <v>25</v>
      </c>
      <c r="K26" s="47" t="s">
        <v>76</v>
      </c>
      <c r="L26" s="47"/>
      <c r="M26" s="47"/>
      <c r="N26" s="47"/>
      <c r="O26" s="48"/>
      <c r="P26" s="48"/>
      <c r="Q26" s="59">
        <f>C42</f>
        <v>172002</v>
      </c>
      <c r="R26" s="59"/>
      <c r="S26" s="59"/>
      <c r="T26" s="47"/>
      <c r="U26" s="47"/>
      <c r="V26" s="47"/>
      <c r="W26" s="47"/>
      <c r="X26" s="47"/>
      <c r="Y26" s="47"/>
      <c r="Z26" s="47"/>
      <c r="AA26" s="47"/>
    </row>
    <row r="27" ht="17.25" customHeight="1" spans="1:27">
      <c r="A27" s="25" t="s">
        <v>25</v>
      </c>
      <c r="B27" s="25" t="s">
        <v>25</v>
      </c>
      <c r="C27" s="25" t="s">
        <v>25</v>
      </c>
      <c r="D27" s="26" t="s">
        <v>25</v>
      </c>
      <c r="E27" s="26" t="s">
        <v>25</v>
      </c>
      <c r="F27" s="25" t="s">
        <v>25</v>
      </c>
      <c r="G27" s="25" t="s">
        <v>25</v>
      </c>
      <c r="H27" s="26" t="s">
        <v>25</v>
      </c>
      <c r="K27" s="42" t="s">
        <v>77</v>
      </c>
      <c r="L27" s="42"/>
      <c r="M27" s="42"/>
      <c r="N27" s="49">
        <f>Q26</f>
        <v>172002</v>
      </c>
      <c r="O27" s="49"/>
      <c r="P27" s="49"/>
      <c r="Q27" s="49"/>
      <c r="R27" s="49"/>
      <c r="S27" s="49"/>
      <c r="T27" s="42"/>
      <c r="U27" s="42"/>
      <c r="V27" s="42"/>
      <c r="W27" s="42"/>
      <c r="X27" s="42"/>
      <c r="Y27" s="42"/>
      <c r="Z27" s="42"/>
      <c r="AA27" s="42"/>
    </row>
    <row r="28" ht="17.25" customHeight="1" spans="1:27">
      <c r="A28" s="25" t="s">
        <v>25</v>
      </c>
      <c r="B28" s="25" t="s">
        <v>25</v>
      </c>
      <c r="C28" s="25" t="s">
        <v>25</v>
      </c>
      <c r="D28" s="26" t="s">
        <v>25</v>
      </c>
      <c r="E28" s="26" t="s">
        <v>25</v>
      </c>
      <c r="F28" s="25" t="s">
        <v>25</v>
      </c>
      <c r="G28" s="25" t="s">
        <v>25</v>
      </c>
      <c r="H28" s="26" t="s">
        <v>25</v>
      </c>
      <c r="K28" s="36" t="s">
        <v>78</v>
      </c>
      <c r="L28" s="36"/>
      <c r="M28" s="36"/>
      <c r="N28" s="36"/>
      <c r="O28" s="36"/>
      <c r="P28" s="36"/>
      <c r="Q28" s="36"/>
      <c r="R28" s="36"/>
      <c r="S28" s="36"/>
      <c r="T28" s="36"/>
      <c r="U28" s="36"/>
      <c r="V28" s="36"/>
      <c r="W28" s="36"/>
      <c r="X28" s="36"/>
      <c r="Y28" s="36"/>
      <c r="Z28" s="36"/>
      <c r="AA28" s="36"/>
    </row>
    <row r="29" ht="17.25" customHeight="1" spans="1:27">
      <c r="A29" s="25" t="s">
        <v>25</v>
      </c>
      <c r="B29" s="25" t="s">
        <v>25</v>
      </c>
      <c r="C29" s="25" t="s">
        <v>25</v>
      </c>
      <c r="D29" s="26" t="s">
        <v>25</v>
      </c>
      <c r="E29" s="26" t="s">
        <v>25</v>
      </c>
      <c r="F29" s="25" t="s">
        <v>25</v>
      </c>
      <c r="G29" s="25" t="s">
        <v>25</v>
      </c>
      <c r="H29" s="26" t="s">
        <v>25</v>
      </c>
      <c r="K29" s="43" t="s">
        <v>79</v>
      </c>
      <c r="L29" s="43"/>
      <c r="M29" s="43"/>
      <c r="N29" s="43"/>
      <c r="O29" s="43" t="s">
        <v>80</v>
      </c>
      <c r="P29" s="43"/>
      <c r="Q29" s="43" t="s">
        <v>81</v>
      </c>
      <c r="R29" s="60">
        <v>1120100036</v>
      </c>
      <c r="S29" s="60"/>
      <c r="T29" s="60"/>
      <c r="U29" s="43" t="s">
        <v>82</v>
      </c>
      <c r="V29" s="43"/>
      <c r="W29" s="43"/>
      <c r="X29" s="43"/>
      <c r="Y29" s="43"/>
      <c r="Z29" s="64">
        <f>S34</f>
        <v>45320</v>
      </c>
      <c r="AA29" s="64"/>
    </row>
    <row r="30" ht="17.25" customHeight="1" spans="1:27">
      <c r="A30" s="25" t="s">
        <v>25</v>
      </c>
      <c r="B30" s="25" t="s">
        <v>25</v>
      </c>
      <c r="C30" s="25" t="s">
        <v>25</v>
      </c>
      <c r="D30" s="26" t="s">
        <v>25</v>
      </c>
      <c r="E30" s="26" t="s">
        <v>25</v>
      </c>
      <c r="F30" s="25" t="s">
        <v>25</v>
      </c>
      <c r="G30" s="25" t="s">
        <v>25</v>
      </c>
      <c r="H30" s="26" t="s">
        <v>25</v>
      </c>
      <c r="K30" s="43"/>
      <c r="L30" s="43"/>
      <c r="M30" s="43"/>
      <c r="N30" s="43"/>
      <c r="O30" s="43"/>
      <c r="P30" s="43"/>
      <c r="Q30" s="43"/>
      <c r="R30" s="60"/>
      <c r="S30" s="60"/>
      <c r="T30" s="60"/>
      <c r="U30" s="43"/>
      <c r="V30" s="43"/>
      <c r="W30" s="43"/>
      <c r="X30" s="43"/>
      <c r="Y30" s="43"/>
      <c r="Z30" s="64"/>
      <c r="AA30" s="64"/>
    </row>
    <row r="31" ht="17.25" customHeight="1" spans="1:27">
      <c r="A31" s="25" t="s">
        <v>25</v>
      </c>
      <c r="B31" s="25" t="s">
        <v>25</v>
      </c>
      <c r="C31" s="25" t="s">
        <v>25</v>
      </c>
      <c r="D31" s="26" t="s">
        <v>25</v>
      </c>
      <c r="E31" s="26" t="s">
        <v>25</v>
      </c>
      <c r="F31" s="25" t="s">
        <v>25</v>
      </c>
      <c r="G31" s="25" t="s">
        <v>25</v>
      </c>
      <c r="H31" s="26" t="s">
        <v>25</v>
      </c>
      <c r="K31" s="43" t="s">
        <v>79</v>
      </c>
      <c r="L31" s="43"/>
      <c r="M31" s="43"/>
      <c r="N31" s="43"/>
      <c r="O31" s="43" t="s">
        <v>83</v>
      </c>
      <c r="P31" s="43"/>
      <c r="Q31" s="43" t="s">
        <v>81</v>
      </c>
      <c r="R31" s="60">
        <v>1120210057</v>
      </c>
      <c r="S31" s="60"/>
      <c r="T31" s="60"/>
      <c r="U31" s="43" t="s">
        <v>82</v>
      </c>
      <c r="V31" s="43"/>
      <c r="W31" s="43"/>
      <c r="X31" s="43"/>
      <c r="Y31" s="43"/>
      <c r="Z31" s="64">
        <f>S34</f>
        <v>45320</v>
      </c>
      <c r="AA31" s="64"/>
    </row>
    <row r="32" ht="17.25" customHeight="1" spans="1:27">
      <c r="A32" s="25" t="s">
        <v>25</v>
      </c>
      <c r="B32" s="25" t="s">
        <v>25</v>
      </c>
      <c r="C32" s="25" t="s">
        <v>25</v>
      </c>
      <c r="D32" s="26" t="s">
        <v>25</v>
      </c>
      <c r="E32" s="26" t="s">
        <v>25</v>
      </c>
      <c r="F32" s="25" t="s">
        <v>25</v>
      </c>
      <c r="G32" s="25" t="s">
        <v>25</v>
      </c>
      <c r="H32" s="26" t="s">
        <v>25</v>
      </c>
      <c r="K32" s="43"/>
      <c r="L32" s="43"/>
      <c r="M32" s="43"/>
      <c r="N32" s="43"/>
      <c r="O32" s="43"/>
      <c r="P32" s="43"/>
      <c r="Q32" s="43"/>
      <c r="R32" s="60"/>
      <c r="S32" s="60"/>
      <c r="T32" s="60"/>
      <c r="U32" s="43"/>
      <c r="V32" s="43"/>
      <c r="W32" s="43"/>
      <c r="X32" s="43"/>
      <c r="Y32" s="43"/>
      <c r="Z32" s="64"/>
      <c r="AA32" s="64"/>
    </row>
    <row r="33" ht="17.25" customHeight="1" spans="1:27">
      <c r="A33" s="25" t="s">
        <v>25</v>
      </c>
      <c r="B33" s="25" t="s">
        <v>25</v>
      </c>
      <c r="C33" s="25" t="s">
        <v>25</v>
      </c>
      <c r="D33" s="26" t="s">
        <v>25</v>
      </c>
      <c r="E33" s="26" t="s">
        <v>25</v>
      </c>
      <c r="F33" s="25" t="s">
        <v>25</v>
      </c>
      <c r="G33" s="25" t="s">
        <v>25</v>
      </c>
      <c r="H33" s="26" t="s">
        <v>25</v>
      </c>
      <c r="K33" s="36" t="s">
        <v>84</v>
      </c>
      <c r="L33" s="36"/>
      <c r="M33" s="36"/>
      <c r="N33" s="36"/>
      <c r="O33" s="50">
        <v>45249</v>
      </c>
      <c r="P33" s="50"/>
      <c r="Q33" s="50"/>
      <c r="R33" s="61"/>
      <c r="S33" s="50"/>
      <c r="T33" s="50"/>
      <c r="U33" s="50"/>
      <c r="V33" s="50"/>
      <c r="W33" s="61"/>
      <c r="X33" s="61"/>
      <c r="Y33" s="61"/>
      <c r="Z33" s="61"/>
      <c r="AA33" s="61"/>
    </row>
    <row r="34" ht="17.25" customHeight="1" spans="1:27">
      <c r="A34" s="25" t="s">
        <v>25</v>
      </c>
      <c r="B34" s="25" t="s">
        <v>25</v>
      </c>
      <c r="C34" s="25" t="s">
        <v>25</v>
      </c>
      <c r="D34" s="26" t="s">
        <v>25</v>
      </c>
      <c r="E34" s="26" t="s">
        <v>25</v>
      </c>
      <c r="F34" s="25" t="s">
        <v>25</v>
      </c>
      <c r="G34" s="25" t="s">
        <v>25</v>
      </c>
      <c r="H34" s="26" t="s">
        <v>25</v>
      </c>
      <c r="K34" s="36" t="s">
        <v>85</v>
      </c>
      <c r="L34" s="36"/>
      <c r="M34" s="36"/>
      <c r="N34" s="36"/>
      <c r="O34" s="51">
        <v>45249</v>
      </c>
      <c r="P34" s="51"/>
      <c r="Q34" s="51"/>
      <c r="R34" s="62" t="s">
        <v>86</v>
      </c>
      <c r="S34" s="51">
        <v>45320</v>
      </c>
      <c r="T34" s="51"/>
      <c r="U34" s="51"/>
      <c r="V34" s="51"/>
      <c r="W34" s="62"/>
      <c r="X34" s="62"/>
      <c r="Y34" s="62"/>
      <c r="Z34" s="62"/>
      <c r="AA34" s="62"/>
    </row>
    <row r="35" ht="17.25" customHeight="1" spans="1:27">
      <c r="A35" s="25" t="s">
        <v>25</v>
      </c>
      <c r="B35" s="25" t="s">
        <v>25</v>
      </c>
      <c r="C35" s="25" t="s">
        <v>25</v>
      </c>
      <c r="D35" s="26" t="s">
        <v>25</v>
      </c>
      <c r="E35" s="26" t="s">
        <v>25</v>
      </c>
      <c r="F35" s="25" t="s">
        <v>25</v>
      </c>
      <c r="G35" s="25" t="s">
        <v>25</v>
      </c>
      <c r="H35" s="26" t="s">
        <v>25</v>
      </c>
      <c r="K35" s="52" t="s">
        <v>87</v>
      </c>
      <c r="L35" s="42"/>
      <c r="M35" s="42"/>
      <c r="N35" s="42"/>
      <c r="O35" s="42"/>
      <c r="P35" s="41" t="s">
        <v>88</v>
      </c>
      <c r="Q35" s="41"/>
      <c r="R35" s="41"/>
      <c r="S35" s="41"/>
      <c r="T35" s="41"/>
      <c r="U35" s="41"/>
      <c r="V35" s="41"/>
      <c r="W35" s="41"/>
      <c r="X35" s="41"/>
      <c r="Y35" s="41"/>
      <c r="Z35" s="41"/>
      <c r="AA35" s="41"/>
    </row>
    <row r="36" ht="17.25" customHeight="1" spans="1:27">
      <c r="A36" s="25" t="s">
        <v>25</v>
      </c>
      <c r="B36" s="25" t="s">
        <v>25</v>
      </c>
      <c r="C36" s="25" t="s">
        <v>25</v>
      </c>
      <c r="D36" s="26" t="s">
        <v>25</v>
      </c>
      <c r="E36" s="26" t="s">
        <v>25</v>
      </c>
      <c r="F36" s="25" t="s">
        <v>25</v>
      </c>
      <c r="G36" s="25" t="s">
        <v>25</v>
      </c>
      <c r="H36" s="26" t="s">
        <v>25</v>
      </c>
      <c r="K36" s="36" t="s">
        <v>89</v>
      </c>
      <c r="L36" s="36"/>
      <c r="M36" s="36"/>
      <c r="N36" s="36"/>
      <c r="O36" s="36"/>
      <c r="P36" s="36"/>
      <c r="Q36" s="36"/>
      <c r="R36" s="36"/>
      <c r="S36" s="36"/>
      <c r="T36" s="36"/>
      <c r="U36" s="36"/>
      <c r="V36" s="36"/>
      <c r="W36" s="36"/>
      <c r="X36" s="36"/>
      <c r="Y36" s="36"/>
      <c r="Z36" s="36"/>
      <c r="AA36" s="36"/>
    </row>
    <row r="37" ht="17.25" customHeight="1" spans="1:27">
      <c r="A37" s="25" t="s">
        <v>25</v>
      </c>
      <c r="B37" s="25" t="s">
        <v>25</v>
      </c>
      <c r="C37" s="25" t="s">
        <v>25</v>
      </c>
      <c r="D37" s="26" t="s">
        <v>25</v>
      </c>
      <c r="E37" s="26" t="s">
        <v>25</v>
      </c>
      <c r="F37" s="25" t="s">
        <v>25</v>
      </c>
      <c r="G37" s="25" t="s">
        <v>25</v>
      </c>
      <c r="H37" s="26" t="s">
        <v>25</v>
      </c>
      <c r="K37" s="53" t="s">
        <v>90</v>
      </c>
      <c r="L37" s="53"/>
      <c r="M37" s="53"/>
      <c r="N37" s="53"/>
      <c r="O37" s="53"/>
      <c r="P37" s="53"/>
      <c r="Q37" s="53"/>
      <c r="R37" s="53"/>
      <c r="S37" s="53"/>
      <c r="T37" s="53"/>
      <c r="U37" s="53"/>
      <c r="V37" s="53"/>
      <c r="W37" s="53"/>
      <c r="X37" s="53"/>
      <c r="Y37" s="53"/>
      <c r="Z37" s="53"/>
      <c r="AA37" s="53"/>
    </row>
    <row r="38" ht="17.25" customHeight="1" spans="1:27">
      <c r="A38" s="25" t="s">
        <v>25</v>
      </c>
      <c r="B38" s="25" t="s">
        <v>25</v>
      </c>
      <c r="C38" s="25" t="s">
        <v>25</v>
      </c>
      <c r="D38" s="26" t="s">
        <v>25</v>
      </c>
      <c r="E38" s="26" t="s">
        <v>25</v>
      </c>
      <c r="F38" s="25" t="s">
        <v>25</v>
      </c>
      <c r="G38" s="25" t="s">
        <v>25</v>
      </c>
      <c r="H38" s="26" t="s">
        <v>25</v>
      </c>
      <c r="K38" s="41" t="s">
        <v>91</v>
      </c>
      <c r="L38" s="41"/>
      <c r="M38" s="41"/>
      <c r="N38" s="41"/>
      <c r="O38" s="41"/>
      <c r="P38" s="41"/>
      <c r="Q38" s="41"/>
      <c r="R38" s="41"/>
      <c r="S38" s="41"/>
      <c r="T38" s="41"/>
      <c r="U38" s="41"/>
      <c r="V38" s="41"/>
      <c r="W38" s="41"/>
      <c r="X38" s="41"/>
      <c r="Y38" s="41"/>
      <c r="Z38" s="41"/>
      <c r="AA38" s="41"/>
    </row>
    <row r="39" ht="17.25" customHeight="1" spans="1:27">
      <c r="A39" s="25" t="s">
        <v>25</v>
      </c>
      <c r="B39" s="25" t="s">
        <v>25</v>
      </c>
      <c r="C39" s="25" t="s">
        <v>25</v>
      </c>
      <c r="D39" s="26" t="s">
        <v>25</v>
      </c>
      <c r="E39" s="26" t="s">
        <v>25</v>
      </c>
      <c r="F39" s="25" t="s">
        <v>25</v>
      </c>
      <c r="G39" s="25" t="s">
        <v>25</v>
      </c>
      <c r="H39" s="26" t="s">
        <v>25</v>
      </c>
      <c r="K39" s="41" t="s">
        <v>92</v>
      </c>
      <c r="L39" s="41"/>
      <c r="M39" s="41"/>
      <c r="N39" s="41"/>
      <c r="O39" s="41"/>
      <c r="P39" s="41"/>
      <c r="Q39" s="41"/>
      <c r="R39" s="41"/>
      <c r="S39" s="41"/>
      <c r="T39" s="41"/>
      <c r="U39" s="41"/>
      <c r="V39" s="41"/>
      <c r="W39" s="41"/>
      <c r="X39" s="41"/>
      <c r="Y39" s="41"/>
      <c r="Z39" s="41"/>
      <c r="AA39" s="41"/>
    </row>
    <row r="40" ht="17.25" customHeight="1" spans="1:27">
      <c r="A40" s="25" t="s">
        <v>25</v>
      </c>
      <c r="B40" s="25" t="s">
        <v>25</v>
      </c>
      <c r="C40" s="25" t="s">
        <v>25</v>
      </c>
      <c r="D40" s="26" t="s">
        <v>25</v>
      </c>
      <c r="E40" s="26" t="s">
        <v>25</v>
      </c>
      <c r="F40" s="25" t="s">
        <v>25</v>
      </c>
      <c r="G40" s="25" t="s">
        <v>25</v>
      </c>
      <c r="H40" s="26" t="s">
        <v>25</v>
      </c>
      <c r="K40" s="54" t="s">
        <v>93</v>
      </c>
      <c r="L40" s="54"/>
      <c r="M40" s="54"/>
      <c r="N40" s="54"/>
      <c r="O40" s="54"/>
      <c r="P40" s="54"/>
      <c r="Q40" s="54"/>
      <c r="R40" s="54"/>
      <c r="S40" s="54"/>
      <c r="T40" s="54"/>
      <c r="U40" s="54"/>
      <c r="V40" s="54"/>
      <c r="W40" s="54"/>
      <c r="X40" s="54"/>
      <c r="Y40" s="54"/>
      <c r="Z40" s="54"/>
      <c r="AA40" s="54"/>
    </row>
    <row r="41" ht="17.25" customHeight="1" spans="1:27">
      <c r="A41" s="25" t="s">
        <v>25</v>
      </c>
      <c r="B41" s="25" t="s">
        <v>25</v>
      </c>
      <c r="C41" s="25" t="s">
        <v>25</v>
      </c>
      <c r="D41" s="26" t="s">
        <v>25</v>
      </c>
      <c r="E41" s="27" t="s">
        <v>94</v>
      </c>
      <c r="F41" s="28"/>
      <c r="G41" s="29">
        <v>29968</v>
      </c>
      <c r="H41" s="28"/>
      <c r="K41" s="54" t="s">
        <v>95</v>
      </c>
      <c r="L41" s="54"/>
      <c r="M41" s="54"/>
      <c r="N41" s="54"/>
      <c r="O41" s="54"/>
      <c r="P41" s="54"/>
      <c r="Q41" s="54"/>
      <c r="R41" s="54"/>
      <c r="S41" s="54"/>
      <c r="T41" s="54"/>
      <c r="U41" s="54"/>
      <c r="V41" s="54"/>
      <c r="W41" s="54"/>
      <c r="X41" s="54"/>
      <c r="Y41" s="54"/>
      <c r="Z41" s="54"/>
      <c r="AA41" s="54"/>
    </row>
    <row r="42" ht="17.25" customHeight="1" spans="1:27">
      <c r="A42" s="27" t="s">
        <v>96</v>
      </c>
      <c r="B42" s="28"/>
      <c r="C42" s="29">
        <v>172002</v>
      </c>
      <c r="D42" s="28"/>
      <c r="E42" s="30" t="s">
        <v>97</v>
      </c>
      <c r="F42" s="31" t="s">
        <v>98</v>
      </c>
      <c r="G42" s="32"/>
      <c r="H42" s="33"/>
      <c r="K42" s="53" t="s">
        <v>99</v>
      </c>
      <c r="L42" s="53"/>
      <c r="M42" s="53"/>
      <c r="N42" s="53"/>
      <c r="O42" s="53"/>
      <c r="P42" s="53"/>
      <c r="Q42" s="53"/>
      <c r="R42" s="53"/>
      <c r="S42" s="53"/>
      <c r="T42" s="53"/>
      <c r="U42" s="53"/>
      <c r="V42" s="53"/>
      <c r="W42" s="53"/>
      <c r="X42" s="53"/>
      <c r="Y42" s="53"/>
      <c r="Z42" s="53"/>
      <c r="AA42" s="53"/>
    </row>
    <row r="43" ht="17.7" customHeight="1" spans="1:27">
      <c r="A43" s="65"/>
      <c r="B43" s="65"/>
      <c r="C43" s="66"/>
      <c r="D43" s="66"/>
      <c r="E43" s="66"/>
      <c r="F43" s="66"/>
      <c r="G43" s="66"/>
      <c r="H43" s="66"/>
      <c r="K43" s="55" t="s">
        <v>100</v>
      </c>
      <c r="L43" s="55"/>
      <c r="M43" s="55"/>
      <c r="N43" s="55"/>
      <c r="O43" s="55"/>
      <c r="P43" s="55"/>
      <c r="Q43" s="55"/>
      <c r="R43" s="55"/>
      <c r="S43" s="55"/>
      <c r="T43" s="55"/>
      <c r="U43" s="55"/>
      <c r="V43" s="55"/>
      <c r="W43" s="55"/>
      <c r="X43" s="55"/>
      <c r="Y43" s="55"/>
      <c r="Z43" s="55"/>
      <c r="AA43" s="55"/>
    </row>
    <row r="44" spans="11:27">
      <c r="K44" s="53" t="s">
        <v>101</v>
      </c>
      <c r="L44" s="53"/>
      <c r="M44" s="53"/>
      <c r="N44" s="53"/>
      <c r="O44" s="53"/>
      <c r="P44" s="53"/>
      <c r="Q44" s="53"/>
      <c r="R44" s="53"/>
      <c r="S44" s="53"/>
      <c r="T44" s="53"/>
      <c r="U44" s="53"/>
      <c r="V44" s="53"/>
      <c r="W44" s="53"/>
      <c r="X44" s="53"/>
      <c r="Y44" s="53"/>
      <c r="Z44" s="53"/>
      <c r="AA44" s="53"/>
    </row>
    <row r="45" spans="11:27">
      <c r="K45" s="53" t="s">
        <v>102</v>
      </c>
      <c r="L45" s="53"/>
      <c r="M45" s="53"/>
      <c r="N45" s="53"/>
      <c r="O45" s="53"/>
      <c r="P45" s="53"/>
      <c r="Q45" s="53"/>
      <c r="R45" s="53"/>
      <c r="S45" s="53"/>
      <c r="T45" s="53"/>
      <c r="U45" s="53"/>
      <c r="V45" s="53"/>
      <c r="W45" s="53"/>
      <c r="X45" s="53"/>
      <c r="Y45" s="53"/>
      <c r="Z45" s="53"/>
      <c r="AA45" s="53"/>
    </row>
    <row r="46" spans="11:27">
      <c r="K46" s="41" t="s">
        <v>103</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104</v>
      </c>
      <c r="U48" s="57"/>
      <c r="V48" s="57"/>
      <c r="W48" s="57"/>
      <c r="X48" s="57"/>
      <c r="Y48" s="57"/>
      <c r="Z48" s="57"/>
      <c r="AA48" s="57"/>
    </row>
    <row r="49" spans="11:27">
      <c r="K49" s="57"/>
      <c r="L49" s="57"/>
      <c r="M49" s="57"/>
      <c r="N49" s="57"/>
      <c r="O49" s="57"/>
      <c r="P49" s="58"/>
      <c r="Q49" s="58"/>
      <c r="R49" s="58"/>
      <c r="S49" s="58"/>
      <c r="T49" s="63">
        <f>S34</f>
        <v>45320</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A49"/>
  <sheetViews>
    <sheetView tabSelected="1" topLeftCell="A22" workbookViewId="0">
      <selection activeCell="T48" sqref="T48:AA48"/>
    </sheetView>
  </sheetViews>
  <sheetFormatPr defaultColWidth="9.44444444444444" defaultRowHeight="15.6"/>
  <cols>
    <col min="1" max="1" width="13" style="1" customWidth="1"/>
    <col min="2" max="2" width="12.7777777777778" style="1" customWidth="1"/>
    <col min="3" max="3" width="11.8888888888889" style="1" customWidth="1"/>
    <col min="4" max="4" width="10.5555555555556" style="1" customWidth="1"/>
    <col min="5" max="5" width="15.6666666666667" style="1" customWidth="1"/>
    <col min="6" max="6" width="11.8888888888889" style="1" customWidth="1"/>
    <col min="7" max="7" width="11" style="1" customWidth="1"/>
    <col min="8" max="8" width="10.3333333333333" style="1" customWidth="1"/>
    <col min="9" max="10" width="9.44444444444444" style="1"/>
    <col min="11" max="16" width="5.77777777777778" style="1" customWidth="1"/>
    <col min="17" max="17" width="12.7777777777778" style="1" customWidth="1"/>
    <col min="18" max="25" width="5.77777777777778" style="1" customWidth="1"/>
    <col min="26" max="27" width="7.77777777777778" style="1" customWidth="1"/>
    <col min="28" max="16380" width="9.44444444444444" style="1"/>
  </cols>
  <sheetData>
    <row r="1" ht="28.2" spans="1:27">
      <c r="A1" s="2" t="s">
        <v>0</v>
      </c>
      <c r="B1" s="2"/>
      <c r="C1" s="2"/>
      <c r="D1" s="2"/>
      <c r="E1" s="2"/>
      <c r="F1" s="2"/>
      <c r="G1" s="2"/>
      <c r="H1" s="2"/>
      <c r="K1" s="34" t="s">
        <v>1</v>
      </c>
      <c r="L1" s="34"/>
      <c r="M1" s="34"/>
      <c r="N1" s="34"/>
      <c r="O1" s="34"/>
      <c r="P1" s="34"/>
      <c r="Q1" s="34"/>
      <c r="R1" s="34"/>
      <c r="S1" s="34"/>
      <c r="T1" s="34"/>
      <c r="U1" s="34"/>
      <c r="V1" s="34"/>
      <c r="W1" s="34"/>
      <c r="X1" s="34"/>
      <c r="Y1" s="34"/>
      <c r="Z1" s="34"/>
      <c r="AA1" s="34"/>
    </row>
    <row r="2" ht="15.15" spans="1:27">
      <c r="A2" s="2"/>
      <c r="B2" s="2"/>
      <c r="C2" s="2"/>
      <c r="D2" s="2"/>
      <c r="E2" s="2"/>
      <c r="F2" s="2"/>
      <c r="G2" s="2"/>
      <c r="H2" s="2"/>
      <c r="K2" s="35" t="str">
        <f>E3</f>
        <v>康正（容城）2023评字第4号-赵村-1-6</v>
      </c>
      <c r="L2" s="35"/>
      <c r="M2" s="35"/>
      <c r="N2" s="35"/>
      <c r="O2" s="35"/>
      <c r="P2" s="35"/>
      <c r="Q2" s="35"/>
      <c r="R2" s="35"/>
      <c r="S2" s="35"/>
      <c r="T2" s="35"/>
      <c r="U2" s="35"/>
      <c r="V2" s="35"/>
      <c r="W2" s="35"/>
      <c r="X2" s="35"/>
      <c r="Y2" s="35"/>
      <c r="Z2" s="35"/>
      <c r="AA2" s="35"/>
    </row>
    <row r="3" ht="16.5" customHeight="1" spans="1:27">
      <c r="A3" s="3" t="s">
        <v>2</v>
      </c>
      <c r="B3" s="3" t="s">
        <v>105</v>
      </c>
      <c r="C3" s="3"/>
      <c r="D3" s="3"/>
      <c r="E3" s="4" t="s">
        <v>106</v>
      </c>
      <c r="F3" s="4"/>
      <c r="G3" s="4"/>
      <c r="H3" s="4"/>
      <c r="K3" s="36" t="s">
        <v>5</v>
      </c>
      <c r="L3" s="36"/>
      <c r="M3" s="36"/>
      <c r="N3" s="36"/>
      <c r="O3" s="37" t="s">
        <v>6</v>
      </c>
      <c r="P3" s="38"/>
      <c r="Q3" s="38"/>
      <c r="R3" s="38"/>
      <c r="S3" s="38"/>
      <c r="T3" s="38"/>
      <c r="U3" s="38"/>
      <c r="V3" s="38"/>
      <c r="W3" s="38"/>
      <c r="X3" s="38"/>
      <c r="Y3" s="38"/>
      <c r="Z3" s="38"/>
      <c r="AA3" s="38"/>
    </row>
    <row r="4" ht="16.5" customHeight="1" spans="1:27">
      <c r="A4" s="5" t="s">
        <v>7</v>
      </c>
      <c r="B4" s="6" t="s">
        <v>8</v>
      </c>
      <c r="C4" s="6"/>
      <c r="D4" s="8" t="s">
        <v>9</v>
      </c>
      <c r="E4" s="8"/>
      <c r="F4" s="6" t="s">
        <v>10</v>
      </c>
      <c r="G4" s="6"/>
      <c r="H4" s="6"/>
      <c r="K4" s="36" t="s">
        <v>11</v>
      </c>
      <c r="L4" s="36"/>
      <c r="M4" s="36"/>
      <c r="N4" s="36"/>
      <c r="O4" s="37" t="s">
        <v>12</v>
      </c>
      <c r="P4" s="38"/>
      <c r="Q4" s="38"/>
      <c r="R4" s="38"/>
      <c r="S4" s="38"/>
      <c r="T4" s="38"/>
      <c r="U4" s="38"/>
      <c r="V4" s="38"/>
      <c r="W4" s="38"/>
      <c r="X4" s="38"/>
      <c r="Y4" s="38"/>
      <c r="Z4" s="38"/>
      <c r="AA4" s="38"/>
    </row>
    <row r="5" ht="16.5" customHeight="1" spans="1:27">
      <c r="A5" s="11" t="s">
        <v>13</v>
      </c>
      <c r="B5" s="11"/>
      <c r="C5" s="11"/>
      <c r="D5" s="11"/>
      <c r="E5" s="11"/>
      <c r="F5" s="11"/>
      <c r="G5" s="11"/>
      <c r="H5" s="11"/>
      <c r="K5" s="39" t="s">
        <v>14</v>
      </c>
      <c r="L5" s="39"/>
      <c r="M5" s="39"/>
      <c r="N5" s="39"/>
      <c r="O5" s="40" t="s">
        <v>15</v>
      </c>
      <c r="P5" s="40"/>
      <c r="Q5" s="40"/>
      <c r="R5" s="40"/>
      <c r="S5" s="40"/>
      <c r="T5" s="40"/>
      <c r="U5" s="40"/>
      <c r="V5" s="40"/>
      <c r="W5" s="40"/>
      <c r="X5" s="40"/>
      <c r="Y5" s="40"/>
      <c r="Z5" s="40"/>
      <c r="AA5" s="40"/>
    </row>
    <row r="6" ht="28.8" spans="1:27">
      <c r="A6" s="14" t="s">
        <v>16</v>
      </c>
      <c r="B6" s="15" t="s">
        <v>17</v>
      </c>
      <c r="C6" s="16" t="s">
        <v>18</v>
      </c>
      <c r="D6" s="16" t="s">
        <v>19</v>
      </c>
      <c r="E6" s="14" t="s">
        <v>16</v>
      </c>
      <c r="F6" s="15" t="s">
        <v>17</v>
      </c>
      <c r="G6" s="16" t="s">
        <v>18</v>
      </c>
      <c r="H6" s="16" t="s">
        <v>19</v>
      </c>
      <c r="K6" s="36" t="s">
        <v>20</v>
      </c>
      <c r="L6" s="41"/>
      <c r="M6" s="41"/>
      <c r="N6" s="41"/>
      <c r="O6" s="41"/>
      <c r="P6" s="41"/>
      <c r="Q6" s="41"/>
      <c r="R6" s="41"/>
      <c r="S6" s="41"/>
      <c r="T6" s="41"/>
      <c r="U6" s="41"/>
      <c r="V6" s="41"/>
      <c r="W6" s="41"/>
      <c r="X6" s="41"/>
      <c r="Y6" s="41"/>
      <c r="Z6" s="41"/>
      <c r="AA6" s="41"/>
    </row>
    <row r="7" ht="19.5" customHeight="1" spans="1:27">
      <c r="A7" s="17" t="s">
        <v>25</v>
      </c>
      <c r="B7" s="18" t="s">
        <v>25</v>
      </c>
      <c r="C7" s="17" t="s">
        <v>25</v>
      </c>
      <c r="D7" s="17" t="s">
        <v>25</v>
      </c>
      <c r="E7" s="17" t="s">
        <v>25</v>
      </c>
      <c r="F7" s="18" t="s">
        <v>25</v>
      </c>
      <c r="G7" s="17" t="s">
        <v>25</v>
      </c>
      <c r="H7" s="17" t="s">
        <v>25</v>
      </c>
      <c r="K7" s="41" t="s">
        <v>23</v>
      </c>
      <c r="L7" s="41"/>
      <c r="M7" s="41"/>
      <c r="N7" s="41"/>
      <c r="O7" s="41"/>
      <c r="P7" s="41"/>
      <c r="Q7" s="41"/>
      <c r="R7" s="41"/>
      <c r="S7" s="41"/>
      <c r="T7" s="41"/>
      <c r="U7" s="41"/>
      <c r="V7" s="41"/>
      <c r="W7" s="41"/>
      <c r="X7" s="41"/>
      <c r="Y7" s="41"/>
      <c r="Z7" s="41"/>
      <c r="AA7" s="41"/>
    </row>
    <row r="8" ht="19.5" customHeight="1" spans="1:27">
      <c r="A8" s="17" t="s">
        <v>25</v>
      </c>
      <c r="B8" s="18" t="s">
        <v>25</v>
      </c>
      <c r="C8" s="17" t="s">
        <v>25</v>
      </c>
      <c r="D8" s="17" t="s">
        <v>25</v>
      </c>
      <c r="E8" s="17" t="s">
        <v>25</v>
      </c>
      <c r="F8" s="18" t="s">
        <v>25</v>
      </c>
      <c r="G8" s="17" t="s">
        <v>25</v>
      </c>
      <c r="H8" s="17" t="s">
        <v>25</v>
      </c>
      <c r="K8" s="36" t="s">
        <v>26</v>
      </c>
      <c r="L8" s="36"/>
      <c r="M8" s="36"/>
      <c r="N8" s="36"/>
      <c r="O8" s="36"/>
      <c r="P8" s="36"/>
      <c r="Q8" s="36"/>
      <c r="R8" s="36"/>
      <c r="S8" s="36"/>
      <c r="T8" s="36"/>
      <c r="U8" s="36"/>
      <c r="V8" s="36"/>
      <c r="W8" s="36"/>
      <c r="X8" s="36"/>
      <c r="Y8" s="36"/>
      <c r="Z8" s="36"/>
      <c r="AA8" s="36"/>
    </row>
    <row r="9" ht="19.5" customHeight="1" spans="1:27">
      <c r="A9" s="17" t="s">
        <v>25</v>
      </c>
      <c r="B9" s="18" t="s">
        <v>25</v>
      </c>
      <c r="C9" s="17" t="s">
        <v>25</v>
      </c>
      <c r="D9" s="17" t="s">
        <v>25</v>
      </c>
      <c r="E9" s="17" t="s">
        <v>25</v>
      </c>
      <c r="F9" s="18" t="s">
        <v>25</v>
      </c>
      <c r="G9" s="17" t="s">
        <v>25</v>
      </c>
      <c r="H9" s="17" t="s">
        <v>25</v>
      </c>
      <c r="K9" s="42" t="s">
        <v>27</v>
      </c>
      <c r="L9" s="42"/>
      <c r="M9" s="42"/>
      <c r="N9" s="42" t="str">
        <f>B4</f>
        <v>王双群</v>
      </c>
      <c r="O9" s="42"/>
      <c r="P9" s="42"/>
      <c r="Q9" s="42"/>
      <c r="R9" s="42"/>
      <c r="S9" s="42"/>
      <c r="T9" s="42"/>
      <c r="U9" s="42"/>
      <c r="V9" s="42"/>
      <c r="W9" s="42"/>
      <c r="X9" s="42"/>
      <c r="Y9" s="42"/>
      <c r="Z9" s="42"/>
      <c r="AA9" s="42"/>
    </row>
    <row r="10" ht="19.5" customHeight="1" spans="1:27">
      <c r="A10" s="17" t="s">
        <v>25</v>
      </c>
      <c r="B10" s="18" t="s">
        <v>25</v>
      </c>
      <c r="C10" s="17" t="s">
        <v>25</v>
      </c>
      <c r="D10" s="17" t="s">
        <v>25</v>
      </c>
      <c r="E10" s="17" t="s">
        <v>25</v>
      </c>
      <c r="F10" s="18" t="s">
        <v>25</v>
      </c>
      <c r="G10" s="17" t="s">
        <v>25</v>
      </c>
      <c r="H10" s="17" t="s">
        <v>25</v>
      </c>
      <c r="K10" s="42" t="s">
        <v>28</v>
      </c>
      <c r="L10" s="42"/>
      <c r="M10" s="42"/>
      <c r="N10" s="42" t="str">
        <f>F4</f>
        <v>容城县赵村</v>
      </c>
      <c r="O10" s="42"/>
      <c r="P10" s="42"/>
      <c r="Q10" s="42"/>
      <c r="R10" s="42"/>
      <c r="S10" s="42"/>
      <c r="T10" s="42"/>
      <c r="U10" s="42"/>
      <c r="V10" s="42"/>
      <c r="W10" s="42"/>
      <c r="X10" s="42"/>
      <c r="Y10" s="42"/>
      <c r="Z10" s="42"/>
      <c r="AA10" s="42"/>
    </row>
    <row r="11" ht="19.5" customHeight="1" spans="1:27">
      <c r="A11" s="17" t="s">
        <v>25</v>
      </c>
      <c r="B11" s="18" t="s">
        <v>25</v>
      </c>
      <c r="C11" s="17" t="s">
        <v>25</v>
      </c>
      <c r="D11" s="17" t="s">
        <v>25</v>
      </c>
      <c r="E11" s="17" t="s">
        <v>25</v>
      </c>
      <c r="F11" s="18" t="s">
        <v>25</v>
      </c>
      <c r="G11" s="17" t="s">
        <v>25</v>
      </c>
      <c r="H11" s="17" t="s">
        <v>25</v>
      </c>
      <c r="K11" s="42" t="s">
        <v>29</v>
      </c>
      <c r="L11" s="42"/>
      <c r="M11" s="42"/>
      <c r="N11" s="43">
        <f>C12</f>
        <v>0</v>
      </c>
      <c r="O11" s="43"/>
      <c r="P11" s="42" t="s">
        <v>30</v>
      </c>
      <c r="Q11" s="42"/>
      <c r="R11" s="42"/>
      <c r="S11" s="42"/>
      <c r="T11" s="42"/>
      <c r="U11" s="42"/>
      <c r="V11" s="42"/>
      <c r="W11" s="42"/>
      <c r="X11" s="42"/>
      <c r="Y11" s="42"/>
      <c r="Z11" s="42"/>
      <c r="AA11" s="42"/>
    </row>
    <row r="12" ht="19.5" customHeight="1" spans="1:27">
      <c r="A12" s="15" t="s">
        <v>31</v>
      </c>
      <c r="B12" s="15"/>
      <c r="C12" s="19">
        <v>0</v>
      </c>
      <c r="D12" s="19"/>
      <c r="E12" s="21" t="s">
        <v>32</v>
      </c>
      <c r="F12" s="21"/>
      <c r="G12" s="22">
        <v>0</v>
      </c>
      <c r="H12" s="22"/>
      <c r="K12" s="36" t="s">
        <v>33</v>
      </c>
      <c r="L12" s="36"/>
      <c r="M12" s="36"/>
      <c r="N12" s="44">
        <v>45248</v>
      </c>
      <c r="O12" s="44"/>
      <c r="P12" s="44"/>
      <c r="Q12" s="44"/>
      <c r="R12" s="44"/>
      <c r="S12" s="44"/>
      <c r="T12" s="44"/>
      <c r="U12" s="44"/>
      <c r="V12" s="44"/>
      <c r="W12" s="44"/>
      <c r="X12" s="44"/>
      <c r="Y12" s="44"/>
      <c r="Z12" s="44"/>
      <c r="AA12" s="44"/>
    </row>
    <row r="13" ht="21.75" customHeight="1" spans="1:27">
      <c r="A13" s="3" t="s">
        <v>34</v>
      </c>
      <c r="B13" s="3"/>
      <c r="C13" s="3"/>
      <c r="D13" s="3"/>
      <c r="E13" s="3"/>
      <c r="F13" s="3"/>
      <c r="G13" s="3"/>
      <c r="H13" s="3"/>
      <c r="K13" s="45" t="s">
        <v>35</v>
      </c>
      <c r="L13" s="45"/>
      <c r="M13" s="45"/>
      <c r="N13" s="41" t="s">
        <v>36</v>
      </c>
      <c r="O13" s="41"/>
      <c r="P13" s="41"/>
      <c r="Q13" s="52"/>
      <c r="R13" s="52"/>
      <c r="S13" s="52"/>
      <c r="T13" s="52"/>
      <c r="U13" s="52"/>
      <c r="V13" s="52"/>
      <c r="W13" s="52"/>
      <c r="X13" s="52"/>
      <c r="Y13" s="52"/>
      <c r="Z13" s="52"/>
      <c r="AA13" s="52"/>
    </row>
    <row r="14" ht="28.8" spans="1:27">
      <c r="A14" s="24" t="s">
        <v>37</v>
      </c>
      <c r="B14" s="24" t="s">
        <v>38</v>
      </c>
      <c r="C14" s="24" t="s">
        <v>39</v>
      </c>
      <c r="D14" s="24" t="s">
        <v>40</v>
      </c>
      <c r="E14" s="24" t="s">
        <v>37</v>
      </c>
      <c r="F14" s="24" t="s">
        <v>38</v>
      </c>
      <c r="G14" s="24" t="s">
        <v>39</v>
      </c>
      <c r="H14" s="24" t="s">
        <v>40</v>
      </c>
      <c r="K14" s="36" t="s">
        <v>41</v>
      </c>
      <c r="L14" s="36"/>
      <c r="M14" s="36"/>
      <c r="N14" s="36"/>
      <c r="O14" s="36"/>
      <c r="P14" s="36"/>
      <c r="Q14" s="36"/>
      <c r="R14" s="36"/>
      <c r="S14" s="36"/>
      <c r="T14" s="36"/>
      <c r="U14" s="36"/>
      <c r="V14" s="36"/>
      <c r="W14" s="36"/>
      <c r="X14" s="36"/>
      <c r="Y14" s="36"/>
      <c r="Z14" s="36"/>
      <c r="AA14" s="36"/>
    </row>
    <row r="15" ht="17.25" customHeight="1" spans="1:27">
      <c r="A15" s="25" t="s">
        <v>42</v>
      </c>
      <c r="B15" s="25">
        <v>6.75</v>
      </c>
      <c r="C15" s="25" t="s">
        <v>30</v>
      </c>
      <c r="D15" s="26">
        <v>236</v>
      </c>
      <c r="E15" s="26" t="s">
        <v>43</v>
      </c>
      <c r="F15" s="25">
        <v>107.52</v>
      </c>
      <c r="G15" s="25" t="s">
        <v>30</v>
      </c>
      <c r="H15" s="26">
        <v>15053</v>
      </c>
      <c r="K15" s="41" t="s">
        <v>44</v>
      </c>
      <c r="L15" s="41"/>
      <c r="M15" s="41"/>
      <c r="N15" s="41"/>
      <c r="O15" s="41"/>
      <c r="P15" s="41"/>
      <c r="Q15" s="41"/>
      <c r="R15" s="41"/>
      <c r="S15" s="41"/>
      <c r="T15" s="41"/>
      <c r="U15" s="41"/>
      <c r="V15" s="41"/>
      <c r="W15" s="41"/>
      <c r="X15" s="41"/>
      <c r="Y15" s="41"/>
      <c r="Z15" s="41"/>
      <c r="AA15" s="41"/>
    </row>
    <row r="16" ht="17.25" customHeight="1" spans="1:27">
      <c r="A16" s="25" t="s">
        <v>45</v>
      </c>
      <c r="B16" s="25">
        <v>12.87</v>
      </c>
      <c r="C16" s="25" t="s">
        <v>30</v>
      </c>
      <c r="D16" s="26">
        <v>322</v>
      </c>
      <c r="E16" s="26" t="s">
        <v>48</v>
      </c>
      <c r="F16" s="25">
        <v>1</v>
      </c>
      <c r="G16" s="25" t="s">
        <v>49</v>
      </c>
      <c r="H16" s="26">
        <v>4000</v>
      </c>
      <c r="K16" s="41" t="s">
        <v>47</v>
      </c>
      <c r="L16" s="41"/>
      <c r="M16" s="41"/>
      <c r="N16" s="41"/>
      <c r="O16" s="41"/>
      <c r="P16" s="41"/>
      <c r="Q16" s="41"/>
      <c r="R16" s="41"/>
      <c r="S16" s="41"/>
      <c r="T16" s="41"/>
      <c r="U16" s="41"/>
      <c r="V16" s="41"/>
      <c r="W16" s="41"/>
      <c r="X16" s="41"/>
      <c r="Y16" s="41"/>
      <c r="Z16" s="41"/>
      <c r="AA16" s="41"/>
    </row>
    <row r="17" ht="17.25" customHeight="1" spans="1:27">
      <c r="A17" s="25" t="s">
        <v>107</v>
      </c>
      <c r="B17" s="25">
        <v>1</v>
      </c>
      <c r="C17" s="25" t="s">
        <v>58</v>
      </c>
      <c r="D17" s="26">
        <v>400</v>
      </c>
      <c r="E17" s="26" t="s">
        <v>65</v>
      </c>
      <c r="F17" s="25">
        <v>1</v>
      </c>
      <c r="G17" s="25" t="s">
        <v>58</v>
      </c>
      <c r="H17" s="26">
        <v>150</v>
      </c>
      <c r="K17" s="41" t="s">
        <v>52</v>
      </c>
      <c r="L17" s="41"/>
      <c r="M17" s="41"/>
      <c r="N17" s="41"/>
      <c r="O17" s="41"/>
      <c r="P17" s="41"/>
      <c r="Q17" s="41"/>
      <c r="R17" s="41"/>
      <c r="S17" s="41"/>
      <c r="T17" s="41"/>
      <c r="U17" s="41"/>
      <c r="V17" s="41"/>
      <c r="W17" s="41"/>
      <c r="X17" s="41"/>
      <c r="Y17" s="41"/>
      <c r="Z17" s="41"/>
      <c r="AA17" s="41"/>
    </row>
    <row r="18" ht="17.25" customHeight="1" spans="1:27">
      <c r="A18" s="25" t="s">
        <v>67</v>
      </c>
      <c r="B18" s="25">
        <v>12</v>
      </c>
      <c r="C18" s="25" t="s">
        <v>68</v>
      </c>
      <c r="D18" s="26">
        <v>2650</v>
      </c>
      <c r="E18" s="26" t="s">
        <v>108</v>
      </c>
      <c r="F18" s="25">
        <v>4</v>
      </c>
      <c r="G18" s="25" t="s">
        <v>68</v>
      </c>
      <c r="H18" s="26">
        <v>690</v>
      </c>
      <c r="K18" s="46" t="s">
        <v>56</v>
      </c>
      <c r="L18" s="46"/>
      <c r="M18" s="46"/>
      <c r="N18" s="46"/>
      <c r="O18" s="46"/>
      <c r="P18" s="46"/>
      <c r="Q18" s="46"/>
      <c r="R18" s="46"/>
      <c r="S18" s="46"/>
      <c r="T18" s="46"/>
      <c r="U18" s="46"/>
      <c r="V18" s="46"/>
      <c r="W18" s="46"/>
      <c r="X18" s="46"/>
      <c r="Y18" s="46"/>
      <c r="Z18" s="46"/>
      <c r="AA18" s="46"/>
    </row>
    <row r="19" ht="17.25" customHeight="1" spans="1:27">
      <c r="A19" s="25" t="s">
        <v>69</v>
      </c>
      <c r="B19" s="25">
        <v>2</v>
      </c>
      <c r="C19" s="25" t="s">
        <v>68</v>
      </c>
      <c r="D19" s="26">
        <v>300</v>
      </c>
      <c r="E19" s="26" t="s">
        <v>109</v>
      </c>
      <c r="F19" s="25">
        <v>23</v>
      </c>
      <c r="G19" s="25" t="s">
        <v>68</v>
      </c>
      <c r="H19" s="26">
        <v>4800</v>
      </c>
      <c r="K19" s="41" t="s">
        <v>60</v>
      </c>
      <c r="L19" s="41"/>
      <c r="M19" s="41"/>
      <c r="N19" s="41"/>
      <c r="O19" s="41"/>
      <c r="P19" s="41"/>
      <c r="Q19" s="41"/>
      <c r="R19" s="41"/>
      <c r="S19" s="41"/>
      <c r="T19" s="41"/>
      <c r="U19" s="41"/>
      <c r="V19" s="41"/>
      <c r="W19" s="41"/>
      <c r="X19" s="41"/>
      <c r="Y19" s="41"/>
      <c r="Z19" s="41"/>
      <c r="AA19" s="41"/>
    </row>
    <row r="20" ht="17.25" customHeight="1" spans="1:27">
      <c r="A20" s="25" t="s">
        <v>71</v>
      </c>
      <c r="B20" s="25">
        <v>1</v>
      </c>
      <c r="C20" s="25" t="s">
        <v>58</v>
      </c>
      <c r="D20" s="26">
        <v>600</v>
      </c>
      <c r="E20" s="26" t="s">
        <v>110</v>
      </c>
      <c r="F20" s="25">
        <v>1</v>
      </c>
      <c r="G20" s="25" t="s">
        <v>58</v>
      </c>
      <c r="H20" s="26">
        <v>600</v>
      </c>
      <c r="K20" s="36" t="s">
        <v>63</v>
      </c>
      <c r="L20" s="36"/>
      <c r="M20" s="36"/>
      <c r="N20" s="36"/>
      <c r="O20" s="36"/>
      <c r="P20" s="36"/>
      <c r="Q20" s="36"/>
      <c r="R20" s="36"/>
      <c r="S20" s="36"/>
      <c r="T20" s="36"/>
      <c r="U20" s="36"/>
      <c r="V20" s="36"/>
      <c r="W20" s="36"/>
      <c r="X20" s="36"/>
      <c r="Y20" s="36"/>
      <c r="Z20" s="36"/>
      <c r="AA20" s="36"/>
    </row>
    <row r="21" ht="17.25" customHeight="1" spans="1:27">
      <c r="A21" s="25" t="s">
        <v>25</v>
      </c>
      <c r="B21" s="25" t="s">
        <v>25</v>
      </c>
      <c r="C21" s="25" t="s">
        <v>25</v>
      </c>
      <c r="D21" s="26" t="s">
        <v>25</v>
      </c>
      <c r="E21" s="26" t="s">
        <v>25</v>
      </c>
      <c r="F21" s="25" t="s">
        <v>25</v>
      </c>
      <c r="G21" s="25" t="s">
        <v>25</v>
      </c>
      <c r="H21" s="26" t="s">
        <v>25</v>
      </c>
      <c r="K21" s="41" t="s">
        <v>66</v>
      </c>
      <c r="L21" s="41"/>
      <c r="M21" s="41"/>
      <c r="N21" s="41"/>
      <c r="O21" s="41"/>
      <c r="P21" s="41"/>
      <c r="Q21" s="41"/>
      <c r="R21" s="41"/>
      <c r="S21" s="41"/>
      <c r="T21" s="41"/>
      <c r="U21" s="41"/>
      <c r="V21" s="41"/>
      <c r="W21" s="41"/>
      <c r="X21" s="41"/>
      <c r="Y21" s="41"/>
      <c r="Z21" s="41"/>
      <c r="AA21" s="41"/>
    </row>
    <row r="22" ht="17.25" customHeight="1" spans="1:27">
      <c r="A22" s="25" t="s">
        <v>25</v>
      </c>
      <c r="B22" s="25" t="s">
        <v>25</v>
      </c>
      <c r="C22" s="25" t="s">
        <v>25</v>
      </c>
      <c r="D22" s="26" t="s">
        <v>25</v>
      </c>
      <c r="E22" s="26" t="s">
        <v>25</v>
      </c>
      <c r="F22" s="25" t="s">
        <v>25</v>
      </c>
      <c r="G22" s="25" t="s">
        <v>25</v>
      </c>
      <c r="H22" s="26" t="s">
        <v>25</v>
      </c>
      <c r="K22" s="36" t="s">
        <v>70</v>
      </c>
      <c r="L22" s="36"/>
      <c r="M22" s="36"/>
      <c r="N22" s="36"/>
      <c r="O22" s="36"/>
      <c r="P22" s="36"/>
      <c r="Q22" s="36"/>
      <c r="R22" s="36"/>
      <c r="S22" s="36"/>
      <c r="T22" s="36"/>
      <c r="U22" s="36"/>
      <c r="V22" s="36"/>
      <c r="W22" s="36"/>
      <c r="X22" s="36"/>
      <c r="Y22" s="36"/>
      <c r="Z22" s="36"/>
      <c r="AA22" s="36"/>
    </row>
    <row r="23" ht="17.25" customHeight="1" spans="1:27">
      <c r="A23" s="25" t="s">
        <v>25</v>
      </c>
      <c r="B23" s="25" t="s">
        <v>25</v>
      </c>
      <c r="C23" s="25" t="s">
        <v>25</v>
      </c>
      <c r="D23" s="26" t="s">
        <v>25</v>
      </c>
      <c r="E23" s="26" t="s">
        <v>25</v>
      </c>
      <c r="F23" s="25" t="s">
        <v>25</v>
      </c>
      <c r="G23" s="25" t="s">
        <v>25</v>
      </c>
      <c r="H23" s="26" t="s">
        <v>25</v>
      </c>
      <c r="K23" s="41" t="s">
        <v>73</v>
      </c>
      <c r="L23" s="41"/>
      <c r="M23" s="41"/>
      <c r="N23" s="41"/>
      <c r="O23" s="41"/>
      <c r="P23" s="41"/>
      <c r="Q23" s="41"/>
      <c r="R23" s="41"/>
      <c r="S23" s="41"/>
      <c r="T23" s="41"/>
      <c r="U23" s="41"/>
      <c r="V23" s="41"/>
      <c r="W23" s="41"/>
      <c r="X23" s="41"/>
      <c r="Y23" s="41"/>
      <c r="Z23" s="41"/>
      <c r="AA23" s="41"/>
    </row>
    <row r="24" ht="17.25" customHeight="1" spans="1:27">
      <c r="A24" s="25" t="s">
        <v>25</v>
      </c>
      <c r="B24" s="25" t="s">
        <v>25</v>
      </c>
      <c r="C24" s="25" t="s">
        <v>25</v>
      </c>
      <c r="D24" s="26" t="s">
        <v>25</v>
      </c>
      <c r="E24" s="26" t="s">
        <v>25</v>
      </c>
      <c r="F24" s="25" t="s">
        <v>25</v>
      </c>
      <c r="G24" s="25" t="s">
        <v>25</v>
      </c>
      <c r="H24" s="26" t="s">
        <v>25</v>
      </c>
      <c r="K24" s="41" t="s">
        <v>74</v>
      </c>
      <c r="L24" s="41"/>
      <c r="M24" s="41"/>
      <c r="N24" s="41"/>
      <c r="O24" s="41"/>
      <c r="P24" s="41"/>
      <c r="Q24" s="41"/>
      <c r="R24" s="41"/>
      <c r="S24" s="41"/>
      <c r="T24" s="41"/>
      <c r="U24" s="41"/>
      <c r="V24" s="41"/>
      <c r="W24" s="41"/>
      <c r="X24" s="41"/>
      <c r="Y24" s="41"/>
      <c r="Z24" s="41"/>
      <c r="AA24" s="41"/>
    </row>
    <row r="25" ht="17.25" customHeight="1" spans="1:27">
      <c r="A25" s="25" t="s">
        <v>25</v>
      </c>
      <c r="B25" s="25" t="s">
        <v>25</v>
      </c>
      <c r="C25" s="25" t="s">
        <v>25</v>
      </c>
      <c r="D25" s="26" t="s">
        <v>25</v>
      </c>
      <c r="E25" s="26" t="s">
        <v>25</v>
      </c>
      <c r="F25" s="25" t="s">
        <v>25</v>
      </c>
      <c r="G25" s="25" t="s">
        <v>25</v>
      </c>
      <c r="H25" s="26" t="s">
        <v>25</v>
      </c>
      <c r="K25" s="36" t="s">
        <v>75</v>
      </c>
      <c r="L25" s="36"/>
      <c r="M25" s="36"/>
      <c r="N25" s="36"/>
      <c r="O25" s="36"/>
      <c r="P25" s="36"/>
      <c r="Q25" s="36"/>
      <c r="R25" s="36"/>
      <c r="S25" s="36"/>
      <c r="T25" s="36"/>
      <c r="U25" s="36"/>
      <c r="V25" s="36"/>
      <c r="W25" s="36"/>
      <c r="X25" s="36"/>
      <c r="Y25" s="36"/>
      <c r="Z25" s="36"/>
      <c r="AA25" s="36"/>
    </row>
    <row r="26" ht="17.25" customHeight="1" spans="1:27">
      <c r="A26" s="25" t="s">
        <v>25</v>
      </c>
      <c r="B26" s="25" t="s">
        <v>25</v>
      </c>
      <c r="C26" s="25" t="s">
        <v>25</v>
      </c>
      <c r="D26" s="26" t="s">
        <v>25</v>
      </c>
      <c r="E26" s="26" t="s">
        <v>25</v>
      </c>
      <c r="F26" s="25" t="s">
        <v>25</v>
      </c>
      <c r="G26" s="25" t="s">
        <v>25</v>
      </c>
      <c r="H26" s="26" t="s">
        <v>25</v>
      </c>
      <c r="K26" s="47" t="s">
        <v>76</v>
      </c>
      <c r="L26" s="47"/>
      <c r="M26" s="47"/>
      <c r="N26" s="47"/>
      <c r="O26" s="48"/>
      <c r="P26" s="48"/>
      <c r="Q26" s="59">
        <f>C42</f>
        <v>29801</v>
      </c>
      <c r="R26" s="59"/>
      <c r="S26" s="59"/>
      <c r="T26" s="47"/>
      <c r="U26" s="47"/>
      <c r="V26" s="47"/>
      <c r="W26" s="47"/>
      <c r="X26" s="47"/>
      <c r="Y26" s="47"/>
      <c r="Z26" s="47"/>
      <c r="AA26" s="47"/>
    </row>
    <row r="27" ht="17.25" customHeight="1" spans="1:27">
      <c r="A27" s="25" t="s">
        <v>25</v>
      </c>
      <c r="B27" s="25" t="s">
        <v>25</v>
      </c>
      <c r="C27" s="25" t="s">
        <v>25</v>
      </c>
      <c r="D27" s="26" t="s">
        <v>25</v>
      </c>
      <c r="E27" s="26" t="s">
        <v>25</v>
      </c>
      <c r="F27" s="25" t="s">
        <v>25</v>
      </c>
      <c r="G27" s="25" t="s">
        <v>25</v>
      </c>
      <c r="H27" s="26" t="s">
        <v>25</v>
      </c>
      <c r="K27" s="42" t="s">
        <v>77</v>
      </c>
      <c r="L27" s="42"/>
      <c r="M27" s="42"/>
      <c r="N27" s="49">
        <f>Q26</f>
        <v>29801</v>
      </c>
      <c r="O27" s="49"/>
      <c r="P27" s="49"/>
      <c r="Q27" s="49"/>
      <c r="R27" s="49"/>
      <c r="S27" s="49"/>
      <c r="T27" s="42"/>
      <c r="U27" s="42"/>
      <c r="V27" s="42"/>
      <c r="W27" s="42"/>
      <c r="X27" s="42"/>
      <c r="Y27" s="42"/>
      <c r="Z27" s="42"/>
      <c r="AA27" s="42"/>
    </row>
    <row r="28" ht="17.25" customHeight="1" spans="1:27">
      <c r="A28" s="25" t="s">
        <v>25</v>
      </c>
      <c r="B28" s="25" t="s">
        <v>25</v>
      </c>
      <c r="C28" s="25" t="s">
        <v>25</v>
      </c>
      <c r="D28" s="26" t="s">
        <v>25</v>
      </c>
      <c r="E28" s="26" t="s">
        <v>25</v>
      </c>
      <c r="F28" s="25" t="s">
        <v>25</v>
      </c>
      <c r="G28" s="25" t="s">
        <v>25</v>
      </c>
      <c r="H28" s="26" t="s">
        <v>25</v>
      </c>
      <c r="K28" s="36" t="s">
        <v>78</v>
      </c>
      <c r="L28" s="36"/>
      <c r="M28" s="36"/>
      <c r="N28" s="36"/>
      <c r="O28" s="36"/>
      <c r="P28" s="36"/>
      <c r="Q28" s="36"/>
      <c r="R28" s="36"/>
      <c r="S28" s="36"/>
      <c r="T28" s="36"/>
      <c r="U28" s="36"/>
      <c r="V28" s="36"/>
      <c r="W28" s="36"/>
      <c r="X28" s="36"/>
      <c r="Y28" s="36"/>
      <c r="Z28" s="36"/>
      <c r="AA28" s="36"/>
    </row>
    <row r="29" ht="17.25" customHeight="1" spans="1:27">
      <c r="A29" s="25" t="s">
        <v>25</v>
      </c>
      <c r="B29" s="25" t="s">
        <v>25</v>
      </c>
      <c r="C29" s="25" t="s">
        <v>25</v>
      </c>
      <c r="D29" s="26" t="s">
        <v>25</v>
      </c>
      <c r="E29" s="26" t="s">
        <v>25</v>
      </c>
      <c r="F29" s="25" t="s">
        <v>25</v>
      </c>
      <c r="G29" s="25" t="s">
        <v>25</v>
      </c>
      <c r="H29" s="26" t="s">
        <v>25</v>
      </c>
      <c r="K29" s="43" t="s">
        <v>79</v>
      </c>
      <c r="L29" s="43"/>
      <c r="M29" s="43"/>
      <c r="N29" s="43"/>
      <c r="O29" s="43" t="s">
        <v>80</v>
      </c>
      <c r="P29" s="43"/>
      <c r="Q29" s="43" t="s">
        <v>81</v>
      </c>
      <c r="R29" s="60">
        <v>1120100036</v>
      </c>
      <c r="S29" s="60"/>
      <c r="T29" s="60"/>
      <c r="U29" s="43" t="s">
        <v>82</v>
      </c>
      <c r="V29" s="43"/>
      <c r="W29" s="43"/>
      <c r="X29" s="43"/>
      <c r="Y29" s="43"/>
      <c r="Z29" s="64">
        <f>S34</f>
        <v>45320</v>
      </c>
      <c r="AA29" s="64"/>
    </row>
    <row r="30" ht="17.25" customHeight="1" spans="1:27">
      <c r="A30" s="25" t="s">
        <v>25</v>
      </c>
      <c r="B30" s="25" t="s">
        <v>25</v>
      </c>
      <c r="C30" s="25" t="s">
        <v>25</v>
      </c>
      <c r="D30" s="26" t="s">
        <v>25</v>
      </c>
      <c r="E30" s="26" t="s">
        <v>25</v>
      </c>
      <c r="F30" s="25" t="s">
        <v>25</v>
      </c>
      <c r="G30" s="25" t="s">
        <v>25</v>
      </c>
      <c r="H30" s="26" t="s">
        <v>25</v>
      </c>
      <c r="K30" s="43"/>
      <c r="L30" s="43"/>
      <c r="M30" s="43"/>
      <c r="N30" s="43"/>
      <c r="O30" s="43"/>
      <c r="P30" s="43"/>
      <c r="Q30" s="43"/>
      <c r="R30" s="60"/>
      <c r="S30" s="60"/>
      <c r="T30" s="60"/>
      <c r="U30" s="43"/>
      <c r="V30" s="43"/>
      <c r="W30" s="43"/>
      <c r="X30" s="43"/>
      <c r="Y30" s="43"/>
      <c r="Z30" s="64"/>
      <c r="AA30" s="64"/>
    </row>
    <row r="31" ht="17.25" customHeight="1" spans="1:27">
      <c r="A31" s="25" t="s">
        <v>25</v>
      </c>
      <c r="B31" s="25" t="s">
        <v>25</v>
      </c>
      <c r="C31" s="25" t="s">
        <v>25</v>
      </c>
      <c r="D31" s="26" t="s">
        <v>25</v>
      </c>
      <c r="E31" s="26" t="s">
        <v>25</v>
      </c>
      <c r="F31" s="25" t="s">
        <v>25</v>
      </c>
      <c r="G31" s="25" t="s">
        <v>25</v>
      </c>
      <c r="H31" s="26" t="s">
        <v>25</v>
      </c>
      <c r="K31" s="43" t="s">
        <v>79</v>
      </c>
      <c r="L31" s="43"/>
      <c r="M31" s="43"/>
      <c r="N31" s="43"/>
      <c r="O31" s="43" t="s">
        <v>83</v>
      </c>
      <c r="P31" s="43"/>
      <c r="Q31" s="43" t="s">
        <v>81</v>
      </c>
      <c r="R31" s="60">
        <v>1120210057</v>
      </c>
      <c r="S31" s="60"/>
      <c r="T31" s="60"/>
      <c r="U31" s="43" t="s">
        <v>82</v>
      </c>
      <c r="V31" s="43"/>
      <c r="W31" s="43"/>
      <c r="X31" s="43"/>
      <c r="Y31" s="43"/>
      <c r="Z31" s="64">
        <f>S34</f>
        <v>45320</v>
      </c>
      <c r="AA31" s="64"/>
    </row>
    <row r="32" ht="17.25" customHeight="1" spans="1:27">
      <c r="A32" s="25" t="s">
        <v>25</v>
      </c>
      <c r="B32" s="25" t="s">
        <v>25</v>
      </c>
      <c r="C32" s="25" t="s">
        <v>25</v>
      </c>
      <c r="D32" s="26" t="s">
        <v>25</v>
      </c>
      <c r="E32" s="26" t="s">
        <v>25</v>
      </c>
      <c r="F32" s="25" t="s">
        <v>25</v>
      </c>
      <c r="G32" s="25" t="s">
        <v>25</v>
      </c>
      <c r="H32" s="26" t="s">
        <v>25</v>
      </c>
      <c r="K32" s="43"/>
      <c r="L32" s="43"/>
      <c r="M32" s="43"/>
      <c r="N32" s="43"/>
      <c r="O32" s="43"/>
      <c r="P32" s="43"/>
      <c r="Q32" s="43"/>
      <c r="R32" s="60"/>
      <c r="S32" s="60"/>
      <c r="T32" s="60"/>
      <c r="U32" s="43"/>
      <c r="V32" s="43"/>
      <c r="W32" s="43"/>
      <c r="X32" s="43"/>
      <c r="Y32" s="43"/>
      <c r="Z32" s="64"/>
      <c r="AA32" s="64"/>
    </row>
    <row r="33" ht="17.25" customHeight="1" spans="1:27">
      <c r="A33" s="25" t="s">
        <v>25</v>
      </c>
      <c r="B33" s="25" t="s">
        <v>25</v>
      </c>
      <c r="C33" s="25" t="s">
        <v>25</v>
      </c>
      <c r="D33" s="26" t="s">
        <v>25</v>
      </c>
      <c r="E33" s="26" t="s">
        <v>25</v>
      </c>
      <c r="F33" s="25" t="s">
        <v>25</v>
      </c>
      <c r="G33" s="25" t="s">
        <v>25</v>
      </c>
      <c r="H33" s="26" t="s">
        <v>25</v>
      </c>
      <c r="K33" s="36" t="s">
        <v>84</v>
      </c>
      <c r="L33" s="36"/>
      <c r="M33" s="36"/>
      <c r="N33" s="36"/>
      <c r="O33" s="50">
        <v>45249</v>
      </c>
      <c r="P33" s="50"/>
      <c r="Q33" s="50"/>
      <c r="R33" s="61"/>
      <c r="S33" s="50"/>
      <c r="T33" s="50"/>
      <c r="U33" s="50"/>
      <c r="V33" s="50"/>
      <c r="W33" s="61"/>
      <c r="X33" s="61"/>
      <c r="Y33" s="61"/>
      <c r="Z33" s="61"/>
      <c r="AA33" s="61"/>
    </row>
    <row r="34" ht="17.25" customHeight="1" spans="1:27">
      <c r="A34" s="25" t="s">
        <v>25</v>
      </c>
      <c r="B34" s="25" t="s">
        <v>25</v>
      </c>
      <c r="C34" s="25" t="s">
        <v>25</v>
      </c>
      <c r="D34" s="26" t="s">
        <v>25</v>
      </c>
      <c r="E34" s="26" t="s">
        <v>25</v>
      </c>
      <c r="F34" s="25" t="s">
        <v>25</v>
      </c>
      <c r="G34" s="25" t="s">
        <v>25</v>
      </c>
      <c r="H34" s="26" t="s">
        <v>25</v>
      </c>
      <c r="K34" s="36" t="s">
        <v>85</v>
      </c>
      <c r="L34" s="36"/>
      <c r="M34" s="36"/>
      <c r="N34" s="36"/>
      <c r="O34" s="51">
        <v>45249</v>
      </c>
      <c r="P34" s="51"/>
      <c r="Q34" s="51"/>
      <c r="R34" s="62" t="s">
        <v>86</v>
      </c>
      <c r="S34" s="51">
        <v>45320</v>
      </c>
      <c r="T34" s="51"/>
      <c r="U34" s="51"/>
      <c r="V34" s="51"/>
      <c r="W34" s="62"/>
      <c r="X34" s="62"/>
      <c r="Y34" s="62"/>
      <c r="Z34" s="62"/>
      <c r="AA34" s="62"/>
    </row>
    <row r="35" ht="17.25" customHeight="1" spans="1:27">
      <c r="A35" s="25" t="s">
        <v>25</v>
      </c>
      <c r="B35" s="25" t="s">
        <v>25</v>
      </c>
      <c r="C35" s="25" t="s">
        <v>25</v>
      </c>
      <c r="D35" s="26" t="s">
        <v>25</v>
      </c>
      <c r="E35" s="26" t="s">
        <v>25</v>
      </c>
      <c r="F35" s="25" t="s">
        <v>25</v>
      </c>
      <c r="G35" s="25" t="s">
        <v>25</v>
      </c>
      <c r="H35" s="26" t="s">
        <v>25</v>
      </c>
      <c r="K35" s="52" t="s">
        <v>87</v>
      </c>
      <c r="L35" s="42"/>
      <c r="M35" s="42"/>
      <c r="N35" s="42"/>
      <c r="O35" s="42"/>
      <c r="P35" s="41" t="s">
        <v>88</v>
      </c>
      <c r="Q35" s="41"/>
      <c r="R35" s="41"/>
      <c r="S35" s="41"/>
      <c r="T35" s="41"/>
      <c r="U35" s="41"/>
      <c r="V35" s="41"/>
      <c r="W35" s="41"/>
      <c r="X35" s="41"/>
      <c r="Y35" s="41"/>
      <c r="Z35" s="41"/>
      <c r="AA35" s="41"/>
    </row>
    <row r="36" ht="17.25" customHeight="1" spans="1:27">
      <c r="A36" s="25" t="s">
        <v>25</v>
      </c>
      <c r="B36" s="25" t="s">
        <v>25</v>
      </c>
      <c r="C36" s="25" t="s">
        <v>25</v>
      </c>
      <c r="D36" s="26" t="s">
        <v>25</v>
      </c>
      <c r="E36" s="26" t="s">
        <v>25</v>
      </c>
      <c r="F36" s="25" t="s">
        <v>25</v>
      </c>
      <c r="G36" s="25" t="s">
        <v>25</v>
      </c>
      <c r="H36" s="26" t="s">
        <v>25</v>
      </c>
      <c r="K36" s="36" t="s">
        <v>89</v>
      </c>
      <c r="L36" s="36"/>
      <c r="M36" s="36"/>
      <c r="N36" s="36"/>
      <c r="O36" s="36"/>
      <c r="P36" s="36"/>
      <c r="Q36" s="36"/>
      <c r="R36" s="36"/>
      <c r="S36" s="36"/>
      <c r="T36" s="36"/>
      <c r="U36" s="36"/>
      <c r="V36" s="36"/>
      <c r="W36" s="36"/>
      <c r="X36" s="36"/>
      <c r="Y36" s="36"/>
      <c r="Z36" s="36"/>
      <c r="AA36" s="36"/>
    </row>
    <row r="37" ht="17.25" customHeight="1" spans="1:27">
      <c r="A37" s="25" t="s">
        <v>25</v>
      </c>
      <c r="B37" s="25" t="s">
        <v>25</v>
      </c>
      <c r="C37" s="25" t="s">
        <v>25</v>
      </c>
      <c r="D37" s="26" t="s">
        <v>25</v>
      </c>
      <c r="E37" s="26" t="s">
        <v>25</v>
      </c>
      <c r="F37" s="25" t="s">
        <v>25</v>
      </c>
      <c r="G37" s="25" t="s">
        <v>25</v>
      </c>
      <c r="H37" s="26" t="s">
        <v>25</v>
      </c>
      <c r="K37" s="53" t="s">
        <v>90</v>
      </c>
      <c r="L37" s="53"/>
      <c r="M37" s="53"/>
      <c r="N37" s="53"/>
      <c r="O37" s="53"/>
      <c r="P37" s="53"/>
      <c r="Q37" s="53"/>
      <c r="R37" s="53"/>
      <c r="S37" s="53"/>
      <c r="T37" s="53"/>
      <c r="U37" s="53"/>
      <c r="V37" s="53"/>
      <c r="W37" s="53"/>
      <c r="X37" s="53"/>
      <c r="Y37" s="53"/>
      <c r="Z37" s="53"/>
      <c r="AA37" s="53"/>
    </row>
    <row r="38" ht="17.25" customHeight="1" spans="1:27">
      <c r="A38" s="25" t="s">
        <v>25</v>
      </c>
      <c r="B38" s="25" t="s">
        <v>25</v>
      </c>
      <c r="C38" s="25" t="s">
        <v>25</v>
      </c>
      <c r="D38" s="26" t="s">
        <v>25</v>
      </c>
      <c r="E38" s="26" t="s">
        <v>25</v>
      </c>
      <c r="F38" s="25" t="s">
        <v>25</v>
      </c>
      <c r="G38" s="25" t="s">
        <v>25</v>
      </c>
      <c r="H38" s="26" t="s">
        <v>25</v>
      </c>
      <c r="K38" s="41" t="s">
        <v>91</v>
      </c>
      <c r="L38" s="41"/>
      <c r="M38" s="41"/>
      <c r="N38" s="41"/>
      <c r="O38" s="41"/>
      <c r="P38" s="41"/>
      <c r="Q38" s="41"/>
      <c r="R38" s="41"/>
      <c r="S38" s="41"/>
      <c r="T38" s="41"/>
      <c r="U38" s="41"/>
      <c r="V38" s="41"/>
      <c r="W38" s="41"/>
      <c r="X38" s="41"/>
      <c r="Y38" s="41"/>
      <c r="Z38" s="41"/>
      <c r="AA38" s="41"/>
    </row>
    <row r="39" ht="17.25" customHeight="1" spans="1:27">
      <c r="A39" s="25" t="s">
        <v>25</v>
      </c>
      <c r="B39" s="25" t="s">
        <v>25</v>
      </c>
      <c r="C39" s="25" t="s">
        <v>25</v>
      </c>
      <c r="D39" s="26" t="s">
        <v>25</v>
      </c>
      <c r="E39" s="26" t="s">
        <v>25</v>
      </c>
      <c r="F39" s="25" t="s">
        <v>25</v>
      </c>
      <c r="G39" s="25" t="s">
        <v>25</v>
      </c>
      <c r="H39" s="26" t="s">
        <v>25</v>
      </c>
      <c r="K39" s="41" t="s">
        <v>92</v>
      </c>
      <c r="L39" s="41"/>
      <c r="M39" s="41"/>
      <c r="N39" s="41"/>
      <c r="O39" s="41"/>
      <c r="P39" s="41"/>
      <c r="Q39" s="41"/>
      <c r="R39" s="41"/>
      <c r="S39" s="41"/>
      <c r="T39" s="41"/>
      <c r="U39" s="41"/>
      <c r="V39" s="41"/>
      <c r="W39" s="41"/>
      <c r="X39" s="41"/>
      <c r="Y39" s="41"/>
      <c r="Z39" s="41"/>
      <c r="AA39" s="41"/>
    </row>
    <row r="40" ht="17.25" customHeight="1" spans="1:27">
      <c r="A40" s="25" t="s">
        <v>25</v>
      </c>
      <c r="B40" s="25" t="s">
        <v>25</v>
      </c>
      <c r="C40" s="25" t="s">
        <v>25</v>
      </c>
      <c r="D40" s="26" t="s">
        <v>25</v>
      </c>
      <c r="E40" s="26" t="s">
        <v>25</v>
      </c>
      <c r="F40" s="25" t="s">
        <v>25</v>
      </c>
      <c r="G40" s="25" t="s">
        <v>25</v>
      </c>
      <c r="H40" s="26" t="s">
        <v>25</v>
      </c>
      <c r="K40" s="54" t="s">
        <v>93</v>
      </c>
      <c r="L40" s="54"/>
      <c r="M40" s="54"/>
      <c r="N40" s="54"/>
      <c r="O40" s="54"/>
      <c r="P40" s="54"/>
      <c r="Q40" s="54"/>
      <c r="R40" s="54"/>
      <c r="S40" s="54"/>
      <c r="T40" s="54"/>
      <c r="U40" s="54"/>
      <c r="V40" s="54"/>
      <c r="W40" s="54"/>
      <c r="X40" s="54"/>
      <c r="Y40" s="54"/>
      <c r="Z40" s="54"/>
      <c r="AA40" s="54"/>
    </row>
    <row r="41" ht="17.25" customHeight="1" spans="1:27">
      <c r="A41" s="25" t="s">
        <v>25</v>
      </c>
      <c r="B41" s="25" t="s">
        <v>25</v>
      </c>
      <c r="C41" s="25" t="s">
        <v>25</v>
      </c>
      <c r="D41" s="26" t="s">
        <v>25</v>
      </c>
      <c r="E41" s="27" t="s">
        <v>94</v>
      </c>
      <c r="F41" s="27"/>
      <c r="G41" s="29">
        <v>29801</v>
      </c>
      <c r="H41" s="29"/>
      <c r="K41" s="54" t="s">
        <v>95</v>
      </c>
      <c r="L41" s="54"/>
      <c r="M41" s="54"/>
      <c r="N41" s="54"/>
      <c r="O41" s="54"/>
      <c r="P41" s="54"/>
      <c r="Q41" s="54"/>
      <c r="R41" s="54"/>
      <c r="S41" s="54"/>
      <c r="T41" s="54"/>
      <c r="U41" s="54"/>
      <c r="V41" s="54"/>
      <c r="W41" s="54"/>
      <c r="X41" s="54"/>
      <c r="Y41" s="54"/>
      <c r="Z41" s="54"/>
      <c r="AA41" s="54"/>
    </row>
    <row r="42" ht="17.25" customHeight="1" spans="1:27">
      <c r="A42" s="27" t="s">
        <v>96</v>
      </c>
      <c r="B42" s="27"/>
      <c r="C42" s="29">
        <v>29801</v>
      </c>
      <c r="D42" s="29"/>
      <c r="E42" s="30" t="s">
        <v>97</v>
      </c>
      <c r="F42" s="31" t="s">
        <v>111</v>
      </c>
      <c r="G42" s="31"/>
      <c r="H42" s="31"/>
      <c r="K42" s="53" t="s">
        <v>99</v>
      </c>
      <c r="L42" s="53"/>
      <c r="M42" s="53"/>
      <c r="N42" s="53"/>
      <c r="O42" s="53"/>
      <c r="P42" s="53"/>
      <c r="Q42" s="53"/>
      <c r="R42" s="53"/>
      <c r="S42" s="53"/>
      <c r="T42" s="53"/>
      <c r="U42" s="53"/>
      <c r="V42" s="53"/>
      <c r="W42" s="53"/>
      <c r="X42" s="53"/>
      <c r="Y42" s="53"/>
      <c r="Z42" s="53"/>
      <c r="AA42" s="53"/>
    </row>
    <row r="43" ht="17.7" customHeight="1" spans="1:27">
      <c r="A43" s="65"/>
      <c r="B43" s="65"/>
      <c r="C43" s="66"/>
      <c r="D43" s="66"/>
      <c r="E43" s="66"/>
      <c r="F43" s="66"/>
      <c r="G43" s="66"/>
      <c r="H43" s="66"/>
      <c r="K43" s="55" t="s">
        <v>100</v>
      </c>
      <c r="L43" s="55"/>
      <c r="M43" s="55"/>
      <c r="N43" s="55"/>
      <c r="O43" s="55"/>
      <c r="P43" s="55"/>
      <c r="Q43" s="55"/>
      <c r="R43" s="55"/>
      <c r="S43" s="55"/>
      <c r="T43" s="55"/>
      <c r="U43" s="55"/>
      <c r="V43" s="55"/>
      <c r="W43" s="55"/>
      <c r="X43" s="55"/>
      <c r="Y43" s="55"/>
      <c r="Z43" s="55"/>
      <c r="AA43" s="55"/>
    </row>
    <row r="44" spans="11:27">
      <c r="K44" s="53" t="s">
        <v>101</v>
      </c>
      <c r="L44" s="53"/>
      <c r="M44" s="53"/>
      <c r="N44" s="53"/>
      <c r="O44" s="53"/>
      <c r="P44" s="53"/>
      <c r="Q44" s="53"/>
      <c r="R44" s="53"/>
      <c r="S44" s="53"/>
      <c r="T44" s="53"/>
      <c r="U44" s="53"/>
      <c r="V44" s="53"/>
      <c r="W44" s="53"/>
      <c r="X44" s="53"/>
      <c r="Y44" s="53"/>
      <c r="Z44" s="53"/>
      <c r="AA44" s="53"/>
    </row>
    <row r="45" spans="11:27">
      <c r="K45" s="53" t="s">
        <v>102</v>
      </c>
      <c r="L45" s="53"/>
      <c r="M45" s="53"/>
      <c r="N45" s="53"/>
      <c r="O45" s="53"/>
      <c r="P45" s="53"/>
      <c r="Q45" s="53"/>
      <c r="R45" s="53"/>
      <c r="S45" s="53"/>
      <c r="T45" s="53"/>
      <c r="U45" s="53"/>
      <c r="V45" s="53"/>
      <c r="W45" s="53"/>
      <c r="X45" s="53"/>
      <c r="Y45" s="53"/>
      <c r="Z45" s="53"/>
      <c r="AA45" s="53"/>
    </row>
    <row r="46" spans="11:27">
      <c r="K46" s="41" t="s">
        <v>103</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104</v>
      </c>
      <c r="U48" s="57"/>
      <c r="V48" s="57"/>
      <c r="W48" s="57"/>
      <c r="X48" s="57"/>
      <c r="Y48" s="57"/>
      <c r="Z48" s="57"/>
      <c r="AA48" s="57"/>
    </row>
    <row r="49" spans="11:27">
      <c r="K49" s="57"/>
      <c r="L49" s="57"/>
      <c r="M49" s="57"/>
      <c r="N49" s="57"/>
      <c r="O49" s="57"/>
      <c r="P49" s="58"/>
      <c r="Q49" s="58"/>
      <c r="R49" s="58"/>
      <c r="S49" s="58"/>
      <c r="T49" s="63">
        <f>S34</f>
        <v>45320</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A49"/>
  <sheetViews>
    <sheetView tabSelected="1" topLeftCell="A22" workbookViewId="0">
      <selection activeCell="T48" sqref="T48:AA48"/>
    </sheetView>
  </sheetViews>
  <sheetFormatPr defaultColWidth="9.44444444444444" defaultRowHeight="15.6"/>
  <cols>
    <col min="1" max="1" width="13" style="1" customWidth="1"/>
    <col min="2" max="2" width="12.7777777777778" style="1" customWidth="1"/>
    <col min="3" max="3" width="11.8888888888889" style="1" customWidth="1"/>
    <col min="4" max="4" width="10.5555555555556" style="1" customWidth="1"/>
    <col min="5" max="5" width="15.6666666666667" style="1" customWidth="1"/>
    <col min="6" max="6" width="11.8888888888889" style="1" customWidth="1"/>
    <col min="7" max="7" width="11" style="1" customWidth="1"/>
    <col min="8" max="8" width="10.3333333333333" style="1" customWidth="1"/>
    <col min="9" max="10" width="9.44444444444444" style="1"/>
    <col min="11" max="16" width="5.77777777777778" style="1" customWidth="1"/>
    <col min="17" max="17" width="12.7777777777778" style="1" customWidth="1"/>
    <col min="18" max="25" width="5.77777777777778" style="1" customWidth="1"/>
    <col min="26" max="27" width="7.77777777777778" style="1" customWidth="1"/>
    <col min="28" max="16380" width="9.44444444444444" style="1"/>
  </cols>
  <sheetData>
    <row r="1" ht="28.2" spans="1:27">
      <c r="A1" s="2" t="s">
        <v>0</v>
      </c>
      <c r="B1" s="2"/>
      <c r="C1" s="2"/>
      <c r="D1" s="2"/>
      <c r="E1" s="2"/>
      <c r="F1" s="2"/>
      <c r="G1" s="2"/>
      <c r="H1" s="2"/>
      <c r="K1" s="34" t="s">
        <v>1</v>
      </c>
      <c r="L1" s="34"/>
      <c r="M1" s="34"/>
      <c r="N1" s="34"/>
      <c r="O1" s="34"/>
      <c r="P1" s="34"/>
      <c r="Q1" s="34"/>
      <c r="R1" s="34"/>
      <c r="S1" s="34"/>
      <c r="T1" s="34"/>
      <c r="U1" s="34"/>
      <c r="V1" s="34"/>
      <c r="W1" s="34"/>
      <c r="X1" s="34"/>
      <c r="Y1" s="34"/>
      <c r="Z1" s="34"/>
      <c r="AA1" s="34"/>
    </row>
    <row r="2" ht="15.15" spans="1:27">
      <c r="A2" s="2"/>
      <c r="B2" s="2"/>
      <c r="C2" s="2"/>
      <c r="D2" s="2"/>
      <c r="E2" s="2"/>
      <c r="F2" s="2"/>
      <c r="G2" s="2"/>
      <c r="H2" s="2"/>
      <c r="K2" s="35" t="str">
        <f>E3</f>
        <v>康正（容城）2023评字第4号-赵村-1-11</v>
      </c>
      <c r="L2" s="35"/>
      <c r="M2" s="35"/>
      <c r="N2" s="35"/>
      <c r="O2" s="35"/>
      <c r="P2" s="35"/>
      <c r="Q2" s="35"/>
      <c r="R2" s="35"/>
      <c r="S2" s="35"/>
      <c r="T2" s="35"/>
      <c r="U2" s="35"/>
      <c r="V2" s="35"/>
      <c r="W2" s="35"/>
      <c r="X2" s="35"/>
      <c r="Y2" s="35"/>
      <c r="Z2" s="35"/>
      <c r="AA2" s="35"/>
    </row>
    <row r="3" ht="16.5" customHeight="1" spans="1:27">
      <c r="A3" s="3" t="s">
        <v>2</v>
      </c>
      <c r="B3" s="3" t="s">
        <v>112</v>
      </c>
      <c r="C3" s="3"/>
      <c r="D3" s="3"/>
      <c r="E3" s="4" t="s">
        <v>113</v>
      </c>
      <c r="F3" s="4"/>
      <c r="G3" s="4"/>
      <c r="H3" s="4"/>
      <c r="K3" s="36" t="s">
        <v>5</v>
      </c>
      <c r="L3" s="36"/>
      <c r="M3" s="36"/>
      <c r="N3" s="36"/>
      <c r="O3" s="37" t="s">
        <v>6</v>
      </c>
      <c r="P3" s="38"/>
      <c r="Q3" s="38"/>
      <c r="R3" s="38"/>
      <c r="S3" s="38"/>
      <c r="T3" s="38"/>
      <c r="U3" s="38"/>
      <c r="V3" s="38"/>
      <c r="W3" s="38"/>
      <c r="X3" s="38"/>
      <c r="Y3" s="38"/>
      <c r="Z3" s="38"/>
      <c r="AA3" s="38"/>
    </row>
    <row r="4" ht="16.5" customHeight="1" spans="1:27">
      <c r="A4" s="5" t="s">
        <v>7</v>
      </c>
      <c r="B4" s="6" t="s">
        <v>114</v>
      </c>
      <c r="C4" s="7"/>
      <c r="D4" s="8" t="s">
        <v>9</v>
      </c>
      <c r="E4" s="9"/>
      <c r="F4" s="6" t="s">
        <v>10</v>
      </c>
      <c r="G4" s="10"/>
      <c r="H4" s="7"/>
      <c r="K4" s="36" t="s">
        <v>11</v>
      </c>
      <c r="L4" s="36"/>
      <c r="M4" s="36"/>
      <c r="N4" s="36"/>
      <c r="O4" s="37" t="s">
        <v>12</v>
      </c>
      <c r="P4" s="38"/>
      <c r="Q4" s="38"/>
      <c r="R4" s="38"/>
      <c r="S4" s="38"/>
      <c r="T4" s="38"/>
      <c r="U4" s="38"/>
      <c r="V4" s="38"/>
      <c r="W4" s="38"/>
      <c r="X4" s="38"/>
      <c r="Y4" s="38"/>
      <c r="Z4" s="38"/>
      <c r="AA4" s="38"/>
    </row>
    <row r="5" ht="16.5" customHeight="1" spans="1:27">
      <c r="A5" s="11" t="s">
        <v>13</v>
      </c>
      <c r="B5" s="12"/>
      <c r="C5" s="12"/>
      <c r="D5" s="12"/>
      <c r="E5" s="12"/>
      <c r="F5" s="12"/>
      <c r="G5" s="12"/>
      <c r="H5" s="13"/>
      <c r="K5" s="39" t="s">
        <v>14</v>
      </c>
      <c r="L5" s="39"/>
      <c r="M5" s="39"/>
      <c r="N5" s="39"/>
      <c r="O5" s="40" t="s">
        <v>15</v>
      </c>
      <c r="P5" s="40"/>
      <c r="Q5" s="40"/>
      <c r="R5" s="40"/>
      <c r="S5" s="40"/>
      <c r="T5" s="40"/>
      <c r="U5" s="40"/>
      <c r="V5" s="40"/>
      <c r="W5" s="40"/>
      <c r="X5" s="40"/>
      <c r="Y5" s="40"/>
      <c r="Z5" s="40"/>
      <c r="AA5" s="40"/>
    </row>
    <row r="6" ht="28.8" spans="1:27">
      <c r="A6" s="14" t="s">
        <v>16</v>
      </c>
      <c r="B6" s="15" t="s">
        <v>17</v>
      </c>
      <c r="C6" s="16" t="s">
        <v>18</v>
      </c>
      <c r="D6" s="16" t="s">
        <v>19</v>
      </c>
      <c r="E6" s="14" t="s">
        <v>16</v>
      </c>
      <c r="F6" s="15" t="s">
        <v>17</v>
      </c>
      <c r="G6" s="16" t="s">
        <v>18</v>
      </c>
      <c r="H6" s="16" t="s">
        <v>19</v>
      </c>
      <c r="K6" s="36" t="s">
        <v>20</v>
      </c>
      <c r="L6" s="41"/>
      <c r="M6" s="41"/>
      <c r="N6" s="41"/>
      <c r="O6" s="41"/>
      <c r="P6" s="41"/>
      <c r="Q6" s="41"/>
      <c r="R6" s="41"/>
      <c r="S6" s="41"/>
      <c r="T6" s="41"/>
      <c r="U6" s="41"/>
      <c r="V6" s="41"/>
      <c r="W6" s="41"/>
      <c r="X6" s="41"/>
      <c r="Y6" s="41"/>
      <c r="Z6" s="41"/>
      <c r="AA6" s="41"/>
    </row>
    <row r="7" ht="19.5" customHeight="1" spans="1:27">
      <c r="A7" s="17" t="s">
        <v>21</v>
      </c>
      <c r="B7" s="18">
        <v>168.76</v>
      </c>
      <c r="C7" s="17">
        <v>1415</v>
      </c>
      <c r="D7" s="17">
        <v>238795</v>
      </c>
      <c r="E7" s="17" t="s">
        <v>22</v>
      </c>
      <c r="F7" s="18">
        <v>45.35</v>
      </c>
      <c r="G7" s="17">
        <v>1042</v>
      </c>
      <c r="H7" s="17">
        <v>47255</v>
      </c>
      <c r="K7" s="41" t="s">
        <v>23</v>
      </c>
      <c r="L7" s="41"/>
      <c r="M7" s="41"/>
      <c r="N7" s="41"/>
      <c r="O7" s="41"/>
      <c r="P7" s="41"/>
      <c r="Q7" s="41"/>
      <c r="R7" s="41"/>
      <c r="S7" s="41"/>
      <c r="T7" s="41"/>
      <c r="U7" s="41"/>
      <c r="V7" s="41"/>
      <c r="W7" s="41"/>
      <c r="X7" s="41"/>
      <c r="Y7" s="41"/>
      <c r="Z7" s="41"/>
      <c r="AA7" s="41"/>
    </row>
    <row r="8" ht="19.5" customHeight="1" spans="1:27">
      <c r="A8" s="17" t="s">
        <v>115</v>
      </c>
      <c r="B8" s="18">
        <v>45.35</v>
      </c>
      <c r="C8" s="17">
        <v>788</v>
      </c>
      <c r="D8" s="17">
        <v>35736</v>
      </c>
      <c r="E8" s="17" t="s">
        <v>25</v>
      </c>
      <c r="F8" s="18" t="s">
        <v>25</v>
      </c>
      <c r="G8" s="17" t="s">
        <v>25</v>
      </c>
      <c r="H8" s="17" t="s">
        <v>25</v>
      </c>
      <c r="K8" s="36" t="s">
        <v>26</v>
      </c>
      <c r="L8" s="36"/>
      <c r="M8" s="36"/>
      <c r="N8" s="36"/>
      <c r="O8" s="36"/>
      <c r="P8" s="36"/>
      <c r="Q8" s="36"/>
      <c r="R8" s="36"/>
      <c r="S8" s="36"/>
      <c r="T8" s="36"/>
      <c r="U8" s="36"/>
      <c r="V8" s="36"/>
      <c r="W8" s="36"/>
      <c r="X8" s="36"/>
      <c r="Y8" s="36"/>
      <c r="Z8" s="36"/>
      <c r="AA8" s="36"/>
    </row>
    <row r="9" ht="19.5" customHeight="1" spans="1:27">
      <c r="A9" s="17" t="s">
        <v>25</v>
      </c>
      <c r="B9" s="18" t="s">
        <v>25</v>
      </c>
      <c r="C9" s="17" t="s">
        <v>25</v>
      </c>
      <c r="D9" s="17" t="s">
        <v>25</v>
      </c>
      <c r="E9" s="17" t="s">
        <v>25</v>
      </c>
      <c r="F9" s="18" t="s">
        <v>25</v>
      </c>
      <c r="G9" s="17" t="s">
        <v>25</v>
      </c>
      <c r="H9" s="17" t="s">
        <v>25</v>
      </c>
      <c r="K9" s="42" t="s">
        <v>27</v>
      </c>
      <c r="L9" s="42"/>
      <c r="M9" s="42"/>
      <c r="N9" s="42" t="str">
        <f>B4</f>
        <v>高山代</v>
      </c>
      <c r="O9" s="42"/>
      <c r="P9" s="42"/>
      <c r="Q9" s="42"/>
      <c r="R9" s="42"/>
      <c r="S9" s="42"/>
      <c r="T9" s="42"/>
      <c r="U9" s="42"/>
      <c r="V9" s="42"/>
      <c r="W9" s="42"/>
      <c r="X9" s="42"/>
      <c r="Y9" s="42"/>
      <c r="Z9" s="42"/>
      <c r="AA9" s="42"/>
    </row>
    <row r="10" ht="19.5" customHeight="1" spans="1:27">
      <c r="A10" s="17" t="s">
        <v>25</v>
      </c>
      <c r="B10" s="18" t="s">
        <v>25</v>
      </c>
      <c r="C10" s="17" t="s">
        <v>25</v>
      </c>
      <c r="D10" s="17" t="s">
        <v>25</v>
      </c>
      <c r="E10" s="17" t="s">
        <v>25</v>
      </c>
      <c r="F10" s="18" t="s">
        <v>25</v>
      </c>
      <c r="G10" s="17" t="s">
        <v>25</v>
      </c>
      <c r="H10" s="17" t="s">
        <v>25</v>
      </c>
      <c r="K10" s="42" t="s">
        <v>28</v>
      </c>
      <c r="L10" s="42"/>
      <c r="M10" s="42"/>
      <c r="N10" s="42" t="str">
        <f>F4</f>
        <v>容城县赵村</v>
      </c>
      <c r="O10" s="42"/>
      <c r="P10" s="42"/>
      <c r="Q10" s="42"/>
      <c r="R10" s="42"/>
      <c r="S10" s="42"/>
      <c r="T10" s="42"/>
      <c r="U10" s="42"/>
      <c r="V10" s="42"/>
      <c r="W10" s="42"/>
      <c r="X10" s="42"/>
      <c r="Y10" s="42"/>
      <c r="Z10" s="42"/>
      <c r="AA10" s="42"/>
    </row>
    <row r="11" ht="19.5" customHeight="1" spans="1:27">
      <c r="A11" s="17" t="s">
        <v>25</v>
      </c>
      <c r="B11" s="18" t="s">
        <v>25</v>
      </c>
      <c r="C11" s="17" t="s">
        <v>25</v>
      </c>
      <c r="D11" s="17" t="s">
        <v>25</v>
      </c>
      <c r="E11" s="17" t="s">
        <v>25</v>
      </c>
      <c r="F11" s="18" t="s">
        <v>25</v>
      </c>
      <c r="G11" s="17" t="s">
        <v>25</v>
      </c>
      <c r="H11" s="17" t="s">
        <v>25</v>
      </c>
      <c r="K11" s="42" t="s">
        <v>29</v>
      </c>
      <c r="L11" s="42"/>
      <c r="M11" s="42"/>
      <c r="N11" s="43">
        <f>C12</f>
        <v>259.46</v>
      </c>
      <c r="O11" s="43"/>
      <c r="P11" s="42" t="s">
        <v>30</v>
      </c>
      <c r="Q11" s="42"/>
      <c r="R11" s="42"/>
      <c r="S11" s="42"/>
      <c r="T11" s="42"/>
      <c r="U11" s="42"/>
      <c r="V11" s="42"/>
      <c r="W11" s="42"/>
      <c r="X11" s="42"/>
      <c r="Y11" s="42"/>
      <c r="Z11" s="42"/>
      <c r="AA11" s="42"/>
    </row>
    <row r="12" ht="19.5" customHeight="1" spans="1:27">
      <c r="A12" s="15" t="s">
        <v>31</v>
      </c>
      <c r="B12" s="15"/>
      <c r="C12" s="19">
        <v>259.46</v>
      </c>
      <c r="D12" s="20"/>
      <c r="E12" s="21" t="s">
        <v>32</v>
      </c>
      <c r="F12" s="21"/>
      <c r="G12" s="22">
        <v>321786</v>
      </c>
      <c r="H12" s="23"/>
      <c r="K12" s="36" t="s">
        <v>33</v>
      </c>
      <c r="L12" s="36"/>
      <c r="M12" s="36"/>
      <c r="N12" s="44">
        <v>45248</v>
      </c>
      <c r="O12" s="44"/>
      <c r="P12" s="44"/>
      <c r="Q12" s="44"/>
      <c r="R12" s="44"/>
      <c r="S12" s="44"/>
      <c r="T12" s="44"/>
      <c r="U12" s="44"/>
      <c r="V12" s="44"/>
      <c r="W12" s="44"/>
      <c r="X12" s="44"/>
      <c r="Y12" s="44"/>
      <c r="Z12" s="44"/>
      <c r="AA12" s="44"/>
    </row>
    <row r="13" ht="21.75" customHeight="1" spans="1:27">
      <c r="A13" s="3" t="s">
        <v>34</v>
      </c>
      <c r="B13" s="3"/>
      <c r="C13" s="3"/>
      <c r="D13" s="3"/>
      <c r="E13" s="3"/>
      <c r="F13" s="3"/>
      <c r="G13" s="3"/>
      <c r="H13" s="3"/>
      <c r="K13" s="45" t="s">
        <v>35</v>
      </c>
      <c r="L13" s="45"/>
      <c r="M13" s="45"/>
      <c r="N13" s="41" t="s">
        <v>36</v>
      </c>
      <c r="O13" s="41"/>
      <c r="P13" s="41"/>
      <c r="Q13" s="52"/>
      <c r="R13" s="52"/>
      <c r="S13" s="52"/>
      <c r="T13" s="52"/>
      <c r="U13" s="52"/>
      <c r="V13" s="52"/>
      <c r="W13" s="52"/>
      <c r="X13" s="52"/>
      <c r="Y13" s="52"/>
      <c r="Z13" s="52"/>
      <c r="AA13" s="52"/>
    </row>
    <row r="14" ht="28.8" spans="1:27">
      <c r="A14" s="24" t="s">
        <v>37</v>
      </c>
      <c r="B14" s="24" t="s">
        <v>38</v>
      </c>
      <c r="C14" s="24" t="s">
        <v>39</v>
      </c>
      <c r="D14" s="24" t="s">
        <v>40</v>
      </c>
      <c r="E14" s="24" t="s">
        <v>37</v>
      </c>
      <c r="F14" s="24" t="s">
        <v>38</v>
      </c>
      <c r="G14" s="24" t="s">
        <v>39</v>
      </c>
      <c r="H14" s="24" t="s">
        <v>40</v>
      </c>
      <c r="K14" s="36" t="s">
        <v>41</v>
      </c>
      <c r="L14" s="36"/>
      <c r="M14" s="36"/>
      <c r="N14" s="36"/>
      <c r="O14" s="36"/>
      <c r="P14" s="36"/>
      <c r="Q14" s="36"/>
      <c r="R14" s="36"/>
      <c r="S14" s="36"/>
      <c r="T14" s="36"/>
      <c r="U14" s="36"/>
      <c r="V14" s="36"/>
      <c r="W14" s="36"/>
      <c r="X14" s="36"/>
      <c r="Y14" s="36"/>
      <c r="Z14" s="36"/>
      <c r="AA14" s="36"/>
    </row>
    <row r="15" ht="17.25" customHeight="1" spans="1:27">
      <c r="A15" s="25" t="s">
        <v>42</v>
      </c>
      <c r="B15" s="25">
        <v>9</v>
      </c>
      <c r="C15" s="25" t="s">
        <v>30</v>
      </c>
      <c r="D15" s="26">
        <v>1620</v>
      </c>
      <c r="E15" s="26" t="s">
        <v>43</v>
      </c>
      <c r="F15" s="25">
        <v>73.71</v>
      </c>
      <c r="G15" s="25" t="s">
        <v>30</v>
      </c>
      <c r="H15" s="26">
        <v>10319</v>
      </c>
      <c r="K15" s="41" t="s">
        <v>44</v>
      </c>
      <c r="L15" s="41"/>
      <c r="M15" s="41"/>
      <c r="N15" s="41"/>
      <c r="O15" s="41"/>
      <c r="P15" s="41"/>
      <c r="Q15" s="41"/>
      <c r="R15" s="41"/>
      <c r="S15" s="41"/>
      <c r="T15" s="41"/>
      <c r="U15" s="41"/>
      <c r="V15" s="41"/>
      <c r="W15" s="41"/>
      <c r="X15" s="41"/>
      <c r="Y15" s="41"/>
      <c r="Z15" s="41"/>
      <c r="AA15" s="41"/>
    </row>
    <row r="16" ht="17.25" customHeight="1" spans="1:27">
      <c r="A16" s="25" t="s">
        <v>116</v>
      </c>
      <c r="B16" s="25">
        <v>44.2</v>
      </c>
      <c r="C16" s="25" t="s">
        <v>30</v>
      </c>
      <c r="D16" s="26">
        <v>3536</v>
      </c>
      <c r="E16" s="26" t="s">
        <v>46</v>
      </c>
      <c r="F16" s="25">
        <v>112.88</v>
      </c>
      <c r="G16" s="25" t="s">
        <v>30</v>
      </c>
      <c r="H16" s="26">
        <v>5644</v>
      </c>
      <c r="K16" s="41" t="s">
        <v>47</v>
      </c>
      <c r="L16" s="41"/>
      <c r="M16" s="41"/>
      <c r="N16" s="41"/>
      <c r="O16" s="41"/>
      <c r="P16" s="41"/>
      <c r="Q16" s="41"/>
      <c r="R16" s="41"/>
      <c r="S16" s="41"/>
      <c r="T16" s="41"/>
      <c r="U16" s="41"/>
      <c r="V16" s="41"/>
      <c r="W16" s="41"/>
      <c r="X16" s="41"/>
      <c r="Y16" s="41"/>
      <c r="Z16" s="41"/>
      <c r="AA16" s="41"/>
    </row>
    <row r="17" ht="17.25" customHeight="1" spans="1:27">
      <c r="A17" s="25" t="s">
        <v>45</v>
      </c>
      <c r="B17" s="25">
        <v>457.98</v>
      </c>
      <c r="C17" s="25" t="s">
        <v>30</v>
      </c>
      <c r="D17" s="26">
        <v>11450</v>
      </c>
      <c r="E17" s="26" t="s">
        <v>48</v>
      </c>
      <c r="F17" s="25">
        <v>1</v>
      </c>
      <c r="G17" s="25" t="s">
        <v>49</v>
      </c>
      <c r="H17" s="26">
        <v>4000</v>
      </c>
      <c r="K17" s="41" t="s">
        <v>52</v>
      </c>
      <c r="L17" s="41"/>
      <c r="M17" s="41"/>
      <c r="N17" s="41"/>
      <c r="O17" s="41"/>
      <c r="P17" s="41"/>
      <c r="Q17" s="41"/>
      <c r="R17" s="41"/>
      <c r="S17" s="41"/>
      <c r="T17" s="41"/>
      <c r="U17" s="41"/>
      <c r="V17" s="41"/>
      <c r="W17" s="41"/>
      <c r="X17" s="41"/>
      <c r="Y17" s="41"/>
      <c r="Z17" s="41"/>
      <c r="AA17" s="41"/>
    </row>
    <row r="18" ht="17.25" customHeight="1" spans="1:27">
      <c r="A18" s="25" t="s">
        <v>50</v>
      </c>
      <c r="B18" s="25">
        <v>1</v>
      </c>
      <c r="C18" s="25" t="s">
        <v>51</v>
      </c>
      <c r="D18" s="26">
        <v>1000</v>
      </c>
      <c r="E18" s="26" t="s">
        <v>53</v>
      </c>
      <c r="F18" s="25">
        <v>2</v>
      </c>
      <c r="G18" s="25" t="s">
        <v>51</v>
      </c>
      <c r="H18" s="26">
        <v>800</v>
      </c>
      <c r="K18" s="46" t="s">
        <v>56</v>
      </c>
      <c r="L18" s="46"/>
      <c r="M18" s="46"/>
      <c r="N18" s="46"/>
      <c r="O18" s="46"/>
      <c r="P18" s="46"/>
      <c r="Q18" s="46"/>
      <c r="R18" s="46"/>
      <c r="S18" s="46"/>
      <c r="T18" s="46"/>
      <c r="U18" s="46"/>
      <c r="V18" s="46"/>
      <c r="W18" s="46"/>
      <c r="X18" s="46"/>
      <c r="Y18" s="46"/>
      <c r="Z18" s="46"/>
      <c r="AA18" s="46"/>
    </row>
    <row r="19" ht="17.25" customHeight="1" spans="1:27">
      <c r="A19" s="25" t="s">
        <v>54</v>
      </c>
      <c r="B19" s="25">
        <v>1</v>
      </c>
      <c r="C19" s="25" t="s">
        <v>55</v>
      </c>
      <c r="D19" s="26">
        <v>100</v>
      </c>
      <c r="E19" s="26" t="s">
        <v>57</v>
      </c>
      <c r="F19" s="25">
        <v>2</v>
      </c>
      <c r="G19" s="25" t="s">
        <v>58</v>
      </c>
      <c r="H19" s="26">
        <v>400</v>
      </c>
      <c r="K19" s="41" t="s">
        <v>60</v>
      </c>
      <c r="L19" s="41"/>
      <c r="M19" s="41"/>
      <c r="N19" s="41"/>
      <c r="O19" s="41"/>
      <c r="P19" s="41"/>
      <c r="Q19" s="41"/>
      <c r="R19" s="41"/>
      <c r="S19" s="41"/>
      <c r="T19" s="41"/>
      <c r="U19" s="41"/>
      <c r="V19" s="41"/>
      <c r="W19" s="41"/>
      <c r="X19" s="41"/>
      <c r="Y19" s="41"/>
      <c r="Z19" s="41"/>
      <c r="AA19" s="41"/>
    </row>
    <row r="20" ht="17.25" customHeight="1" spans="1:27">
      <c r="A20" s="25" t="s">
        <v>59</v>
      </c>
      <c r="B20" s="25">
        <v>6.98</v>
      </c>
      <c r="C20" s="25" t="s">
        <v>30</v>
      </c>
      <c r="D20" s="26">
        <v>2443</v>
      </c>
      <c r="E20" s="26" t="s">
        <v>71</v>
      </c>
      <c r="F20" s="25">
        <v>3</v>
      </c>
      <c r="G20" s="25" t="s">
        <v>58</v>
      </c>
      <c r="H20" s="26">
        <v>1800</v>
      </c>
      <c r="K20" s="36" t="s">
        <v>63</v>
      </c>
      <c r="L20" s="36"/>
      <c r="M20" s="36"/>
      <c r="N20" s="36"/>
      <c r="O20" s="36"/>
      <c r="P20" s="36"/>
      <c r="Q20" s="36"/>
      <c r="R20" s="36"/>
      <c r="S20" s="36"/>
      <c r="T20" s="36"/>
      <c r="U20" s="36"/>
      <c r="V20" s="36"/>
      <c r="W20" s="36"/>
      <c r="X20" s="36"/>
      <c r="Y20" s="36"/>
      <c r="Z20" s="36"/>
      <c r="AA20" s="36"/>
    </row>
    <row r="21" ht="17.25" customHeight="1" spans="1:27">
      <c r="A21" s="25" t="s">
        <v>61</v>
      </c>
      <c r="B21" s="25">
        <v>2</v>
      </c>
      <c r="C21" s="25" t="s">
        <v>58</v>
      </c>
      <c r="D21" s="26">
        <v>2000</v>
      </c>
      <c r="E21" s="26" t="s">
        <v>62</v>
      </c>
      <c r="F21" s="25">
        <v>2</v>
      </c>
      <c r="G21" s="25" t="s">
        <v>58</v>
      </c>
      <c r="H21" s="26">
        <v>600</v>
      </c>
      <c r="K21" s="41" t="s">
        <v>66</v>
      </c>
      <c r="L21" s="41"/>
      <c r="M21" s="41"/>
      <c r="N21" s="41"/>
      <c r="O21" s="41"/>
      <c r="P21" s="41"/>
      <c r="Q21" s="41"/>
      <c r="R21" s="41"/>
      <c r="S21" s="41"/>
      <c r="T21" s="41"/>
      <c r="U21" s="41"/>
      <c r="V21" s="41"/>
      <c r="W21" s="41"/>
      <c r="X21" s="41"/>
      <c r="Y21" s="41"/>
      <c r="Z21" s="41"/>
      <c r="AA21" s="41"/>
    </row>
    <row r="22" ht="17.25" customHeight="1" spans="1:27">
      <c r="A22" s="25" t="s">
        <v>64</v>
      </c>
      <c r="B22" s="25">
        <v>75.6</v>
      </c>
      <c r="C22" s="25" t="s">
        <v>30</v>
      </c>
      <c r="D22" s="26">
        <v>13608</v>
      </c>
      <c r="E22" s="26" t="s">
        <v>117</v>
      </c>
      <c r="F22" s="25">
        <v>1</v>
      </c>
      <c r="G22" s="25" t="s">
        <v>51</v>
      </c>
      <c r="H22" s="26">
        <v>500</v>
      </c>
      <c r="K22" s="36" t="s">
        <v>70</v>
      </c>
      <c r="L22" s="36"/>
      <c r="M22" s="36"/>
      <c r="N22" s="36"/>
      <c r="O22" s="36"/>
      <c r="P22" s="36"/>
      <c r="Q22" s="36"/>
      <c r="R22" s="36"/>
      <c r="S22" s="36"/>
      <c r="T22" s="36"/>
      <c r="U22" s="36"/>
      <c r="V22" s="36"/>
      <c r="W22" s="36"/>
      <c r="X22" s="36"/>
      <c r="Y22" s="36"/>
      <c r="Z22" s="36"/>
      <c r="AA22" s="36"/>
    </row>
    <row r="23" ht="17.25" customHeight="1" spans="1:27">
      <c r="A23" s="25" t="s">
        <v>118</v>
      </c>
      <c r="B23" s="25">
        <v>1</v>
      </c>
      <c r="C23" s="25" t="s">
        <v>58</v>
      </c>
      <c r="D23" s="26">
        <v>600</v>
      </c>
      <c r="E23" s="26" t="s">
        <v>65</v>
      </c>
      <c r="F23" s="25">
        <v>1</v>
      </c>
      <c r="G23" s="25" t="s">
        <v>58</v>
      </c>
      <c r="H23" s="26">
        <v>150</v>
      </c>
      <c r="K23" s="41" t="s">
        <v>73</v>
      </c>
      <c r="L23" s="41"/>
      <c r="M23" s="41"/>
      <c r="N23" s="41"/>
      <c r="O23" s="41"/>
      <c r="P23" s="41"/>
      <c r="Q23" s="41"/>
      <c r="R23" s="41"/>
      <c r="S23" s="41"/>
      <c r="T23" s="41"/>
      <c r="U23" s="41"/>
      <c r="V23" s="41"/>
      <c r="W23" s="41"/>
      <c r="X23" s="41"/>
      <c r="Y23" s="41"/>
      <c r="Z23" s="41"/>
      <c r="AA23" s="41"/>
    </row>
    <row r="24" ht="17.25" customHeight="1" spans="1:27">
      <c r="A24" s="25" t="s">
        <v>119</v>
      </c>
      <c r="B24" s="25">
        <v>81.9</v>
      </c>
      <c r="C24" s="25" t="s">
        <v>30</v>
      </c>
      <c r="D24" s="26">
        <v>2867</v>
      </c>
      <c r="E24" s="26" t="s">
        <v>109</v>
      </c>
      <c r="F24" s="25">
        <v>126</v>
      </c>
      <c r="G24" s="25" t="s">
        <v>68</v>
      </c>
      <c r="H24" s="26">
        <v>58550</v>
      </c>
      <c r="K24" s="41" t="s">
        <v>74</v>
      </c>
      <c r="L24" s="41"/>
      <c r="M24" s="41"/>
      <c r="N24" s="41"/>
      <c r="O24" s="41"/>
      <c r="P24" s="41"/>
      <c r="Q24" s="41"/>
      <c r="R24" s="41"/>
      <c r="S24" s="41"/>
      <c r="T24" s="41"/>
      <c r="U24" s="41"/>
      <c r="V24" s="41"/>
      <c r="W24" s="41"/>
      <c r="X24" s="41"/>
      <c r="Y24" s="41"/>
      <c r="Z24" s="41"/>
      <c r="AA24" s="41"/>
    </row>
    <row r="25" ht="17.25" customHeight="1" spans="1:27">
      <c r="A25" s="25" t="s">
        <v>67</v>
      </c>
      <c r="B25" s="25">
        <v>23</v>
      </c>
      <c r="C25" s="25" t="s">
        <v>68</v>
      </c>
      <c r="D25" s="26">
        <v>5750</v>
      </c>
      <c r="E25" s="26" t="s">
        <v>69</v>
      </c>
      <c r="F25" s="25">
        <v>6</v>
      </c>
      <c r="G25" s="25" t="s">
        <v>68</v>
      </c>
      <c r="H25" s="26">
        <v>120</v>
      </c>
      <c r="K25" s="36" t="s">
        <v>75</v>
      </c>
      <c r="L25" s="36"/>
      <c r="M25" s="36"/>
      <c r="N25" s="36"/>
      <c r="O25" s="36"/>
      <c r="P25" s="36"/>
      <c r="Q25" s="36"/>
      <c r="R25" s="36"/>
      <c r="S25" s="36"/>
      <c r="T25" s="36"/>
      <c r="U25" s="36"/>
      <c r="V25" s="36"/>
      <c r="W25" s="36"/>
      <c r="X25" s="36"/>
      <c r="Y25" s="36"/>
      <c r="Z25" s="36"/>
      <c r="AA25" s="36"/>
    </row>
    <row r="26" ht="17.25" customHeight="1" spans="1:27">
      <c r="A26" s="25" t="s">
        <v>120</v>
      </c>
      <c r="B26" s="25">
        <v>10.8</v>
      </c>
      <c r="C26" s="25" t="s">
        <v>30</v>
      </c>
      <c r="D26" s="26">
        <v>2352</v>
      </c>
      <c r="E26" s="26" t="s">
        <v>121</v>
      </c>
      <c r="F26" s="25">
        <v>7</v>
      </c>
      <c r="G26" s="25" t="s">
        <v>68</v>
      </c>
      <c r="H26" s="26">
        <v>455</v>
      </c>
      <c r="K26" s="47" t="s">
        <v>76</v>
      </c>
      <c r="L26" s="47"/>
      <c r="M26" s="47"/>
      <c r="N26" s="47"/>
      <c r="O26" s="48"/>
      <c r="P26" s="48"/>
      <c r="Q26" s="59">
        <f>C42</f>
        <v>465236</v>
      </c>
      <c r="R26" s="59"/>
      <c r="S26" s="59"/>
      <c r="T26" s="47"/>
      <c r="U26" s="47"/>
      <c r="V26" s="47"/>
      <c r="W26" s="47"/>
      <c r="X26" s="47"/>
      <c r="Y26" s="47"/>
      <c r="Z26" s="47"/>
      <c r="AA26" s="47"/>
    </row>
    <row r="27" ht="17.25" customHeight="1" spans="1:27">
      <c r="A27" s="25" t="s">
        <v>72</v>
      </c>
      <c r="B27" s="25">
        <v>32.26</v>
      </c>
      <c r="C27" s="25" t="s">
        <v>30</v>
      </c>
      <c r="D27" s="26">
        <v>1695</v>
      </c>
      <c r="E27" s="26" t="s">
        <v>122</v>
      </c>
      <c r="F27" s="25">
        <v>17.44</v>
      </c>
      <c r="G27" s="25" t="s">
        <v>30</v>
      </c>
      <c r="H27" s="26">
        <v>5443</v>
      </c>
      <c r="K27" s="42" t="s">
        <v>77</v>
      </c>
      <c r="L27" s="42"/>
      <c r="M27" s="42"/>
      <c r="N27" s="49">
        <f>Q26</f>
        <v>465236</v>
      </c>
      <c r="O27" s="49"/>
      <c r="P27" s="49"/>
      <c r="Q27" s="49"/>
      <c r="R27" s="49"/>
      <c r="S27" s="49"/>
      <c r="T27" s="42"/>
      <c r="U27" s="42"/>
      <c r="V27" s="42"/>
      <c r="W27" s="42"/>
      <c r="X27" s="42"/>
      <c r="Y27" s="42"/>
      <c r="Z27" s="42"/>
      <c r="AA27" s="42"/>
    </row>
    <row r="28" ht="17.25" customHeight="1" spans="1:27">
      <c r="A28" s="25" t="s">
        <v>123</v>
      </c>
      <c r="B28" s="25">
        <v>42.68</v>
      </c>
      <c r="C28" s="25" t="s">
        <v>30</v>
      </c>
      <c r="D28" s="26">
        <v>5648</v>
      </c>
      <c r="E28" s="26" t="s">
        <v>25</v>
      </c>
      <c r="F28" s="25" t="s">
        <v>25</v>
      </c>
      <c r="G28" s="25" t="s">
        <v>25</v>
      </c>
      <c r="H28" s="26" t="s">
        <v>25</v>
      </c>
      <c r="K28" s="36" t="s">
        <v>78</v>
      </c>
      <c r="L28" s="36"/>
      <c r="M28" s="36"/>
      <c r="N28" s="36"/>
      <c r="O28" s="36"/>
      <c r="P28" s="36"/>
      <c r="Q28" s="36"/>
      <c r="R28" s="36"/>
      <c r="S28" s="36"/>
      <c r="T28" s="36"/>
      <c r="U28" s="36"/>
      <c r="V28" s="36"/>
      <c r="W28" s="36"/>
      <c r="X28" s="36"/>
      <c r="Y28" s="36"/>
      <c r="Z28" s="36"/>
      <c r="AA28" s="36"/>
    </row>
    <row r="29" ht="17.25" customHeight="1" spans="1:27">
      <c r="A29" s="25" t="s">
        <v>25</v>
      </c>
      <c r="B29" s="25" t="s">
        <v>25</v>
      </c>
      <c r="C29" s="25" t="s">
        <v>25</v>
      </c>
      <c r="D29" s="26" t="s">
        <v>25</v>
      </c>
      <c r="E29" s="26" t="s">
        <v>25</v>
      </c>
      <c r="F29" s="25" t="s">
        <v>25</v>
      </c>
      <c r="G29" s="25" t="s">
        <v>25</v>
      </c>
      <c r="H29" s="26" t="s">
        <v>25</v>
      </c>
      <c r="K29" s="43" t="s">
        <v>79</v>
      </c>
      <c r="L29" s="43"/>
      <c r="M29" s="43"/>
      <c r="N29" s="43"/>
      <c r="O29" s="43" t="s">
        <v>80</v>
      </c>
      <c r="P29" s="43"/>
      <c r="Q29" s="43" t="s">
        <v>81</v>
      </c>
      <c r="R29" s="60">
        <v>1120100036</v>
      </c>
      <c r="S29" s="60"/>
      <c r="T29" s="60"/>
      <c r="U29" s="43" t="s">
        <v>82</v>
      </c>
      <c r="V29" s="43"/>
      <c r="W29" s="43"/>
      <c r="X29" s="43"/>
      <c r="Y29" s="43"/>
      <c r="Z29" s="64">
        <f>S34</f>
        <v>45320</v>
      </c>
      <c r="AA29" s="64"/>
    </row>
    <row r="30" ht="17.25" customHeight="1" spans="1:27">
      <c r="A30" s="25" t="s">
        <v>25</v>
      </c>
      <c r="B30" s="25" t="s">
        <v>25</v>
      </c>
      <c r="C30" s="25" t="s">
        <v>25</v>
      </c>
      <c r="D30" s="26" t="s">
        <v>25</v>
      </c>
      <c r="E30" s="26" t="s">
        <v>25</v>
      </c>
      <c r="F30" s="25" t="s">
        <v>25</v>
      </c>
      <c r="G30" s="25" t="s">
        <v>25</v>
      </c>
      <c r="H30" s="26" t="s">
        <v>25</v>
      </c>
      <c r="K30" s="43"/>
      <c r="L30" s="43"/>
      <c r="M30" s="43"/>
      <c r="N30" s="43"/>
      <c r="O30" s="43"/>
      <c r="P30" s="43"/>
      <c r="Q30" s="43"/>
      <c r="R30" s="60"/>
      <c r="S30" s="60"/>
      <c r="T30" s="60"/>
      <c r="U30" s="43"/>
      <c r="V30" s="43"/>
      <c r="W30" s="43"/>
      <c r="X30" s="43"/>
      <c r="Y30" s="43"/>
      <c r="Z30" s="64"/>
      <c r="AA30" s="64"/>
    </row>
    <row r="31" ht="17.25" customHeight="1" spans="1:27">
      <c r="A31" s="25" t="s">
        <v>25</v>
      </c>
      <c r="B31" s="25" t="s">
        <v>25</v>
      </c>
      <c r="C31" s="25" t="s">
        <v>25</v>
      </c>
      <c r="D31" s="26" t="s">
        <v>25</v>
      </c>
      <c r="E31" s="26" t="s">
        <v>25</v>
      </c>
      <c r="F31" s="25" t="s">
        <v>25</v>
      </c>
      <c r="G31" s="25" t="s">
        <v>25</v>
      </c>
      <c r="H31" s="26" t="s">
        <v>25</v>
      </c>
      <c r="K31" s="43" t="s">
        <v>79</v>
      </c>
      <c r="L31" s="43"/>
      <c r="M31" s="43"/>
      <c r="N31" s="43"/>
      <c r="O31" s="43" t="s">
        <v>83</v>
      </c>
      <c r="P31" s="43"/>
      <c r="Q31" s="43" t="s">
        <v>81</v>
      </c>
      <c r="R31" s="60">
        <v>1120210057</v>
      </c>
      <c r="S31" s="60"/>
      <c r="T31" s="60"/>
      <c r="U31" s="43" t="s">
        <v>82</v>
      </c>
      <c r="V31" s="43"/>
      <c r="W31" s="43"/>
      <c r="X31" s="43"/>
      <c r="Y31" s="43"/>
      <c r="Z31" s="64">
        <f>S34</f>
        <v>45320</v>
      </c>
      <c r="AA31" s="64"/>
    </row>
    <row r="32" ht="17.25" customHeight="1" spans="1:27">
      <c r="A32" s="25" t="s">
        <v>25</v>
      </c>
      <c r="B32" s="25" t="s">
        <v>25</v>
      </c>
      <c r="C32" s="25" t="s">
        <v>25</v>
      </c>
      <c r="D32" s="26" t="s">
        <v>25</v>
      </c>
      <c r="E32" s="26" t="s">
        <v>25</v>
      </c>
      <c r="F32" s="25" t="s">
        <v>25</v>
      </c>
      <c r="G32" s="25" t="s">
        <v>25</v>
      </c>
      <c r="H32" s="26" t="s">
        <v>25</v>
      </c>
      <c r="K32" s="43"/>
      <c r="L32" s="43"/>
      <c r="M32" s="43"/>
      <c r="N32" s="43"/>
      <c r="O32" s="43"/>
      <c r="P32" s="43"/>
      <c r="Q32" s="43"/>
      <c r="R32" s="60"/>
      <c r="S32" s="60"/>
      <c r="T32" s="60"/>
      <c r="U32" s="43"/>
      <c r="V32" s="43"/>
      <c r="W32" s="43"/>
      <c r="X32" s="43"/>
      <c r="Y32" s="43"/>
      <c r="Z32" s="64"/>
      <c r="AA32" s="64"/>
    </row>
    <row r="33" ht="17.25" customHeight="1" spans="1:27">
      <c r="A33" s="25" t="s">
        <v>25</v>
      </c>
      <c r="B33" s="25" t="s">
        <v>25</v>
      </c>
      <c r="C33" s="25" t="s">
        <v>25</v>
      </c>
      <c r="D33" s="26" t="s">
        <v>25</v>
      </c>
      <c r="E33" s="26" t="s">
        <v>25</v>
      </c>
      <c r="F33" s="25" t="s">
        <v>25</v>
      </c>
      <c r="G33" s="25" t="s">
        <v>25</v>
      </c>
      <c r="H33" s="26" t="s">
        <v>25</v>
      </c>
      <c r="K33" s="36" t="s">
        <v>84</v>
      </c>
      <c r="L33" s="36"/>
      <c r="M33" s="36"/>
      <c r="N33" s="36"/>
      <c r="O33" s="50">
        <v>45249</v>
      </c>
      <c r="P33" s="50"/>
      <c r="Q33" s="50"/>
      <c r="R33" s="61"/>
      <c r="S33" s="50"/>
      <c r="T33" s="50"/>
      <c r="U33" s="50"/>
      <c r="V33" s="50"/>
      <c r="W33" s="61"/>
      <c r="X33" s="61"/>
      <c r="Y33" s="61"/>
      <c r="Z33" s="61"/>
      <c r="AA33" s="61"/>
    </row>
    <row r="34" ht="17.25" customHeight="1" spans="1:27">
      <c r="A34" s="25" t="s">
        <v>25</v>
      </c>
      <c r="B34" s="25" t="s">
        <v>25</v>
      </c>
      <c r="C34" s="25" t="s">
        <v>25</v>
      </c>
      <c r="D34" s="26" t="s">
        <v>25</v>
      </c>
      <c r="E34" s="26" t="s">
        <v>25</v>
      </c>
      <c r="F34" s="25" t="s">
        <v>25</v>
      </c>
      <c r="G34" s="25" t="s">
        <v>25</v>
      </c>
      <c r="H34" s="26" t="s">
        <v>25</v>
      </c>
      <c r="K34" s="36" t="s">
        <v>85</v>
      </c>
      <c r="L34" s="36"/>
      <c r="M34" s="36"/>
      <c r="N34" s="36"/>
      <c r="O34" s="51">
        <v>45249</v>
      </c>
      <c r="P34" s="51"/>
      <c r="Q34" s="51"/>
      <c r="R34" s="62" t="s">
        <v>86</v>
      </c>
      <c r="S34" s="51">
        <v>45320</v>
      </c>
      <c r="T34" s="51"/>
      <c r="U34" s="51"/>
      <c r="V34" s="51"/>
      <c r="W34" s="62"/>
      <c r="X34" s="62"/>
      <c r="Y34" s="62"/>
      <c r="Z34" s="62"/>
      <c r="AA34" s="62"/>
    </row>
    <row r="35" ht="17.25" customHeight="1" spans="1:27">
      <c r="A35" s="25" t="s">
        <v>25</v>
      </c>
      <c r="B35" s="25" t="s">
        <v>25</v>
      </c>
      <c r="C35" s="25" t="s">
        <v>25</v>
      </c>
      <c r="D35" s="26" t="s">
        <v>25</v>
      </c>
      <c r="E35" s="26" t="s">
        <v>25</v>
      </c>
      <c r="F35" s="25" t="s">
        <v>25</v>
      </c>
      <c r="G35" s="25" t="s">
        <v>25</v>
      </c>
      <c r="H35" s="26" t="s">
        <v>25</v>
      </c>
      <c r="K35" s="52" t="s">
        <v>87</v>
      </c>
      <c r="L35" s="42"/>
      <c r="M35" s="42"/>
      <c r="N35" s="42"/>
      <c r="O35" s="42"/>
      <c r="P35" s="41" t="s">
        <v>88</v>
      </c>
      <c r="Q35" s="41"/>
      <c r="R35" s="41"/>
      <c r="S35" s="41"/>
      <c r="T35" s="41"/>
      <c r="U35" s="41"/>
      <c r="V35" s="41"/>
      <c r="W35" s="41"/>
      <c r="X35" s="41"/>
      <c r="Y35" s="41"/>
      <c r="Z35" s="41"/>
      <c r="AA35" s="41"/>
    </row>
    <row r="36" ht="17.25" customHeight="1" spans="1:27">
      <c r="A36" s="25" t="s">
        <v>25</v>
      </c>
      <c r="B36" s="25" t="s">
        <v>25</v>
      </c>
      <c r="C36" s="25" t="s">
        <v>25</v>
      </c>
      <c r="D36" s="26" t="s">
        <v>25</v>
      </c>
      <c r="E36" s="26" t="s">
        <v>25</v>
      </c>
      <c r="F36" s="25" t="s">
        <v>25</v>
      </c>
      <c r="G36" s="25" t="s">
        <v>25</v>
      </c>
      <c r="H36" s="26" t="s">
        <v>25</v>
      </c>
      <c r="K36" s="36" t="s">
        <v>89</v>
      </c>
      <c r="L36" s="36"/>
      <c r="M36" s="36"/>
      <c r="N36" s="36"/>
      <c r="O36" s="36"/>
      <c r="P36" s="36"/>
      <c r="Q36" s="36"/>
      <c r="R36" s="36"/>
      <c r="S36" s="36"/>
      <c r="T36" s="36"/>
      <c r="U36" s="36"/>
      <c r="V36" s="36"/>
      <c r="W36" s="36"/>
      <c r="X36" s="36"/>
      <c r="Y36" s="36"/>
      <c r="Z36" s="36"/>
      <c r="AA36" s="36"/>
    </row>
    <row r="37" ht="17.25" customHeight="1" spans="1:27">
      <c r="A37" s="25" t="s">
        <v>25</v>
      </c>
      <c r="B37" s="25" t="s">
        <v>25</v>
      </c>
      <c r="C37" s="25" t="s">
        <v>25</v>
      </c>
      <c r="D37" s="26" t="s">
        <v>25</v>
      </c>
      <c r="E37" s="26" t="s">
        <v>25</v>
      </c>
      <c r="F37" s="25" t="s">
        <v>25</v>
      </c>
      <c r="G37" s="25" t="s">
        <v>25</v>
      </c>
      <c r="H37" s="26" t="s">
        <v>25</v>
      </c>
      <c r="K37" s="53" t="s">
        <v>90</v>
      </c>
      <c r="L37" s="53"/>
      <c r="M37" s="53"/>
      <c r="N37" s="53"/>
      <c r="O37" s="53"/>
      <c r="P37" s="53"/>
      <c r="Q37" s="53"/>
      <c r="R37" s="53"/>
      <c r="S37" s="53"/>
      <c r="T37" s="53"/>
      <c r="U37" s="53"/>
      <c r="V37" s="53"/>
      <c r="W37" s="53"/>
      <c r="X37" s="53"/>
      <c r="Y37" s="53"/>
      <c r="Z37" s="53"/>
      <c r="AA37" s="53"/>
    </row>
    <row r="38" ht="17.25" customHeight="1" spans="1:27">
      <c r="A38" s="25" t="s">
        <v>25</v>
      </c>
      <c r="B38" s="25" t="s">
        <v>25</v>
      </c>
      <c r="C38" s="25" t="s">
        <v>25</v>
      </c>
      <c r="D38" s="26" t="s">
        <v>25</v>
      </c>
      <c r="E38" s="26" t="s">
        <v>25</v>
      </c>
      <c r="F38" s="25" t="s">
        <v>25</v>
      </c>
      <c r="G38" s="25" t="s">
        <v>25</v>
      </c>
      <c r="H38" s="26" t="s">
        <v>25</v>
      </c>
      <c r="K38" s="41" t="s">
        <v>91</v>
      </c>
      <c r="L38" s="41"/>
      <c r="M38" s="41"/>
      <c r="N38" s="41"/>
      <c r="O38" s="41"/>
      <c r="P38" s="41"/>
      <c r="Q38" s="41"/>
      <c r="R38" s="41"/>
      <c r="S38" s="41"/>
      <c r="T38" s="41"/>
      <c r="U38" s="41"/>
      <c r="V38" s="41"/>
      <c r="W38" s="41"/>
      <c r="X38" s="41"/>
      <c r="Y38" s="41"/>
      <c r="Z38" s="41"/>
      <c r="AA38" s="41"/>
    </row>
    <row r="39" ht="17.25" customHeight="1" spans="1:27">
      <c r="A39" s="25" t="s">
        <v>25</v>
      </c>
      <c r="B39" s="25" t="s">
        <v>25</v>
      </c>
      <c r="C39" s="25" t="s">
        <v>25</v>
      </c>
      <c r="D39" s="26" t="s">
        <v>25</v>
      </c>
      <c r="E39" s="26" t="s">
        <v>25</v>
      </c>
      <c r="F39" s="25" t="s">
        <v>25</v>
      </c>
      <c r="G39" s="25" t="s">
        <v>25</v>
      </c>
      <c r="H39" s="26" t="s">
        <v>25</v>
      </c>
      <c r="K39" s="41" t="s">
        <v>92</v>
      </c>
      <c r="L39" s="41"/>
      <c r="M39" s="41"/>
      <c r="N39" s="41"/>
      <c r="O39" s="41"/>
      <c r="P39" s="41"/>
      <c r="Q39" s="41"/>
      <c r="R39" s="41"/>
      <c r="S39" s="41"/>
      <c r="T39" s="41"/>
      <c r="U39" s="41"/>
      <c r="V39" s="41"/>
      <c r="W39" s="41"/>
      <c r="X39" s="41"/>
      <c r="Y39" s="41"/>
      <c r="Z39" s="41"/>
      <c r="AA39" s="41"/>
    </row>
    <row r="40" ht="17.25" customHeight="1" spans="1:27">
      <c r="A40" s="25" t="s">
        <v>25</v>
      </c>
      <c r="B40" s="25" t="s">
        <v>25</v>
      </c>
      <c r="C40" s="25" t="s">
        <v>25</v>
      </c>
      <c r="D40" s="26" t="s">
        <v>25</v>
      </c>
      <c r="E40" s="26" t="s">
        <v>25</v>
      </c>
      <c r="F40" s="25" t="s">
        <v>25</v>
      </c>
      <c r="G40" s="25" t="s">
        <v>25</v>
      </c>
      <c r="H40" s="26" t="s">
        <v>25</v>
      </c>
      <c r="K40" s="54" t="s">
        <v>93</v>
      </c>
      <c r="L40" s="54"/>
      <c r="M40" s="54"/>
      <c r="N40" s="54"/>
      <c r="O40" s="54"/>
      <c r="P40" s="54"/>
      <c r="Q40" s="54"/>
      <c r="R40" s="54"/>
      <c r="S40" s="54"/>
      <c r="T40" s="54"/>
      <c r="U40" s="54"/>
      <c r="V40" s="54"/>
      <c r="W40" s="54"/>
      <c r="X40" s="54"/>
      <c r="Y40" s="54"/>
      <c r="Z40" s="54"/>
      <c r="AA40" s="54"/>
    </row>
    <row r="41" ht="17.25" customHeight="1" spans="1:27">
      <c r="A41" s="25" t="s">
        <v>25</v>
      </c>
      <c r="B41" s="25" t="s">
        <v>25</v>
      </c>
      <c r="C41" s="25" t="s">
        <v>25</v>
      </c>
      <c r="D41" s="26" t="s">
        <v>25</v>
      </c>
      <c r="E41" s="27" t="s">
        <v>94</v>
      </c>
      <c r="F41" s="28"/>
      <c r="G41" s="29">
        <v>143450</v>
      </c>
      <c r="H41" s="28"/>
      <c r="K41" s="54" t="s">
        <v>95</v>
      </c>
      <c r="L41" s="54"/>
      <c r="M41" s="54"/>
      <c r="N41" s="54"/>
      <c r="O41" s="54"/>
      <c r="P41" s="54"/>
      <c r="Q41" s="54"/>
      <c r="R41" s="54"/>
      <c r="S41" s="54"/>
      <c r="T41" s="54"/>
      <c r="U41" s="54"/>
      <c r="V41" s="54"/>
      <c r="W41" s="54"/>
      <c r="X41" s="54"/>
      <c r="Y41" s="54"/>
      <c r="Z41" s="54"/>
      <c r="AA41" s="54"/>
    </row>
    <row r="42" ht="17.25" customHeight="1" spans="1:27">
      <c r="A42" s="27" t="s">
        <v>96</v>
      </c>
      <c r="B42" s="28"/>
      <c r="C42" s="29">
        <v>465236</v>
      </c>
      <c r="D42" s="28"/>
      <c r="E42" s="30" t="s">
        <v>97</v>
      </c>
      <c r="F42" s="31" t="s">
        <v>124</v>
      </c>
      <c r="G42" s="32"/>
      <c r="H42" s="33"/>
      <c r="K42" s="53" t="s">
        <v>99</v>
      </c>
      <c r="L42" s="53"/>
      <c r="M42" s="53"/>
      <c r="N42" s="53"/>
      <c r="O42" s="53"/>
      <c r="P42" s="53"/>
      <c r="Q42" s="53"/>
      <c r="R42" s="53"/>
      <c r="S42" s="53"/>
      <c r="T42" s="53"/>
      <c r="U42" s="53"/>
      <c r="V42" s="53"/>
      <c r="W42" s="53"/>
      <c r="X42" s="53"/>
      <c r="Y42" s="53"/>
      <c r="Z42" s="53"/>
      <c r="AA42" s="53"/>
    </row>
    <row r="43" ht="17.7" customHeight="1" spans="1:27">
      <c r="A43" s="65"/>
      <c r="B43" s="65"/>
      <c r="C43" s="66"/>
      <c r="D43" s="66"/>
      <c r="E43" s="66"/>
      <c r="F43" s="66"/>
      <c r="G43" s="66"/>
      <c r="H43" s="66"/>
      <c r="K43" s="55" t="s">
        <v>100</v>
      </c>
      <c r="L43" s="55"/>
      <c r="M43" s="55"/>
      <c r="N43" s="55"/>
      <c r="O43" s="55"/>
      <c r="P43" s="55"/>
      <c r="Q43" s="55"/>
      <c r="R43" s="55"/>
      <c r="S43" s="55"/>
      <c r="T43" s="55"/>
      <c r="U43" s="55"/>
      <c r="V43" s="55"/>
      <c r="W43" s="55"/>
      <c r="X43" s="55"/>
      <c r="Y43" s="55"/>
      <c r="Z43" s="55"/>
      <c r="AA43" s="55"/>
    </row>
    <row r="44" spans="11:27">
      <c r="K44" s="53" t="s">
        <v>101</v>
      </c>
      <c r="L44" s="53"/>
      <c r="M44" s="53"/>
      <c r="N44" s="53"/>
      <c r="O44" s="53"/>
      <c r="P44" s="53"/>
      <c r="Q44" s="53"/>
      <c r="R44" s="53"/>
      <c r="S44" s="53"/>
      <c r="T44" s="53"/>
      <c r="U44" s="53"/>
      <c r="V44" s="53"/>
      <c r="W44" s="53"/>
      <c r="X44" s="53"/>
      <c r="Y44" s="53"/>
      <c r="Z44" s="53"/>
      <c r="AA44" s="53"/>
    </row>
    <row r="45" spans="11:27">
      <c r="K45" s="53" t="s">
        <v>102</v>
      </c>
      <c r="L45" s="53"/>
      <c r="M45" s="53"/>
      <c r="N45" s="53"/>
      <c r="O45" s="53"/>
      <c r="P45" s="53"/>
      <c r="Q45" s="53"/>
      <c r="R45" s="53"/>
      <c r="S45" s="53"/>
      <c r="T45" s="53"/>
      <c r="U45" s="53"/>
      <c r="V45" s="53"/>
      <c r="W45" s="53"/>
      <c r="X45" s="53"/>
      <c r="Y45" s="53"/>
      <c r="Z45" s="53"/>
      <c r="AA45" s="53"/>
    </row>
    <row r="46" spans="11:27">
      <c r="K46" s="41" t="s">
        <v>103</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104</v>
      </c>
      <c r="U48" s="57"/>
      <c r="V48" s="57"/>
      <c r="W48" s="57"/>
      <c r="X48" s="57"/>
      <c r="Y48" s="57"/>
      <c r="Z48" s="57"/>
      <c r="AA48" s="57"/>
    </row>
    <row r="49" spans="11:27">
      <c r="K49" s="57"/>
      <c r="L49" s="57"/>
      <c r="M49" s="57"/>
      <c r="N49" s="57"/>
      <c r="O49" s="57"/>
      <c r="P49" s="58"/>
      <c r="Q49" s="58"/>
      <c r="R49" s="58"/>
      <c r="S49" s="58"/>
      <c r="T49" s="63">
        <f>S34</f>
        <v>45320</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A49"/>
  <sheetViews>
    <sheetView tabSelected="1" topLeftCell="A20" workbookViewId="0">
      <selection activeCell="T48" sqref="T48:AA48"/>
    </sheetView>
  </sheetViews>
  <sheetFormatPr defaultColWidth="9.44444444444444" defaultRowHeight="15.6"/>
  <cols>
    <col min="1" max="1" width="13" style="1" customWidth="1"/>
    <col min="2" max="2" width="12.7777777777778" style="1" customWidth="1"/>
    <col min="3" max="3" width="11.8888888888889" style="1" customWidth="1"/>
    <col min="4" max="4" width="10.5555555555556" style="1" customWidth="1"/>
    <col min="5" max="5" width="15.6666666666667" style="1" customWidth="1"/>
    <col min="6" max="6" width="11.8888888888889" style="1" customWidth="1"/>
    <col min="7" max="7" width="11" style="1" customWidth="1"/>
    <col min="8" max="8" width="10.3333333333333" style="1" customWidth="1"/>
    <col min="9" max="10" width="9.44444444444444" style="1"/>
    <col min="11" max="16" width="5.77777777777778" style="1" customWidth="1"/>
    <col min="17" max="17" width="12.7777777777778" style="1" customWidth="1"/>
    <col min="18" max="25" width="5.77777777777778" style="1" customWidth="1"/>
    <col min="26" max="27" width="7.77777777777778" style="1" customWidth="1"/>
    <col min="28" max="16380" width="9.44444444444444" style="1"/>
  </cols>
  <sheetData>
    <row r="1" ht="28.2" spans="1:27">
      <c r="A1" s="2" t="s">
        <v>0</v>
      </c>
      <c r="B1" s="2"/>
      <c r="C1" s="2"/>
      <c r="D1" s="2"/>
      <c r="E1" s="2"/>
      <c r="F1" s="2"/>
      <c r="G1" s="2"/>
      <c r="H1" s="2"/>
      <c r="K1" s="34" t="s">
        <v>1</v>
      </c>
      <c r="L1" s="34"/>
      <c r="M1" s="34"/>
      <c r="N1" s="34"/>
      <c r="O1" s="34"/>
      <c r="P1" s="34"/>
      <c r="Q1" s="34"/>
      <c r="R1" s="34"/>
      <c r="S1" s="34"/>
      <c r="T1" s="34"/>
      <c r="U1" s="34"/>
      <c r="V1" s="34"/>
      <c r="W1" s="34"/>
      <c r="X1" s="34"/>
      <c r="Y1" s="34"/>
      <c r="Z1" s="34"/>
      <c r="AA1" s="34"/>
    </row>
    <row r="2" ht="15.15" spans="1:27">
      <c r="A2" s="2"/>
      <c r="B2" s="2"/>
      <c r="C2" s="2"/>
      <c r="D2" s="2"/>
      <c r="E2" s="2"/>
      <c r="F2" s="2"/>
      <c r="G2" s="2"/>
      <c r="H2" s="2"/>
      <c r="K2" s="35" t="str">
        <f>E3</f>
        <v>康正（容城）2023评字第4号-赵村-1-15</v>
      </c>
      <c r="L2" s="35"/>
      <c r="M2" s="35"/>
      <c r="N2" s="35"/>
      <c r="O2" s="35"/>
      <c r="P2" s="35"/>
      <c r="Q2" s="35"/>
      <c r="R2" s="35"/>
      <c r="S2" s="35"/>
      <c r="T2" s="35"/>
      <c r="U2" s="35"/>
      <c r="V2" s="35"/>
      <c r="W2" s="35"/>
      <c r="X2" s="35"/>
      <c r="Y2" s="35"/>
      <c r="Z2" s="35"/>
      <c r="AA2" s="35"/>
    </row>
    <row r="3" ht="16.5" customHeight="1" spans="1:27">
      <c r="A3" s="3" t="s">
        <v>2</v>
      </c>
      <c r="B3" s="3" t="s">
        <v>125</v>
      </c>
      <c r="C3" s="3"/>
      <c r="D3" s="3"/>
      <c r="E3" s="4" t="s">
        <v>126</v>
      </c>
      <c r="F3" s="4"/>
      <c r="G3" s="4"/>
      <c r="H3" s="4"/>
      <c r="K3" s="36" t="s">
        <v>5</v>
      </c>
      <c r="L3" s="36"/>
      <c r="M3" s="36"/>
      <c r="N3" s="36"/>
      <c r="O3" s="37" t="s">
        <v>6</v>
      </c>
      <c r="P3" s="38"/>
      <c r="Q3" s="38"/>
      <c r="R3" s="38"/>
      <c r="S3" s="38"/>
      <c r="T3" s="38"/>
      <c r="U3" s="38"/>
      <c r="V3" s="38"/>
      <c r="W3" s="38"/>
      <c r="X3" s="38"/>
      <c r="Y3" s="38"/>
      <c r="Z3" s="38"/>
      <c r="AA3" s="38"/>
    </row>
    <row r="4" ht="16.5" customHeight="1" spans="1:27">
      <c r="A4" s="5" t="s">
        <v>7</v>
      </c>
      <c r="B4" s="6" t="s">
        <v>127</v>
      </c>
      <c r="C4" s="7"/>
      <c r="D4" s="8" t="s">
        <v>9</v>
      </c>
      <c r="E4" s="9"/>
      <c r="F4" s="6" t="s">
        <v>10</v>
      </c>
      <c r="G4" s="10"/>
      <c r="H4" s="7"/>
      <c r="K4" s="36" t="s">
        <v>11</v>
      </c>
      <c r="L4" s="36"/>
      <c r="M4" s="36"/>
      <c r="N4" s="36"/>
      <c r="O4" s="37" t="s">
        <v>12</v>
      </c>
      <c r="P4" s="38"/>
      <c r="Q4" s="38"/>
      <c r="R4" s="38"/>
      <c r="S4" s="38"/>
      <c r="T4" s="38"/>
      <c r="U4" s="38"/>
      <c r="V4" s="38"/>
      <c r="W4" s="38"/>
      <c r="X4" s="38"/>
      <c r="Y4" s="38"/>
      <c r="Z4" s="38"/>
      <c r="AA4" s="38"/>
    </row>
    <row r="5" ht="16.5" customHeight="1" spans="1:27">
      <c r="A5" s="11" t="s">
        <v>13</v>
      </c>
      <c r="B5" s="12"/>
      <c r="C5" s="12"/>
      <c r="D5" s="12"/>
      <c r="E5" s="12"/>
      <c r="F5" s="12"/>
      <c r="G5" s="12"/>
      <c r="H5" s="13"/>
      <c r="K5" s="39" t="s">
        <v>14</v>
      </c>
      <c r="L5" s="39"/>
      <c r="M5" s="39"/>
      <c r="N5" s="39"/>
      <c r="O5" s="40" t="s">
        <v>15</v>
      </c>
      <c r="P5" s="40"/>
      <c r="Q5" s="40"/>
      <c r="R5" s="40"/>
      <c r="S5" s="40"/>
      <c r="T5" s="40"/>
      <c r="U5" s="40"/>
      <c r="V5" s="40"/>
      <c r="W5" s="40"/>
      <c r="X5" s="40"/>
      <c r="Y5" s="40"/>
      <c r="Z5" s="40"/>
      <c r="AA5" s="40"/>
    </row>
    <row r="6" ht="28.8" spans="1:27">
      <c r="A6" s="14" t="s">
        <v>16</v>
      </c>
      <c r="B6" s="15" t="s">
        <v>17</v>
      </c>
      <c r="C6" s="16" t="s">
        <v>18</v>
      </c>
      <c r="D6" s="16" t="s">
        <v>19</v>
      </c>
      <c r="E6" s="14" t="s">
        <v>16</v>
      </c>
      <c r="F6" s="15" t="s">
        <v>17</v>
      </c>
      <c r="G6" s="16" t="s">
        <v>18</v>
      </c>
      <c r="H6" s="16" t="s">
        <v>19</v>
      </c>
      <c r="K6" s="36" t="s">
        <v>20</v>
      </c>
      <c r="L6" s="41"/>
      <c r="M6" s="41"/>
      <c r="N6" s="41"/>
      <c r="O6" s="41"/>
      <c r="P6" s="41"/>
      <c r="Q6" s="41"/>
      <c r="R6" s="41"/>
      <c r="S6" s="41"/>
      <c r="T6" s="41"/>
      <c r="U6" s="41"/>
      <c r="V6" s="41"/>
      <c r="W6" s="41"/>
      <c r="X6" s="41"/>
      <c r="Y6" s="41"/>
      <c r="Z6" s="41"/>
      <c r="AA6" s="41"/>
    </row>
    <row r="7" ht="19.5" customHeight="1" spans="1:27">
      <c r="A7" s="17" t="s">
        <v>21</v>
      </c>
      <c r="B7" s="18">
        <v>169.46</v>
      </c>
      <c r="C7" s="17">
        <v>1231</v>
      </c>
      <c r="D7" s="17">
        <v>208605</v>
      </c>
      <c r="E7" s="17" t="s">
        <v>22</v>
      </c>
      <c r="F7" s="18">
        <v>57.82</v>
      </c>
      <c r="G7" s="17">
        <v>836</v>
      </c>
      <c r="H7" s="17">
        <v>48338</v>
      </c>
      <c r="K7" s="41" t="s">
        <v>23</v>
      </c>
      <c r="L7" s="41"/>
      <c r="M7" s="41"/>
      <c r="N7" s="41"/>
      <c r="O7" s="41"/>
      <c r="P7" s="41"/>
      <c r="Q7" s="41"/>
      <c r="R7" s="41"/>
      <c r="S7" s="41"/>
      <c r="T7" s="41"/>
      <c r="U7" s="41"/>
      <c r="V7" s="41"/>
      <c r="W7" s="41"/>
      <c r="X7" s="41"/>
      <c r="Y7" s="41"/>
      <c r="Z7" s="41"/>
      <c r="AA7" s="41"/>
    </row>
    <row r="8" ht="19.5" customHeight="1" spans="1:27">
      <c r="A8" s="17" t="s">
        <v>24</v>
      </c>
      <c r="B8" s="18">
        <v>56</v>
      </c>
      <c r="C8" s="17">
        <v>354</v>
      </c>
      <c r="D8" s="17">
        <v>19824</v>
      </c>
      <c r="E8" s="17" t="s">
        <v>25</v>
      </c>
      <c r="F8" s="18" t="s">
        <v>25</v>
      </c>
      <c r="G8" s="17" t="s">
        <v>25</v>
      </c>
      <c r="H8" s="17" t="s">
        <v>25</v>
      </c>
      <c r="K8" s="36" t="s">
        <v>26</v>
      </c>
      <c r="L8" s="36"/>
      <c r="M8" s="36"/>
      <c r="N8" s="36"/>
      <c r="O8" s="36"/>
      <c r="P8" s="36"/>
      <c r="Q8" s="36"/>
      <c r="R8" s="36"/>
      <c r="S8" s="36"/>
      <c r="T8" s="36"/>
      <c r="U8" s="36"/>
      <c r="V8" s="36"/>
      <c r="W8" s="36"/>
      <c r="X8" s="36"/>
      <c r="Y8" s="36"/>
      <c r="Z8" s="36"/>
      <c r="AA8" s="36"/>
    </row>
    <row r="9" ht="19.5" customHeight="1" spans="1:27">
      <c r="A9" s="17" t="s">
        <v>25</v>
      </c>
      <c r="B9" s="18" t="s">
        <v>25</v>
      </c>
      <c r="C9" s="17" t="s">
        <v>25</v>
      </c>
      <c r="D9" s="17" t="s">
        <v>25</v>
      </c>
      <c r="E9" s="17" t="s">
        <v>25</v>
      </c>
      <c r="F9" s="18" t="s">
        <v>25</v>
      </c>
      <c r="G9" s="17" t="s">
        <v>25</v>
      </c>
      <c r="H9" s="17" t="s">
        <v>25</v>
      </c>
      <c r="K9" s="42" t="s">
        <v>27</v>
      </c>
      <c r="L9" s="42"/>
      <c r="M9" s="42"/>
      <c r="N9" s="42" t="str">
        <f>B4</f>
        <v>马恩波</v>
      </c>
      <c r="O9" s="42"/>
      <c r="P9" s="42"/>
      <c r="Q9" s="42"/>
      <c r="R9" s="42"/>
      <c r="S9" s="42"/>
      <c r="T9" s="42"/>
      <c r="U9" s="42"/>
      <c r="V9" s="42"/>
      <c r="W9" s="42"/>
      <c r="X9" s="42"/>
      <c r="Y9" s="42"/>
      <c r="Z9" s="42"/>
      <c r="AA9" s="42"/>
    </row>
    <row r="10" ht="19.5" customHeight="1" spans="1:27">
      <c r="A10" s="17" t="s">
        <v>25</v>
      </c>
      <c r="B10" s="18" t="s">
        <v>25</v>
      </c>
      <c r="C10" s="17" t="s">
        <v>25</v>
      </c>
      <c r="D10" s="17" t="s">
        <v>25</v>
      </c>
      <c r="E10" s="17" t="s">
        <v>25</v>
      </c>
      <c r="F10" s="18" t="s">
        <v>25</v>
      </c>
      <c r="G10" s="17" t="s">
        <v>25</v>
      </c>
      <c r="H10" s="17" t="s">
        <v>25</v>
      </c>
      <c r="K10" s="42" t="s">
        <v>28</v>
      </c>
      <c r="L10" s="42"/>
      <c r="M10" s="42"/>
      <c r="N10" s="42" t="str">
        <f>F4</f>
        <v>容城县赵村</v>
      </c>
      <c r="O10" s="42"/>
      <c r="P10" s="42"/>
      <c r="Q10" s="42"/>
      <c r="R10" s="42"/>
      <c r="S10" s="42"/>
      <c r="T10" s="42"/>
      <c r="U10" s="42"/>
      <c r="V10" s="42"/>
      <c r="W10" s="42"/>
      <c r="X10" s="42"/>
      <c r="Y10" s="42"/>
      <c r="Z10" s="42"/>
      <c r="AA10" s="42"/>
    </row>
    <row r="11" ht="19.5" customHeight="1" spans="1:27">
      <c r="A11" s="17" t="s">
        <v>25</v>
      </c>
      <c r="B11" s="18" t="s">
        <v>25</v>
      </c>
      <c r="C11" s="17" t="s">
        <v>25</v>
      </c>
      <c r="D11" s="17" t="s">
        <v>25</v>
      </c>
      <c r="E11" s="17" t="s">
        <v>25</v>
      </c>
      <c r="F11" s="18" t="s">
        <v>25</v>
      </c>
      <c r="G11" s="17" t="s">
        <v>25</v>
      </c>
      <c r="H11" s="17" t="s">
        <v>25</v>
      </c>
      <c r="K11" s="42" t="s">
        <v>29</v>
      </c>
      <c r="L11" s="42"/>
      <c r="M11" s="42"/>
      <c r="N11" s="43">
        <f>C12</f>
        <v>283.28</v>
      </c>
      <c r="O11" s="43"/>
      <c r="P11" s="42" t="s">
        <v>30</v>
      </c>
      <c r="Q11" s="42"/>
      <c r="R11" s="42"/>
      <c r="S11" s="42"/>
      <c r="T11" s="42"/>
      <c r="U11" s="42"/>
      <c r="V11" s="42"/>
      <c r="W11" s="42"/>
      <c r="X11" s="42"/>
      <c r="Y11" s="42"/>
      <c r="Z11" s="42"/>
      <c r="AA11" s="42"/>
    </row>
    <row r="12" ht="19.5" customHeight="1" spans="1:27">
      <c r="A12" s="15" t="s">
        <v>31</v>
      </c>
      <c r="B12" s="15"/>
      <c r="C12" s="19">
        <v>283.28</v>
      </c>
      <c r="D12" s="20"/>
      <c r="E12" s="21" t="s">
        <v>32</v>
      </c>
      <c r="F12" s="21"/>
      <c r="G12" s="22">
        <v>276767</v>
      </c>
      <c r="H12" s="23"/>
      <c r="K12" s="36" t="s">
        <v>33</v>
      </c>
      <c r="L12" s="36"/>
      <c r="M12" s="36"/>
      <c r="N12" s="44">
        <v>45248</v>
      </c>
      <c r="O12" s="44"/>
      <c r="P12" s="44"/>
      <c r="Q12" s="44"/>
      <c r="R12" s="44"/>
      <c r="S12" s="44"/>
      <c r="T12" s="44"/>
      <c r="U12" s="44"/>
      <c r="V12" s="44"/>
      <c r="W12" s="44"/>
      <c r="X12" s="44"/>
      <c r="Y12" s="44"/>
      <c r="Z12" s="44"/>
      <c r="AA12" s="44"/>
    </row>
    <row r="13" ht="21.75" customHeight="1" spans="1:27">
      <c r="A13" s="3" t="s">
        <v>34</v>
      </c>
      <c r="B13" s="3"/>
      <c r="C13" s="3"/>
      <c r="D13" s="3"/>
      <c r="E13" s="3"/>
      <c r="F13" s="3"/>
      <c r="G13" s="3"/>
      <c r="H13" s="3"/>
      <c r="K13" s="45" t="s">
        <v>35</v>
      </c>
      <c r="L13" s="45"/>
      <c r="M13" s="45"/>
      <c r="N13" s="41" t="s">
        <v>36</v>
      </c>
      <c r="O13" s="41"/>
      <c r="P13" s="41"/>
      <c r="Q13" s="52"/>
      <c r="R13" s="52"/>
      <c r="S13" s="52"/>
      <c r="T13" s="52"/>
      <c r="U13" s="52"/>
      <c r="V13" s="52"/>
      <c r="W13" s="52"/>
      <c r="X13" s="52"/>
      <c r="Y13" s="52"/>
      <c r="Z13" s="52"/>
      <c r="AA13" s="52"/>
    </row>
    <row r="14" ht="28.8" spans="1:27">
      <c r="A14" s="24" t="s">
        <v>37</v>
      </c>
      <c r="B14" s="24" t="s">
        <v>38</v>
      </c>
      <c r="C14" s="24" t="s">
        <v>39</v>
      </c>
      <c r="D14" s="24" t="s">
        <v>40</v>
      </c>
      <c r="E14" s="24" t="s">
        <v>37</v>
      </c>
      <c r="F14" s="24" t="s">
        <v>38</v>
      </c>
      <c r="G14" s="24" t="s">
        <v>39</v>
      </c>
      <c r="H14" s="24" t="s">
        <v>40</v>
      </c>
      <c r="K14" s="36" t="s">
        <v>41</v>
      </c>
      <c r="L14" s="36"/>
      <c r="M14" s="36"/>
      <c r="N14" s="36"/>
      <c r="O14" s="36"/>
      <c r="P14" s="36"/>
      <c r="Q14" s="36"/>
      <c r="R14" s="36"/>
      <c r="S14" s="36"/>
      <c r="T14" s="36"/>
      <c r="U14" s="36"/>
      <c r="V14" s="36"/>
      <c r="W14" s="36"/>
      <c r="X14" s="36"/>
      <c r="Y14" s="36"/>
      <c r="Z14" s="36"/>
      <c r="AA14" s="36"/>
    </row>
    <row r="15" ht="17.25" customHeight="1" spans="1:27">
      <c r="A15" s="25" t="s">
        <v>42</v>
      </c>
      <c r="B15" s="25">
        <v>8.12</v>
      </c>
      <c r="C15" s="25" t="s">
        <v>30</v>
      </c>
      <c r="D15" s="26">
        <v>1462</v>
      </c>
      <c r="E15" s="26" t="s">
        <v>43</v>
      </c>
      <c r="F15" s="25">
        <v>37.06</v>
      </c>
      <c r="G15" s="25" t="s">
        <v>30</v>
      </c>
      <c r="H15" s="26">
        <v>7412</v>
      </c>
      <c r="K15" s="41" t="s">
        <v>44</v>
      </c>
      <c r="L15" s="41"/>
      <c r="M15" s="41"/>
      <c r="N15" s="41"/>
      <c r="O15" s="41"/>
      <c r="P15" s="41"/>
      <c r="Q15" s="41"/>
      <c r="R15" s="41"/>
      <c r="S15" s="41"/>
      <c r="T15" s="41"/>
      <c r="U15" s="41"/>
      <c r="V15" s="41"/>
      <c r="W15" s="41"/>
      <c r="X15" s="41"/>
      <c r="Y15" s="41"/>
      <c r="Z15" s="41"/>
      <c r="AA15" s="41"/>
    </row>
    <row r="16" ht="17.25" customHeight="1" spans="1:27">
      <c r="A16" s="25" t="s">
        <v>110</v>
      </c>
      <c r="B16" s="25">
        <v>2</v>
      </c>
      <c r="C16" s="25" t="s">
        <v>58</v>
      </c>
      <c r="D16" s="26">
        <v>1800</v>
      </c>
      <c r="E16" s="26" t="s">
        <v>50</v>
      </c>
      <c r="F16" s="25">
        <v>1</v>
      </c>
      <c r="G16" s="25" t="s">
        <v>51</v>
      </c>
      <c r="H16" s="26">
        <v>1000</v>
      </c>
      <c r="K16" s="41" t="s">
        <v>47</v>
      </c>
      <c r="L16" s="41"/>
      <c r="M16" s="41"/>
      <c r="N16" s="41"/>
      <c r="O16" s="41"/>
      <c r="P16" s="41"/>
      <c r="Q16" s="41"/>
      <c r="R16" s="41"/>
      <c r="S16" s="41"/>
      <c r="T16" s="41"/>
      <c r="U16" s="41"/>
      <c r="V16" s="41"/>
      <c r="W16" s="41"/>
      <c r="X16" s="41"/>
      <c r="Y16" s="41"/>
      <c r="Z16" s="41"/>
      <c r="AA16" s="41"/>
    </row>
    <row r="17" ht="17.25" customHeight="1" spans="1:27">
      <c r="A17" s="25" t="s">
        <v>53</v>
      </c>
      <c r="B17" s="25">
        <v>2</v>
      </c>
      <c r="C17" s="25" t="s">
        <v>51</v>
      </c>
      <c r="D17" s="26">
        <v>800</v>
      </c>
      <c r="E17" s="26" t="s">
        <v>54</v>
      </c>
      <c r="F17" s="25">
        <v>1</v>
      </c>
      <c r="G17" s="25" t="s">
        <v>55</v>
      </c>
      <c r="H17" s="26">
        <v>100</v>
      </c>
      <c r="K17" s="41" t="s">
        <v>52</v>
      </c>
      <c r="L17" s="41"/>
      <c r="M17" s="41"/>
      <c r="N17" s="41"/>
      <c r="O17" s="41"/>
      <c r="P17" s="41"/>
      <c r="Q17" s="41"/>
      <c r="R17" s="41"/>
      <c r="S17" s="41"/>
      <c r="T17" s="41"/>
      <c r="U17" s="41"/>
      <c r="V17" s="41"/>
      <c r="W17" s="41"/>
      <c r="X17" s="41"/>
      <c r="Y17" s="41"/>
      <c r="Z17" s="41"/>
      <c r="AA17" s="41"/>
    </row>
    <row r="18" ht="17.25" customHeight="1" spans="1:27">
      <c r="A18" s="25" t="s">
        <v>57</v>
      </c>
      <c r="B18" s="25">
        <v>7</v>
      </c>
      <c r="C18" s="25" t="s">
        <v>58</v>
      </c>
      <c r="D18" s="26">
        <v>1400</v>
      </c>
      <c r="E18" s="26" t="s">
        <v>71</v>
      </c>
      <c r="F18" s="25">
        <v>1</v>
      </c>
      <c r="G18" s="25" t="s">
        <v>58</v>
      </c>
      <c r="H18" s="26">
        <v>600</v>
      </c>
      <c r="K18" s="46" t="s">
        <v>56</v>
      </c>
      <c r="L18" s="46"/>
      <c r="M18" s="46"/>
      <c r="N18" s="46"/>
      <c r="O18" s="46"/>
      <c r="P18" s="46"/>
      <c r="Q18" s="46"/>
      <c r="R18" s="46"/>
      <c r="S18" s="46"/>
      <c r="T18" s="46"/>
      <c r="U18" s="46"/>
      <c r="V18" s="46"/>
      <c r="W18" s="46"/>
      <c r="X18" s="46"/>
      <c r="Y18" s="46"/>
      <c r="Z18" s="46"/>
      <c r="AA18" s="46"/>
    </row>
    <row r="19" ht="17.25" customHeight="1" spans="1:27">
      <c r="A19" s="25" t="s">
        <v>61</v>
      </c>
      <c r="B19" s="25">
        <v>3</v>
      </c>
      <c r="C19" s="25" t="s">
        <v>58</v>
      </c>
      <c r="D19" s="26">
        <v>3000</v>
      </c>
      <c r="E19" s="26" t="s">
        <v>62</v>
      </c>
      <c r="F19" s="25">
        <v>2</v>
      </c>
      <c r="G19" s="25" t="s">
        <v>58</v>
      </c>
      <c r="H19" s="26">
        <v>600</v>
      </c>
      <c r="K19" s="41" t="s">
        <v>60</v>
      </c>
      <c r="L19" s="41"/>
      <c r="M19" s="41"/>
      <c r="N19" s="41"/>
      <c r="O19" s="41"/>
      <c r="P19" s="41"/>
      <c r="Q19" s="41"/>
      <c r="R19" s="41"/>
      <c r="S19" s="41"/>
      <c r="T19" s="41"/>
      <c r="U19" s="41"/>
      <c r="V19" s="41"/>
      <c r="W19" s="41"/>
      <c r="X19" s="41"/>
      <c r="Y19" s="41"/>
      <c r="Z19" s="41"/>
      <c r="AA19" s="41"/>
    </row>
    <row r="20" ht="17.25" customHeight="1" spans="1:27">
      <c r="A20" s="25" t="s">
        <v>107</v>
      </c>
      <c r="B20" s="25">
        <v>1</v>
      </c>
      <c r="C20" s="25" t="s">
        <v>58</v>
      </c>
      <c r="D20" s="26">
        <v>400</v>
      </c>
      <c r="E20" s="26" t="s">
        <v>64</v>
      </c>
      <c r="F20" s="25">
        <v>42</v>
      </c>
      <c r="G20" s="25" t="s">
        <v>30</v>
      </c>
      <c r="H20" s="26">
        <v>7560</v>
      </c>
      <c r="K20" s="36" t="s">
        <v>63</v>
      </c>
      <c r="L20" s="36"/>
      <c r="M20" s="36"/>
      <c r="N20" s="36"/>
      <c r="O20" s="36"/>
      <c r="P20" s="36"/>
      <c r="Q20" s="36"/>
      <c r="R20" s="36"/>
      <c r="S20" s="36"/>
      <c r="T20" s="36"/>
      <c r="U20" s="36"/>
      <c r="V20" s="36"/>
      <c r="W20" s="36"/>
      <c r="X20" s="36"/>
      <c r="Y20" s="36"/>
      <c r="Z20" s="36"/>
      <c r="AA20" s="36"/>
    </row>
    <row r="21" ht="17.25" customHeight="1" spans="1:27">
      <c r="A21" s="25" t="s">
        <v>117</v>
      </c>
      <c r="B21" s="25">
        <v>2</v>
      </c>
      <c r="C21" s="25" t="s">
        <v>51</v>
      </c>
      <c r="D21" s="26">
        <v>1000</v>
      </c>
      <c r="E21" s="26" t="s">
        <v>118</v>
      </c>
      <c r="F21" s="25">
        <v>2</v>
      </c>
      <c r="G21" s="25" t="s">
        <v>58</v>
      </c>
      <c r="H21" s="26">
        <v>1200</v>
      </c>
      <c r="K21" s="41" t="s">
        <v>66</v>
      </c>
      <c r="L21" s="41"/>
      <c r="M21" s="41"/>
      <c r="N21" s="41"/>
      <c r="O21" s="41"/>
      <c r="P21" s="41"/>
      <c r="Q21" s="41"/>
      <c r="R21" s="41"/>
      <c r="S21" s="41"/>
      <c r="T21" s="41"/>
      <c r="U21" s="41"/>
      <c r="V21" s="41"/>
      <c r="W21" s="41"/>
      <c r="X21" s="41"/>
      <c r="Y21" s="41"/>
      <c r="Z21" s="41"/>
      <c r="AA21" s="41"/>
    </row>
    <row r="22" ht="17.25" customHeight="1" spans="1:27">
      <c r="A22" s="25" t="s">
        <v>65</v>
      </c>
      <c r="B22" s="25">
        <v>2</v>
      </c>
      <c r="C22" s="25" t="s">
        <v>58</v>
      </c>
      <c r="D22" s="26">
        <v>300</v>
      </c>
      <c r="E22" s="26" t="s">
        <v>128</v>
      </c>
      <c r="F22" s="25">
        <v>1</v>
      </c>
      <c r="G22" s="25" t="s">
        <v>58</v>
      </c>
      <c r="H22" s="26">
        <v>80</v>
      </c>
      <c r="K22" s="36" t="s">
        <v>70</v>
      </c>
      <c r="L22" s="36"/>
      <c r="M22" s="36"/>
      <c r="N22" s="36"/>
      <c r="O22" s="36"/>
      <c r="P22" s="36"/>
      <c r="Q22" s="36"/>
      <c r="R22" s="36"/>
      <c r="S22" s="36"/>
      <c r="T22" s="36"/>
      <c r="U22" s="36"/>
      <c r="V22" s="36"/>
      <c r="W22" s="36"/>
      <c r="X22" s="36"/>
      <c r="Y22" s="36"/>
      <c r="Z22" s="36"/>
      <c r="AA22" s="36"/>
    </row>
    <row r="23" ht="17.25" customHeight="1" spans="1:27">
      <c r="A23" s="25" t="s">
        <v>45</v>
      </c>
      <c r="B23" s="25">
        <v>189.15</v>
      </c>
      <c r="C23" s="25" t="s">
        <v>30</v>
      </c>
      <c r="D23" s="26">
        <v>4729</v>
      </c>
      <c r="E23" s="26" t="s">
        <v>48</v>
      </c>
      <c r="F23" s="25">
        <v>1</v>
      </c>
      <c r="G23" s="25" t="s">
        <v>49</v>
      </c>
      <c r="H23" s="26">
        <v>1500</v>
      </c>
      <c r="K23" s="41" t="s">
        <v>73</v>
      </c>
      <c r="L23" s="41"/>
      <c r="M23" s="41"/>
      <c r="N23" s="41"/>
      <c r="O23" s="41"/>
      <c r="P23" s="41"/>
      <c r="Q23" s="41"/>
      <c r="R23" s="41"/>
      <c r="S23" s="41"/>
      <c r="T23" s="41"/>
      <c r="U23" s="41"/>
      <c r="V23" s="41"/>
      <c r="W23" s="41"/>
      <c r="X23" s="41"/>
      <c r="Y23" s="41"/>
      <c r="Z23" s="41"/>
      <c r="AA23" s="41"/>
    </row>
    <row r="24" ht="17.25" customHeight="1" spans="1:27">
      <c r="A24" s="25" t="s">
        <v>129</v>
      </c>
      <c r="B24" s="25">
        <v>1</v>
      </c>
      <c r="C24" s="25" t="s">
        <v>58</v>
      </c>
      <c r="D24" s="26">
        <v>800</v>
      </c>
      <c r="E24" s="26" t="s">
        <v>46</v>
      </c>
      <c r="F24" s="25">
        <v>8</v>
      </c>
      <c r="G24" s="25" t="s">
        <v>30</v>
      </c>
      <c r="H24" s="26">
        <v>400</v>
      </c>
      <c r="K24" s="41" t="s">
        <v>74</v>
      </c>
      <c r="L24" s="41"/>
      <c r="M24" s="41"/>
      <c r="N24" s="41"/>
      <c r="O24" s="41"/>
      <c r="P24" s="41"/>
      <c r="Q24" s="41"/>
      <c r="R24" s="41"/>
      <c r="S24" s="41"/>
      <c r="T24" s="41"/>
      <c r="U24" s="41"/>
      <c r="V24" s="41"/>
      <c r="W24" s="41"/>
      <c r="X24" s="41"/>
      <c r="Y24" s="41"/>
      <c r="Z24" s="41"/>
      <c r="AA24" s="41"/>
    </row>
    <row r="25" ht="17.25" customHeight="1" spans="1:27">
      <c r="A25" s="25" t="s">
        <v>109</v>
      </c>
      <c r="B25" s="25">
        <v>8</v>
      </c>
      <c r="C25" s="25" t="s">
        <v>68</v>
      </c>
      <c r="D25" s="26">
        <v>1070</v>
      </c>
      <c r="E25" s="26" t="s">
        <v>67</v>
      </c>
      <c r="F25" s="25">
        <v>8</v>
      </c>
      <c r="G25" s="25" t="s">
        <v>68</v>
      </c>
      <c r="H25" s="26">
        <v>3100</v>
      </c>
      <c r="K25" s="36" t="s">
        <v>75</v>
      </c>
      <c r="L25" s="36"/>
      <c r="M25" s="36"/>
      <c r="N25" s="36"/>
      <c r="O25" s="36"/>
      <c r="P25" s="36"/>
      <c r="Q25" s="36"/>
      <c r="R25" s="36"/>
      <c r="S25" s="36"/>
      <c r="T25" s="36"/>
      <c r="U25" s="36"/>
      <c r="V25" s="36"/>
      <c r="W25" s="36"/>
      <c r="X25" s="36"/>
      <c r="Y25" s="36"/>
      <c r="Z25" s="36"/>
      <c r="AA25" s="36"/>
    </row>
    <row r="26" ht="17.25" customHeight="1" spans="1:27">
      <c r="A26" s="25" t="s">
        <v>130</v>
      </c>
      <c r="B26" s="25">
        <v>2</v>
      </c>
      <c r="C26" s="25" t="s">
        <v>68</v>
      </c>
      <c r="D26" s="26">
        <v>2200</v>
      </c>
      <c r="E26" s="26" t="s">
        <v>72</v>
      </c>
      <c r="F26" s="25">
        <v>2.6</v>
      </c>
      <c r="G26" s="25" t="s">
        <v>30</v>
      </c>
      <c r="H26" s="26">
        <v>347</v>
      </c>
      <c r="K26" s="47" t="s">
        <v>76</v>
      </c>
      <c r="L26" s="47"/>
      <c r="M26" s="47"/>
      <c r="N26" s="47"/>
      <c r="O26" s="48"/>
      <c r="P26" s="48"/>
      <c r="Q26" s="59">
        <f>C42</f>
        <v>327226</v>
      </c>
      <c r="R26" s="59"/>
      <c r="S26" s="59"/>
      <c r="T26" s="47"/>
      <c r="U26" s="47"/>
      <c r="V26" s="47"/>
      <c r="W26" s="47"/>
      <c r="X26" s="47"/>
      <c r="Y26" s="47"/>
      <c r="Z26" s="47"/>
      <c r="AA26" s="47"/>
    </row>
    <row r="27" ht="17.25" customHeight="1" spans="1:27">
      <c r="A27" s="25" t="s">
        <v>131</v>
      </c>
      <c r="B27" s="25">
        <v>1</v>
      </c>
      <c r="C27" s="25" t="s">
        <v>132</v>
      </c>
      <c r="D27" s="26">
        <v>5233</v>
      </c>
      <c r="E27" s="26" t="s">
        <v>59</v>
      </c>
      <c r="F27" s="25">
        <v>6.76</v>
      </c>
      <c r="G27" s="25" t="s">
        <v>30</v>
      </c>
      <c r="H27" s="26">
        <v>2366</v>
      </c>
      <c r="K27" s="42" t="s">
        <v>77</v>
      </c>
      <c r="L27" s="42"/>
      <c r="M27" s="42"/>
      <c r="N27" s="49">
        <f>Q26</f>
        <v>327226</v>
      </c>
      <c r="O27" s="49"/>
      <c r="P27" s="49"/>
      <c r="Q27" s="49"/>
      <c r="R27" s="49"/>
      <c r="S27" s="49"/>
      <c r="T27" s="42"/>
      <c r="U27" s="42"/>
      <c r="V27" s="42"/>
      <c r="W27" s="42"/>
      <c r="X27" s="42"/>
      <c r="Y27" s="42"/>
      <c r="Z27" s="42"/>
      <c r="AA27" s="42"/>
    </row>
    <row r="28" ht="17.25" customHeight="1" spans="1:27">
      <c r="A28" s="25" t="s">
        <v>25</v>
      </c>
      <c r="B28" s="25" t="s">
        <v>25</v>
      </c>
      <c r="C28" s="25" t="s">
        <v>25</v>
      </c>
      <c r="D28" s="26" t="s">
        <v>25</v>
      </c>
      <c r="E28" s="26" t="s">
        <v>25</v>
      </c>
      <c r="F28" s="25" t="s">
        <v>25</v>
      </c>
      <c r="G28" s="25" t="s">
        <v>25</v>
      </c>
      <c r="H28" s="26" t="s">
        <v>25</v>
      </c>
      <c r="K28" s="36" t="s">
        <v>78</v>
      </c>
      <c r="L28" s="36"/>
      <c r="M28" s="36"/>
      <c r="N28" s="36"/>
      <c r="O28" s="36"/>
      <c r="P28" s="36"/>
      <c r="Q28" s="36"/>
      <c r="R28" s="36"/>
      <c r="S28" s="36"/>
      <c r="T28" s="36"/>
      <c r="U28" s="36"/>
      <c r="V28" s="36"/>
      <c r="W28" s="36"/>
      <c r="X28" s="36"/>
      <c r="Y28" s="36"/>
      <c r="Z28" s="36"/>
      <c r="AA28" s="36"/>
    </row>
    <row r="29" ht="17.25" customHeight="1" spans="1:27">
      <c r="A29" s="25" t="s">
        <v>25</v>
      </c>
      <c r="B29" s="25" t="s">
        <v>25</v>
      </c>
      <c r="C29" s="25" t="s">
        <v>25</v>
      </c>
      <c r="D29" s="26" t="s">
        <v>25</v>
      </c>
      <c r="E29" s="26" t="s">
        <v>25</v>
      </c>
      <c r="F29" s="25" t="s">
        <v>25</v>
      </c>
      <c r="G29" s="25" t="s">
        <v>25</v>
      </c>
      <c r="H29" s="26" t="s">
        <v>25</v>
      </c>
      <c r="K29" s="43" t="s">
        <v>79</v>
      </c>
      <c r="L29" s="43"/>
      <c r="M29" s="43"/>
      <c r="N29" s="43"/>
      <c r="O29" s="43" t="s">
        <v>80</v>
      </c>
      <c r="P29" s="43"/>
      <c r="Q29" s="43" t="s">
        <v>81</v>
      </c>
      <c r="R29" s="60">
        <v>1120100036</v>
      </c>
      <c r="S29" s="60"/>
      <c r="T29" s="60"/>
      <c r="U29" s="43" t="s">
        <v>82</v>
      </c>
      <c r="V29" s="43"/>
      <c r="W29" s="43"/>
      <c r="X29" s="43"/>
      <c r="Y29" s="43"/>
      <c r="Z29" s="64">
        <f>S34</f>
        <v>45320</v>
      </c>
      <c r="AA29" s="64"/>
    </row>
    <row r="30" ht="17.25" customHeight="1" spans="1:27">
      <c r="A30" s="25" t="s">
        <v>25</v>
      </c>
      <c r="B30" s="25" t="s">
        <v>25</v>
      </c>
      <c r="C30" s="25" t="s">
        <v>25</v>
      </c>
      <c r="D30" s="26" t="s">
        <v>25</v>
      </c>
      <c r="E30" s="26" t="s">
        <v>25</v>
      </c>
      <c r="F30" s="25" t="s">
        <v>25</v>
      </c>
      <c r="G30" s="25" t="s">
        <v>25</v>
      </c>
      <c r="H30" s="26" t="s">
        <v>25</v>
      </c>
      <c r="K30" s="43"/>
      <c r="L30" s="43"/>
      <c r="M30" s="43"/>
      <c r="N30" s="43"/>
      <c r="O30" s="43"/>
      <c r="P30" s="43"/>
      <c r="Q30" s="43"/>
      <c r="R30" s="60"/>
      <c r="S30" s="60"/>
      <c r="T30" s="60"/>
      <c r="U30" s="43"/>
      <c r="V30" s="43"/>
      <c r="W30" s="43"/>
      <c r="X30" s="43"/>
      <c r="Y30" s="43"/>
      <c r="Z30" s="64"/>
      <c r="AA30" s="64"/>
    </row>
    <row r="31" ht="17.25" customHeight="1" spans="1:27">
      <c r="A31" s="25" t="s">
        <v>25</v>
      </c>
      <c r="B31" s="25" t="s">
        <v>25</v>
      </c>
      <c r="C31" s="25" t="s">
        <v>25</v>
      </c>
      <c r="D31" s="26" t="s">
        <v>25</v>
      </c>
      <c r="E31" s="26" t="s">
        <v>25</v>
      </c>
      <c r="F31" s="25" t="s">
        <v>25</v>
      </c>
      <c r="G31" s="25" t="s">
        <v>25</v>
      </c>
      <c r="H31" s="26" t="s">
        <v>25</v>
      </c>
      <c r="K31" s="43" t="s">
        <v>79</v>
      </c>
      <c r="L31" s="43"/>
      <c r="M31" s="43"/>
      <c r="N31" s="43"/>
      <c r="O31" s="43" t="s">
        <v>83</v>
      </c>
      <c r="P31" s="43"/>
      <c r="Q31" s="43" t="s">
        <v>81</v>
      </c>
      <c r="R31" s="60">
        <v>1120210057</v>
      </c>
      <c r="S31" s="60"/>
      <c r="T31" s="60"/>
      <c r="U31" s="43" t="s">
        <v>82</v>
      </c>
      <c r="V31" s="43"/>
      <c r="W31" s="43"/>
      <c r="X31" s="43"/>
      <c r="Y31" s="43"/>
      <c r="Z31" s="64">
        <f>S34</f>
        <v>45320</v>
      </c>
      <c r="AA31" s="64"/>
    </row>
    <row r="32" ht="17.25" customHeight="1" spans="1:27">
      <c r="A32" s="25" t="s">
        <v>25</v>
      </c>
      <c r="B32" s="25" t="s">
        <v>25</v>
      </c>
      <c r="C32" s="25" t="s">
        <v>25</v>
      </c>
      <c r="D32" s="26" t="s">
        <v>25</v>
      </c>
      <c r="E32" s="26" t="s">
        <v>25</v>
      </c>
      <c r="F32" s="25" t="s">
        <v>25</v>
      </c>
      <c r="G32" s="25" t="s">
        <v>25</v>
      </c>
      <c r="H32" s="26" t="s">
        <v>25</v>
      </c>
      <c r="K32" s="43"/>
      <c r="L32" s="43"/>
      <c r="M32" s="43"/>
      <c r="N32" s="43"/>
      <c r="O32" s="43"/>
      <c r="P32" s="43"/>
      <c r="Q32" s="43"/>
      <c r="R32" s="60"/>
      <c r="S32" s="60"/>
      <c r="T32" s="60"/>
      <c r="U32" s="43"/>
      <c r="V32" s="43"/>
      <c r="W32" s="43"/>
      <c r="X32" s="43"/>
      <c r="Y32" s="43"/>
      <c r="Z32" s="64"/>
      <c r="AA32" s="64"/>
    </row>
    <row r="33" ht="17.25" customHeight="1" spans="1:27">
      <c r="A33" s="25" t="s">
        <v>25</v>
      </c>
      <c r="B33" s="25" t="s">
        <v>25</v>
      </c>
      <c r="C33" s="25" t="s">
        <v>25</v>
      </c>
      <c r="D33" s="26" t="s">
        <v>25</v>
      </c>
      <c r="E33" s="26" t="s">
        <v>25</v>
      </c>
      <c r="F33" s="25" t="s">
        <v>25</v>
      </c>
      <c r="G33" s="25" t="s">
        <v>25</v>
      </c>
      <c r="H33" s="26" t="s">
        <v>25</v>
      </c>
      <c r="K33" s="36" t="s">
        <v>84</v>
      </c>
      <c r="L33" s="36"/>
      <c r="M33" s="36"/>
      <c r="N33" s="36"/>
      <c r="O33" s="50">
        <v>45249</v>
      </c>
      <c r="P33" s="50"/>
      <c r="Q33" s="50"/>
      <c r="R33" s="61"/>
      <c r="S33" s="50"/>
      <c r="T33" s="50"/>
      <c r="U33" s="50"/>
      <c r="V33" s="50"/>
      <c r="W33" s="61"/>
      <c r="X33" s="61"/>
      <c r="Y33" s="61"/>
      <c r="Z33" s="61"/>
      <c r="AA33" s="61"/>
    </row>
    <row r="34" ht="17.25" customHeight="1" spans="1:27">
      <c r="A34" s="25" t="s">
        <v>25</v>
      </c>
      <c r="B34" s="25" t="s">
        <v>25</v>
      </c>
      <c r="C34" s="25" t="s">
        <v>25</v>
      </c>
      <c r="D34" s="26" t="s">
        <v>25</v>
      </c>
      <c r="E34" s="26" t="s">
        <v>25</v>
      </c>
      <c r="F34" s="25" t="s">
        <v>25</v>
      </c>
      <c r="G34" s="25" t="s">
        <v>25</v>
      </c>
      <c r="H34" s="26" t="s">
        <v>25</v>
      </c>
      <c r="K34" s="36" t="s">
        <v>85</v>
      </c>
      <c r="L34" s="36"/>
      <c r="M34" s="36"/>
      <c r="N34" s="36"/>
      <c r="O34" s="51">
        <v>45249</v>
      </c>
      <c r="P34" s="51"/>
      <c r="Q34" s="51"/>
      <c r="R34" s="62" t="s">
        <v>86</v>
      </c>
      <c r="S34" s="51">
        <v>45320</v>
      </c>
      <c r="T34" s="51"/>
      <c r="U34" s="51"/>
      <c r="V34" s="51"/>
      <c r="W34" s="62"/>
      <c r="X34" s="62"/>
      <c r="Y34" s="62"/>
      <c r="Z34" s="62"/>
      <c r="AA34" s="62"/>
    </row>
    <row r="35" ht="17.25" customHeight="1" spans="1:27">
      <c r="A35" s="25" t="s">
        <v>25</v>
      </c>
      <c r="B35" s="25" t="s">
        <v>25</v>
      </c>
      <c r="C35" s="25" t="s">
        <v>25</v>
      </c>
      <c r="D35" s="26" t="s">
        <v>25</v>
      </c>
      <c r="E35" s="26" t="s">
        <v>25</v>
      </c>
      <c r="F35" s="25" t="s">
        <v>25</v>
      </c>
      <c r="G35" s="25" t="s">
        <v>25</v>
      </c>
      <c r="H35" s="26" t="s">
        <v>25</v>
      </c>
      <c r="K35" s="52" t="s">
        <v>87</v>
      </c>
      <c r="L35" s="42"/>
      <c r="M35" s="42"/>
      <c r="N35" s="42"/>
      <c r="O35" s="42"/>
      <c r="P35" s="41" t="s">
        <v>88</v>
      </c>
      <c r="Q35" s="41"/>
      <c r="R35" s="41"/>
      <c r="S35" s="41"/>
      <c r="T35" s="41"/>
      <c r="U35" s="41"/>
      <c r="V35" s="41"/>
      <c r="W35" s="41"/>
      <c r="X35" s="41"/>
      <c r="Y35" s="41"/>
      <c r="Z35" s="41"/>
      <c r="AA35" s="41"/>
    </row>
    <row r="36" ht="17.25" customHeight="1" spans="1:27">
      <c r="A36" s="25" t="s">
        <v>25</v>
      </c>
      <c r="B36" s="25" t="s">
        <v>25</v>
      </c>
      <c r="C36" s="25" t="s">
        <v>25</v>
      </c>
      <c r="D36" s="26" t="s">
        <v>25</v>
      </c>
      <c r="E36" s="26" t="s">
        <v>25</v>
      </c>
      <c r="F36" s="25" t="s">
        <v>25</v>
      </c>
      <c r="G36" s="25" t="s">
        <v>25</v>
      </c>
      <c r="H36" s="26" t="s">
        <v>25</v>
      </c>
      <c r="K36" s="36" t="s">
        <v>89</v>
      </c>
      <c r="L36" s="36"/>
      <c r="M36" s="36"/>
      <c r="N36" s="36"/>
      <c r="O36" s="36"/>
      <c r="P36" s="36"/>
      <c r="Q36" s="36"/>
      <c r="R36" s="36"/>
      <c r="S36" s="36"/>
      <c r="T36" s="36"/>
      <c r="U36" s="36"/>
      <c r="V36" s="36"/>
      <c r="W36" s="36"/>
      <c r="X36" s="36"/>
      <c r="Y36" s="36"/>
      <c r="Z36" s="36"/>
      <c r="AA36" s="36"/>
    </row>
    <row r="37" ht="17.25" customHeight="1" spans="1:27">
      <c r="A37" s="25" t="s">
        <v>25</v>
      </c>
      <c r="B37" s="25" t="s">
        <v>25</v>
      </c>
      <c r="C37" s="25" t="s">
        <v>25</v>
      </c>
      <c r="D37" s="26" t="s">
        <v>25</v>
      </c>
      <c r="E37" s="26" t="s">
        <v>25</v>
      </c>
      <c r="F37" s="25" t="s">
        <v>25</v>
      </c>
      <c r="G37" s="25" t="s">
        <v>25</v>
      </c>
      <c r="H37" s="26" t="s">
        <v>25</v>
      </c>
      <c r="K37" s="53" t="s">
        <v>90</v>
      </c>
      <c r="L37" s="53"/>
      <c r="M37" s="53"/>
      <c r="N37" s="53"/>
      <c r="O37" s="53"/>
      <c r="P37" s="53"/>
      <c r="Q37" s="53"/>
      <c r="R37" s="53"/>
      <c r="S37" s="53"/>
      <c r="T37" s="53"/>
      <c r="U37" s="53"/>
      <c r="V37" s="53"/>
      <c r="W37" s="53"/>
      <c r="X37" s="53"/>
      <c r="Y37" s="53"/>
      <c r="Z37" s="53"/>
      <c r="AA37" s="53"/>
    </row>
    <row r="38" ht="17.25" customHeight="1" spans="1:27">
      <c r="A38" s="25" t="s">
        <v>25</v>
      </c>
      <c r="B38" s="25" t="s">
        <v>25</v>
      </c>
      <c r="C38" s="25" t="s">
        <v>25</v>
      </c>
      <c r="D38" s="26" t="s">
        <v>25</v>
      </c>
      <c r="E38" s="26" t="s">
        <v>25</v>
      </c>
      <c r="F38" s="25" t="s">
        <v>25</v>
      </c>
      <c r="G38" s="25" t="s">
        <v>25</v>
      </c>
      <c r="H38" s="26" t="s">
        <v>25</v>
      </c>
      <c r="K38" s="41" t="s">
        <v>91</v>
      </c>
      <c r="L38" s="41"/>
      <c r="M38" s="41"/>
      <c r="N38" s="41"/>
      <c r="O38" s="41"/>
      <c r="P38" s="41"/>
      <c r="Q38" s="41"/>
      <c r="R38" s="41"/>
      <c r="S38" s="41"/>
      <c r="T38" s="41"/>
      <c r="U38" s="41"/>
      <c r="V38" s="41"/>
      <c r="W38" s="41"/>
      <c r="X38" s="41"/>
      <c r="Y38" s="41"/>
      <c r="Z38" s="41"/>
      <c r="AA38" s="41"/>
    </row>
    <row r="39" ht="17.25" customHeight="1" spans="1:27">
      <c r="A39" s="25" t="s">
        <v>25</v>
      </c>
      <c r="B39" s="25" t="s">
        <v>25</v>
      </c>
      <c r="C39" s="25" t="s">
        <v>25</v>
      </c>
      <c r="D39" s="26" t="s">
        <v>25</v>
      </c>
      <c r="E39" s="26" t="s">
        <v>25</v>
      </c>
      <c r="F39" s="25" t="s">
        <v>25</v>
      </c>
      <c r="G39" s="25" t="s">
        <v>25</v>
      </c>
      <c r="H39" s="26" t="s">
        <v>25</v>
      </c>
      <c r="K39" s="41" t="s">
        <v>92</v>
      </c>
      <c r="L39" s="41"/>
      <c r="M39" s="41"/>
      <c r="N39" s="41"/>
      <c r="O39" s="41"/>
      <c r="P39" s="41"/>
      <c r="Q39" s="41"/>
      <c r="R39" s="41"/>
      <c r="S39" s="41"/>
      <c r="T39" s="41"/>
      <c r="U39" s="41"/>
      <c r="V39" s="41"/>
      <c r="W39" s="41"/>
      <c r="X39" s="41"/>
      <c r="Y39" s="41"/>
      <c r="Z39" s="41"/>
      <c r="AA39" s="41"/>
    </row>
    <row r="40" ht="17.25" customHeight="1" spans="1:27">
      <c r="A40" s="25" t="s">
        <v>25</v>
      </c>
      <c r="B40" s="25" t="s">
        <v>25</v>
      </c>
      <c r="C40" s="25" t="s">
        <v>25</v>
      </c>
      <c r="D40" s="26" t="s">
        <v>25</v>
      </c>
      <c r="E40" s="26" t="s">
        <v>25</v>
      </c>
      <c r="F40" s="25" t="s">
        <v>25</v>
      </c>
      <c r="G40" s="25" t="s">
        <v>25</v>
      </c>
      <c r="H40" s="26" t="s">
        <v>25</v>
      </c>
      <c r="K40" s="54" t="s">
        <v>93</v>
      </c>
      <c r="L40" s="54"/>
      <c r="M40" s="54"/>
      <c r="N40" s="54"/>
      <c r="O40" s="54"/>
      <c r="P40" s="54"/>
      <c r="Q40" s="54"/>
      <c r="R40" s="54"/>
      <c r="S40" s="54"/>
      <c r="T40" s="54"/>
      <c r="U40" s="54"/>
      <c r="V40" s="54"/>
      <c r="W40" s="54"/>
      <c r="X40" s="54"/>
      <c r="Y40" s="54"/>
      <c r="Z40" s="54"/>
      <c r="AA40" s="54"/>
    </row>
    <row r="41" ht="17.25" customHeight="1" spans="1:27">
      <c r="A41" s="25" t="s">
        <v>25</v>
      </c>
      <c r="B41" s="25" t="s">
        <v>25</v>
      </c>
      <c r="C41" s="25" t="s">
        <v>25</v>
      </c>
      <c r="D41" s="26" t="s">
        <v>25</v>
      </c>
      <c r="E41" s="27" t="s">
        <v>94</v>
      </c>
      <c r="F41" s="28"/>
      <c r="G41" s="29">
        <v>50459</v>
      </c>
      <c r="H41" s="28"/>
      <c r="K41" s="54" t="s">
        <v>95</v>
      </c>
      <c r="L41" s="54"/>
      <c r="M41" s="54"/>
      <c r="N41" s="54"/>
      <c r="O41" s="54"/>
      <c r="P41" s="54"/>
      <c r="Q41" s="54"/>
      <c r="R41" s="54"/>
      <c r="S41" s="54"/>
      <c r="T41" s="54"/>
      <c r="U41" s="54"/>
      <c r="V41" s="54"/>
      <c r="W41" s="54"/>
      <c r="X41" s="54"/>
      <c r="Y41" s="54"/>
      <c r="Z41" s="54"/>
      <c r="AA41" s="54"/>
    </row>
    <row r="42" ht="17.25" customHeight="1" spans="1:27">
      <c r="A42" s="27" t="s">
        <v>96</v>
      </c>
      <c r="B42" s="28"/>
      <c r="C42" s="29">
        <v>327226</v>
      </c>
      <c r="D42" s="28"/>
      <c r="E42" s="30" t="s">
        <v>97</v>
      </c>
      <c r="F42" s="31" t="s">
        <v>133</v>
      </c>
      <c r="G42" s="32"/>
      <c r="H42" s="33"/>
      <c r="K42" s="53" t="s">
        <v>99</v>
      </c>
      <c r="L42" s="53"/>
      <c r="M42" s="53"/>
      <c r="N42" s="53"/>
      <c r="O42" s="53"/>
      <c r="P42" s="53"/>
      <c r="Q42" s="53"/>
      <c r="R42" s="53"/>
      <c r="S42" s="53"/>
      <c r="T42" s="53"/>
      <c r="U42" s="53"/>
      <c r="V42" s="53"/>
      <c r="W42" s="53"/>
      <c r="X42" s="53"/>
      <c r="Y42" s="53"/>
      <c r="Z42" s="53"/>
      <c r="AA42" s="53"/>
    </row>
    <row r="43" ht="17.7" customHeight="1" spans="1:27">
      <c r="A43" s="65"/>
      <c r="B43" s="65"/>
      <c r="C43" s="66"/>
      <c r="D43" s="66"/>
      <c r="E43" s="66"/>
      <c r="F43" s="66"/>
      <c r="G43" s="66"/>
      <c r="H43" s="66"/>
      <c r="K43" s="55" t="s">
        <v>100</v>
      </c>
      <c r="L43" s="55"/>
      <c r="M43" s="55"/>
      <c r="N43" s="55"/>
      <c r="O43" s="55"/>
      <c r="P43" s="55"/>
      <c r="Q43" s="55"/>
      <c r="R43" s="55"/>
      <c r="S43" s="55"/>
      <c r="T43" s="55"/>
      <c r="U43" s="55"/>
      <c r="V43" s="55"/>
      <c r="W43" s="55"/>
      <c r="X43" s="55"/>
      <c r="Y43" s="55"/>
      <c r="Z43" s="55"/>
      <c r="AA43" s="55"/>
    </row>
    <row r="44" spans="11:27">
      <c r="K44" s="53" t="s">
        <v>101</v>
      </c>
      <c r="L44" s="53"/>
      <c r="M44" s="53"/>
      <c r="N44" s="53"/>
      <c r="O44" s="53"/>
      <c r="P44" s="53"/>
      <c r="Q44" s="53"/>
      <c r="R44" s="53"/>
      <c r="S44" s="53"/>
      <c r="T44" s="53"/>
      <c r="U44" s="53"/>
      <c r="V44" s="53"/>
      <c r="W44" s="53"/>
      <c r="X44" s="53"/>
      <c r="Y44" s="53"/>
      <c r="Z44" s="53"/>
      <c r="AA44" s="53"/>
    </row>
    <row r="45" spans="11:27">
      <c r="K45" s="53" t="s">
        <v>102</v>
      </c>
      <c r="L45" s="53"/>
      <c r="M45" s="53"/>
      <c r="N45" s="53"/>
      <c r="O45" s="53"/>
      <c r="P45" s="53"/>
      <c r="Q45" s="53"/>
      <c r="R45" s="53"/>
      <c r="S45" s="53"/>
      <c r="T45" s="53"/>
      <c r="U45" s="53"/>
      <c r="V45" s="53"/>
      <c r="W45" s="53"/>
      <c r="X45" s="53"/>
      <c r="Y45" s="53"/>
      <c r="Z45" s="53"/>
      <c r="AA45" s="53"/>
    </row>
    <row r="46" spans="11:27">
      <c r="K46" s="41" t="s">
        <v>103</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104</v>
      </c>
      <c r="U48" s="57"/>
      <c r="V48" s="57"/>
      <c r="W48" s="57"/>
      <c r="X48" s="57"/>
      <c r="Y48" s="57"/>
      <c r="Z48" s="57"/>
      <c r="AA48" s="57"/>
    </row>
    <row r="49" spans="11:27">
      <c r="K49" s="57"/>
      <c r="L49" s="57"/>
      <c r="M49" s="57"/>
      <c r="N49" s="57"/>
      <c r="O49" s="57"/>
      <c r="P49" s="58"/>
      <c r="Q49" s="58"/>
      <c r="R49" s="58"/>
      <c r="S49" s="58"/>
      <c r="T49" s="63">
        <f>S34</f>
        <v>45320</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A49"/>
  <sheetViews>
    <sheetView tabSelected="1" topLeftCell="A18" workbookViewId="0">
      <selection activeCell="T48" sqref="T48:AA48"/>
    </sheetView>
  </sheetViews>
  <sheetFormatPr defaultColWidth="9.44444444444444" defaultRowHeight="15.6"/>
  <cols>
    <col min="1" max="1" width="13" style="1" customWidth="1"/>
    <col min="2" max="2" width="12.7777777777778" style="1" customWidth="1"/>
    <col min="3" max="3" width="11.8888888888889" style="1" customWidth="1"/>
    <col min="4" max="4" width="10.5555555555556" style="1" customWidth="1"/>
    <col min="5" max="5" width="15.6666666666667" style="1" customWidth="1"/>
    <col min="6" max="6" width="11.8888888888889" style="1" customWidth="1"/>
    <col min="7" max="7" width="11" style="1" customWidth="1"/>
    <col min="8" max="8" width="10.3333333333333" style="1" customWidth="1"/>
    <col min="9" max="10" width="9.44444444444444" style="1"/>
    <col min="11" max="16" width="5.77777777777778" style="1" customWidth="1"/>
    <col min="17" max="17" width="12.7777777777778" style="1" customWidth="1"/>
    <col min="18" max="25" width="5.77777777777778" style="1" customWidth="1"/>
    <col min="26" max="27" width="7.77777777777778" style="1" customWidth="1"/>
    <col min="28" max="16380" width="9.44444444444444" style="1"/>
  </cols>
  <sheetData>
    <row r="1" ht="28.2" spans="1:27">
      <c r="A1" s="2" t="s">
        <v>0</v>
      </c>
      <c r="B1" s="2"/>
      <c r="C1" s="2"/>
      <c r="D1" s="2"/>
      <c r="E1" s="2"/>
      <c r="F1" s="2"/>
      <c r="G1" s="2"/>
      <c r="H1" s="2"/>
      <c r="K1" s="34" t="s">
        <v>1</v>
      </c>
      <c r="L1" s="34"/>
      <c r="M1" s="34"/>
      <c r="N1" s="34"/>
      <c r="O1" s="34"/>
      <c r="P1" s="34"/>
      <c r="Q1" s="34"/>
      <c r="R1" s="34"/>
      <c r="S1" s="34"/>
      <c r="T1" s="34"/>
      <c r="U1" s="34"/>
      <c r="V1" s="34"/>
      <c r="W1" s="34"/>
      <c r="X1" s="34"/>
      <c r="Y1" s="34"/>
      <c r="Z1" s="34"/>
      <c r="AA1" s="34"/>
    </row>
    <row r="2" ht="15.15" spans="1:27">
      <c r="A2" s="2"/>
      <c r="B2" s="2"/>
      <c r="C2" s="2"/>
      <c r="D2" s="2"/>
      <c r="E2" s="2"/>
      <c r="F2" s="2"/>
      <c r="G2" s="2"/>
      <c r="H2" s="2"/>
      <c r="K2" s="35" t="str">
        <f>E3</f>
        <v>康正（容城）2023评字第4号-赵村-1-16</v>
      </c>
      <c r="L2" s="35"/>
      <c r="M2" s="35"/>
      <c r="N2" s="35"/>
      <c r="O2" s="35"/>
      <c r="P2" s="35"/>
      <c r="Q2" s="35"/>
      <c r="R2" s="35"/>
      <c r="S2" s="35"/>
      <c r="T2" s="35"/>
      <c r="U2" s="35"/>
      <c r="V2" s="35"/>
      <c r="W2" s="35"/>
      <c r="X2" s="35"/>
      <c r="Y2" s="35"/>
      <c r="Z2" s="35"/>
      <c r="AA2" s="35"/>
    </row>
    <row r="3" ht="16.5" customHeight="1" spans="1:27">
      <c r="A3" s="3" t="s">
        <v>2</v>
      </c>
      <c r="B3" s="3" t="s">
        <v>134</v>
      </c>
      <c r="C3" s="3"/>
      <c r="D3" s="3"/>
      <c r="E3" s="4" t="s">
        <v>135</v>
      </c>
      <c r="F3" s="4"/>
      <c r="G3" s="4"/>
      <c r="H3" s="4"/>
      <c r="K3" s="36" t="s">
        <v>5</v>
      </c>
      <c r="L3" s="36"/>
      <c r="M3" s="36"/>
      <c r="N3" s="36"/>
      <c r="O3" s="37" t="s">
        <v>6</v>
      </c>
      <c r="P3" s="38"/>
      <c r="Q3" s="38"/>
      <c r="R3" s="38"/>
      <c r="S3" s="38"/>
      <c r="T3" s="38"/>
      <c r="U3" s="38"/>
      <c r="V3" s="38"/>
      <c r="W3" s="38"/>
      <c r="X3" s="38"/>
      <c r="Y3" s="38"/>
      <c r="Z3" s="38"/>
      <c r="AA3" s="38"/>
    </row>
    <row r="4" ht="16.5" customHeight="1" spans="1:27">
      <c r="A4" s="5" t="s">
        <v>7</v>
      </c>
      <c r="B4" s="6" t="s">
        <v>136</v>
      </c>
      <c r="C4" s="7"/>
      <c r="D4" s="8" t="s">
        <v>9</v>
      </c>
      <c r="E4" s="9"/>
      <c r="F4" s="6" t="s">
        <v>10</v>
      </c>
      <c r="G4" s="10"/>
      <c r="H4" s="7"/>
      <c r="K4" s="36" t="s">
        <v>11</v>
      </c>
      <c r="L4" s="36"/>
      <c r="M4" s="36"/>
      <c r="N4" s="36"/>
      <c r="O4" s="37" t="s">
        <v>12</v>
      </c>
      <c r="P4" s="38"/>
      <c r="Q4" s="38"/>
      <c r="R4" s="38"/>
      <c r="S4" s="38"/>
      <c r="T4" s="38"/>
      <c r="U4" s="38"/>
      <c r="V4" s="38"/>
      <c r="W4" s="38"/>
      <c r="X4" s="38"/>
      <c r="Y4" s="38"/>
      <c r="Z4" s="38"/>
      <c r="AA4" s="38"/>
    </row>
    <row r="5" ht="16.5" customHeight="1" spans="1:27">
      <c r="A5" s="11" t="s">
        <v>13</v>
      </c>
      <c r="B5" s="12"/>
      <c r="C5" s="12"/>
      <c r="D5" s="12"/>
      <c r="E5" s="12"/>
      <c r="F5" s="12"/>
      <c r="G5" s="12"/>
      <c r="H5" s="13"/>
      <c r="K5" s="39" t="s">
        <v>14</v>
      </c>
      <c r="L5" s="39"/>
      <c r="M5" s="39"/>
      <c r="N5" s="39"/>
      <c r="O5" s="40" t="s">
        <v>15</v>
      </c>
      <c r="P5" s="40"/>
      <c r="Q5" s="40"/>
      <c r="R5" s="40"/>
      <c r="S5" s="40"/>
      <c r="T5" s="40"/>
      <c r="U5" s="40"/>
      <c r="V5" s="40"/>
      <c r="W5" s="40"/>
      <c r="X5" s="40"/>
      <c r="Y5" s="40"/>
      <c r="Z5" s="40"/>
      <c r="AA5" s="40"/>
    </row>
    <row r="6" ht="28.8" spans="1:27">
      <c r="A6" s="14" t="s">
        <v>16</v>
      </c>
      <c r="B6" s="15" t="s">
        <v>17</v>
      </c>
      <c r="C6" s="16" t="s">
        <v>18</v>
      </c>
      <c r="D6" s="16" t="s">
        <v>19</v>
      </c>
      <c r="E6" s="14" t="s">
        <v>16</v>
      </c>
      <c r="F6" s="15" t="s">
        <v>17</v>
      </c>
      <c r="G6" s="16" t="s">
        <v>18</v>
      </c>
      <c r="H6" s="16" t="s">
        <v>19</v>
      </c>
      <c r="K6" s="36" t="s">
        <v>20</v>
      </c>
      <c r="L6" s="41"/>
      <c r="M6" s="41"/>
      <c r="N6" s="41"/>
      <c r="O6" s="41"/>
      <c r="P6" s="41"/>
      <c r="Q6" s="41"/>
      <c r="R6" s="41"/>
      <c r="S6" s="41"/>
      <c r="T6" s="41"/>
      <c r="U6" s="41"/>
      <c r="V6" s="41"/>
      <c r="W6" s="41"/>
      <c r="X6" s="41"/>
      <c r="Y6" s="41"/>
      <c r="Z6" s="41"/>
      <c r="AA6" s="41"/>
    </row>
    <row r="7" ht="19.5" customHeight="1" spans="1:27">
      <c r="A7" s="17" t="s">
        <v>25</v>
      </c>
      <c r="B7" s="18" t="s">
        <v>25</v>
      </c>
      <c r="C7" s="17" t="s">
        <v>25</v>
      </c>
      <c r="D7" s="17" t="s">
        <v>25</v>
      </c>
      <c r="E7" s="17" t="s">
        <v>25</v>
      </c>
      <c r="F7" s="18" t="s">
        <v>25</v>
      </c>
      <c r="G7" s="17" t="s">
        <v>25</v>
      </c>
      <c r="H7" s="17" t="s">
        <v>25</v>
      </c>
      <c r="K7" s="41" t="s">
        <v>23</v>
      </c>
      <c r="L7" s="41"/>
      <c r="M7" s="41"/>
      <c r="N7" s="41"/>
      <c r="O7" s="41"/>
      <c r="P7" s="41"/>
      <c r="Q7" s="41"/>
      <c r="R7" s="41"/>
      <c r="S7" s="41"/>
      <c r="T7" s="41"/>
      <c r="U7" s="41"/>
      <c r="V7" s="41"/>
      <c r="W7" s="41"/>
      <c r="X7" s="41"/>
      <c r="Y7" s="41"/>
      <c r="Z7" s="41"/>
      <c r="AA7" s="41"/>
    </row>
    <row r="8" ht="19.5" customHeight="1" spans="1:27">
      <c r="A8" s="17" t="s">
        <v>25</v>
      </c>
      <c r="B8" s="18" t="s">
        <v>25</v>
      </c>
      <c r="C8" s="17" t="s">
        <v>25</v>
      </c>
      <c r="D8" s="17" t="s">
        <v>25</v>
      </c>
      <c r="E8" s="17" t="s">
        <v>25</v>
      </c>
      <c r="F8" s="18" t="s">
        <v>25</v>
      </c>
      <c r="G8" s="17" t="s">
        <v>25</v>
      </c>
      <c r="H8" s="17" t="s">
        <v>25</v>
      </c>
      <c r="K8" s="36" t="s">
        <v>26</v>
      </c>
      <c r="L8" s="36"/>
      <c r="M8" s="36"/>
      <c r="N8" s="36"/>
      <c r="O8" s="36"/>
      <c r="P8" s="36"/>
      <c r="Q8" s="36"/>
      <c r="R8" s="36"/>
      <c r="S8" s="36"/>
      <c r="T8" s="36"/>
      <c r="U8" s="36"/>
      <c r="V8" s="36"/>
      <c r="W8" s="36"/>
      <c r="X8" s="36"/>
      <c r="Y8" s="36"/>
      <c r="Z8" s="36"/>
      <c r="AA8" s="36"/>
    </row>
    <row r="9" ht="19.5" customHeight="1" spans="1:27">
      <c r="A9" s="17" t="s">
        <v>25</v>
      </c>
      <c r="B9" s="18" t="s">
        <v>25</v>
      </c>
      <c r="C9" s="17" t="s">
        <v>25</v>
      </c>
      <c r="D9" s="17" t="s">
        <v>25</v>
      </c>
      <c r="E9" s="17" t="s">
        <v>25</v>
      </c>
      <c r="F9" s="18" t="s">
        <v>25</v>
      </c>
      <c r="G9" s="17" t="s">
        <v>25</v>
      </c>
      <c r="H9" s="17" t="s">
        <v>25</v>
      </c>
      <c r="K9" s="42" t="s">
        <v>27</v>
      </c>
      <c r="L9" s="42"/>
      <c r="M9" s="42"/>
      <c r="N9" s="42" t="str">
        <f>B4</f>
        <v>马启轩</v>
      </c>
      <c r="O9" s="42"/>
      <c r="P9" s="42"/>
      <c r="Q9" s="42"/>
      <c r="R9" s="42"/>
      <c r="S9" s="42"/>
      <c r="T9" s="42"/>
      <c r="U9" s="42"/>
      <c r="V9" s="42"/>
      <c r="W9" s="42"/>
      <c r="X9" s="42"/>
      <c r="Y9" s="42"/>
      <c r="Z9" s="42"/>
      <c r="AA9" s="42"/>
    </row>
    <row r="10" ht="19.5" customHeight="1" spans="1:27">
      <c r="A10" s="17" t="s">
        <v>25</v>
      </c>
      <c r="B10" s="18" t="s">
        <v>25</v>
      </c>
      <c r="C10" s="17" t="s">
        <v>25</v>
      </c>
      <c r="D10" s="17" t="s">
        <v>25</v>
      </c>
      <c r="E10" s="17" t="s">
        <v>25</v>
      </c>
      <c r="F10" s="18" t="s">
        <v>25</v>
      </c>
      <c r="G10" s="17" t="s">
        <v>25</v>
      </c>
      <c r="H10" s="17" t="s">
        <v>25</v>
      </c>
      <c r="K10" s="42" t="s">
        <v>28</v>
      </c>
      <c r="L10" s="42"/>
      <c r="M10" s="42"/>
      <c r="N10" s="42" t="str">
        <f>F4</f>
        <v>容城县赵村</v>
      </c>
      <c r="O10" s="42"/>
      <c r="P10" s="42"/>
      <c r="Q10" s="42"/>
      <c r="R10" s="42"/>
      <c r="S10" s="42"/>
      <c r="T10" s="42"/>
      <c r="U10" s="42"/>
      <c r="V10" s="42"/>
      <c r="W10" s="42"/>
      <c r="X10" s="42"/>
      <c r="Y10" s="42"/>
      <c r="Z10" s="42"/>
      <c r="AA10" s="42"/>
    </row>
    <row r="11" ht="19.5" customHeight="1" spans="1:27">
      <c r="A11" s="17" t="s">
        <v>25</v>
      </c>
      <c r="B11" s="18" t="s">
        <v>25</v>
      </c>
      <c r="C11" s="17" t="s">
        <v>25</v>
      </c>
      <c r="D11" s="17" t="s">
        <v>25</v>
      </c>
      <c r="E11" s="17" t="s">
        <v>25</v>
      </c>
      <c r="F11" s="18" t="s">
        <v>25</v>
      </c>
      <c r="G11" s="17" t="s">
        <v>25</v>
      </c>
      <c r="H11" s="17" t="s">
        <v>25</v>
      </c>
      <c r="K11" s="42" t="s">
        <v>29</v>
      </c>
      <c r="L11" s="42"/>
      <c r="M11" s="42"/>
      <c r="N11" s="43">
        <f>C12</f>
        <v>0</v>
      </c>
      <c r="O11" s="43"/>
      <c r="P11" s="42" t="s">
        <v>30</v>
      </c>
      <c r="Q11" s="42"/>
      <c r="R11" s="42"/>
      <c r="S11" s="42"/>
      <c r="T11" s="42"/>
      <c r="U11" s="42"/>
      <c r="V11" s="42"/>
      <c r="W11" s="42"/>
      <c r="X11" s="42"/>
      <c r="Y11" s="42"/>
      <c r="Z11" s="42"/>
      <c r="AA11" s="42"/>
    </row>
    <row r="12" ht="19.5" customHeight="1" spans="1:27">
      <c r="A12" s="15" t="s">
        <v>31</v>
      </c>
      <c r="B12" s="15"/>
      <c r="C12" s="19">
        <v>0</v>
      </c>
      <c r="D12" s="20"/>
      <c r="E12" s="21" t="s">
        <v>32</v>
      </c>
      <c r="F12" s="21"/>
      <c r="G12" s="22">
        <v>0</v>
      </c>
      <c r="H12" s="23"/>
      <c r="K12" s="36" t="s">
        <v>33</v>
      </c>
      <c r="L12" s="36"/>
      <c r="M12" s="36"/>
      <c r="N12" s="44">
        <v>45248</v>
      </c>
      <c r="O12" s="44"/>
      <c r="P12" s="44"/>
      <c r="Q12" s="44"/>
      <c r="R12" s="44"/>
      <c r="S12" s="44"/>
      <c r="T12" s="44"/>
      <c r="U12" s="44"/>
      <c r="V12" s="44"/>
      <c r="W12" s="44"/>
      <c r="X12" s="44"/>
      <c r="Y12" s="44"/>
      <c r="Z12" s="44"/>
      <c r="AA12" s="44"/>
    </row>
    <row r="13" ht="21.75" customHeight="1" spans="1:27">
      <c r="A13" s="3" t="s">
        <v>34</v>
      </c>
      <c r="B13" s="3"/>
      <c r="C13" s="3"/>
      <c r="D13" s="3"/>
      <c r="E13" s="3"/>
      <c r="F13" s="3"/>
      <c r="G13" s="3"/>
      <c r="H13" s="3"/>
      <c r="K13" s="45" t="s">
        <v>35</v>
      </c>
      <c r="L13" s="45"/>
      <c r="M13" s="45"/>
      <c r="N13" s="41" t="s">
        <v>36</v>
      </c>
      <c r="O13" s="41"/>
      <c r="P13" s="41"/>
      <c r="Q13" s="52"/>
      <c r="R13" s="52"/>
      <c r="S13" s="52"/>
      <c r="T13" s="52"/>
      <c r="U13" s="52"/>
      <c r="V13" s="52"/>
      <c r="W13" s="52"/>
      <c r="X13" s="52"/>
      <c r="Y13" s="52"/>
      <c r="Z13" s="52"/>
      <c r="AA13" s="52"/>
    </row>
    <row r="14" ht="28.8" spans="1:27">
      <c r="A14" s="24" t="s">
        <v>37</v>
      </c>
      <c r="B14" s="24" t="s">
        <v>38</v>
      </c>
      <c r="C14" s="24" t="s">
        <v>39</v>
      </c>
      <c r="D14" s="24" t="s">
        <v>40</v>
      </c>
      <c r="E14" s="24" t="s">
        <v>37</v>
      </c>
      <c r="F14" s="24" t="s">
        <v>38</v>
      </c>
      <c r="G14" s="24" t="s">
        <v>39</v>
      </c>
      <c r="H14" s="24" t="s">
        <v>40</v>
      </c>
      <c r="K14" s="36" t="s">
        <v>41</v>
      </c>
      <c r="L14" s="36"/>
      <c r="M14" s="36"/>
      <c r="N14" s="36"/>
      <c r="O14" s="36"/>
      <c r="P14" s="36"/>
      <c r="Q14" s="36"/>
      <c r="R14" s="36"/>
      <c r="S14" s="36"/>
      <c r="T14" s="36"/>
      <c r="U14" s="36"/>
      <c r="V14" s="36"/>
      <c r="W14" s="36"/>
      <c r="X14" s="36"/>
      <c r="Y14" s="36"/>
      <c r="Z14" s="36"/>
      <c r="AA14" s="36"/>
    </row>
    <row r="15" ht="17.25" customHeight="1" spans="1:27">
      <c r="A15" s="25" t="s">
        <v>48</v>
      </c>
      <c r="B15" s="25">
        <v>1</v>
      </c>
      <c r="C15" s="25" t="s">
        <v>49</v>
      </c>
      <c r="D15" s="26">
        <v>4000</v>
      </c>
      <c r="E15" s="26" t="s">
        <v>109</v>
      </c>
      <c r="F15" s="25">
        <v>119</v>
      </c>
      <c r="G15" s="25" t="s">
        <v>68</v>
      </c>
      <c r="H15" s="26">
        <v>24620</v>
      </c>
      <c r="K15" s="41" t="s">
        <v>44</v>
      </c>
      <c r="L15" s="41"/>
      <c r="M15" s="41"/>
      <c r="N15" s="41"/>
      <c r="O15" s="41"/>
      <c r="P15" s="41"/>
      <c r="Q15" s="41"/>
      <c r="R15" s="41"/>
      <c r="S15" s="41"/>
      <c r="T15" s="41"/>
      <c r="U15" s="41"/>
      <c r="V15" s="41"/>
      <c r="W15" s="41"/>
      <c r="X15" s="41"/>
      <c r="Y15" s="41"/>
      <c r="Z15" s="41"/>
      <c r="AA15" s="41"/>
    </row>
    <row r="16" ht="17.25" customHeight="1" spans="1:27">
      <c r="A16" s="25" t="s">
        <v>67</v>
      </c>
      <c r="B16" s="25">
        <v>20</v>
      </c>
      <c r="C16" s="25" t="s">
        <v>68</v>
      </c>
      <c r="D16" s="26">
        <v>6350</v>
      </c>
      <c r="E16" s="26" t="s">
        <v>108</v>
      </c>
      <c r="F16" s="25">
        <v>2</v>
      </c>
      <c r="G16" s="25" t="s">
        <v>68</v>
      </c>
      <c r="H16" s="26">
        <v>600</v>
      </c>
      <c r="K16" s="41" t="s">
        <v>47</v>
      </c>
      <c r="L16" s="41"/>
      <c r="M16" s="41"/>
      <c r="N16" s="41"/>
      <c r="O16" s="41"/>
      <c r="P16" s="41"/>
      <c r="Q16" s="41"/>
      <c r="R16" s="41"/>
      <c r="S16" s="41"/>
      <c r="T16" s="41"/>
      <c r="U16" s="41"/>
      <c r="V16" s="41"/>
      <c r="W16" s="41"/>
      <c r="X16" s="41"/>
      <c r="Y16" s="41"/>
      <c r="Z16" s="41"/>
      <c r="AA16" s="41"/>
    </row>
    <row r="17" ht="17.25" customHeight="1" spans="1:27">
      <c r="A17" s="25" t="s">
        <v>71</v>
      </c>
      <c r="B17" s="25">
        <v>2</v>
      </c>
      <c r="C17" s="25" t="s">
        <v>58</v>
      </c>
      <c r="D17" s="26">
        <v>1200</v>
      </c>
      <c r="E17" s="26" t="s">
        <v>121</v>
      </c>
      <c r="F17" s="25">
        <v>15</v>
      </c>
      <c r="G17" s="25" t="s">
        <v>68</v>
      </c>
      <c r="H17" s="26">
        <v>975</v>
      </c>
      <c r="K17" s="41" t="s">
        <v>52</v>
      </c>
      <c r="L17" s="41"/>
      <c r="M17" s="41"/>
      <c r="N17" s="41"/>
      <c r="O17" s="41"/>
      <c r="P17" s="41"/>
      <c r="Q17" s="41"/>
      <c r="R17" s="41"/>
      <c r="S17" s="41"/>
      <c r="T17" s="41"/>
      <c r="U17" s="41"/>
      <c r="V17" s="41"/>
      <c r="W17" s="41"/>
      <c r="X17" s="41"/>
      <c r="Y17" s="41"/>
      <c r="Z17" s="41"/>
      <c r="AA17" s="41"/>
    </row>
    <row r="18" ht="17.25" customHeight="1" spans="1:27">
      <c r="A18" s="25" t="s">
        <v>72</v>
      </c>
      <c r="B18" s="25">
        <v>16.07</v>
      </c>
      <c r="C18" s="25" t="s">
        <v>30</v>
      </c>
      <c r="D18" s="26">
        <v>953</v>
      </c>
      <c r="E18" s="26" t="s">
        <v>137</v>
      </c>
      <c r="F18" s="25">
        <v>12</v>
      </c>
      <c r="G18" s="25" t="s">
        <v>138</v>
      </c>
      <c r="H18" s="26">
        <v>96</v>
      </c>
      <c r="K18" s="46" t="s">
        <v>56</v>
      </c>
      <c r="L18" s="46"/>
      <c r="M18" s="46"/>
      <c r="N18" s="46"/>
      <c r="O18" s="46"/>
      <c r="P18" s="46"/>
      <c r="Q18" s="46"/>
      <c r="R18" s="46"/>
      <c r="S18" s="46"/>
      <c r="T18" s="46"/>
      <c r="U18" s="46"/>
      <c r="V18" s="46"/>
      <c r="W18" s="46"/>
      <c r="X18" s="46"/>
      <c r="Y18" s="46"/>
      <c r="Z18" s="46"/>
      <c r="AA18" s="46"/>
    </row>
    <row r="19" ht="17.25" customHeight="1" spans="1:27">
      <c r="A19" s="25" t="s">
        <v>25</v>
      </c>
      <c r="B19" s="25" t="s">
        <v>25</v>
      </c>
      <c r="C19" s="25" t="s">
        <v>25</v>
      </c>
      <c r="D19" s="26" t="s">
        <v>25</v>
      </c>
      <c r="E19" s="26" t="s">
        <v>25</v>
      </c>
      <c r="F19" s="25" t="s">
        <v>25</v>
      </c>
      <c r="G19" s="25" t="s">
        <v>25</v>
      </c>
      <c r="H19" s="26" t="s">
        <v>25</v>
      </c>
      <c r="K19" s="41" t="s">
        <v>60</v>
      </c>
      <c r="L19" s="41"/>
      <c r="M19" s="41"/>
      <c r="N19" s="41"/>
      <c r="O19" s="41"/>
      <c r="P19" s="41"/>
      <c r="Q19" s="41"/>
      <c r="R19" s="41"/>
      <c r="S19" s="41"/>
      <c r="T19" s="41"/>
      <c r="U19" s="41"/>
      <c r="V19" s="41"/>
      <c r="W19" s="41"/>
      <c r="X19" s="41"/>
      <c r="Y19" s="41"/>
      <c r="Z19" s="41"/>
      <c r="AA19" s="41"/>
    </row>
    <row r="20" ht="17.25" customHeight="1" spans="1:27">
      <c r="A20" s="25" t="s">
        <v>25</v>
      </c>
      <c r="B20" s="25" t="s">
        <v>25</v>
      </c>
      <c r="C20" s="25" t="s">
        <v>25</v>
      </c>
      <c r="D20" s="26" t="s">
        <v>25</v>
      </c>
      <c r="E20" s="26" t="s">
        <v>25</v>
      </c>
      <c r="F20" s="25" t="s">
        <v>25</v>
      </c>
      <c r="G20" s="25" t="s">
        <v>25</v>
      </c>
      <c r="H20" s="26" t="s">
        <v>25</v>
      </c>
      <c r="K20" s="36" t="s">
        <v>63</v>
      </c>
      <c r="L20" s="36"/>
      <c r="M20" s="36"/>
      <c r="N20" s="36"/>
      <c r="O20" s="36"/>
      <c r="P20" s="36"/>
      <c r="Q20" s="36"/>
      <c r="R20" s="36"/>
      <c r="S20" s="36"/>
      <c r="T20" s="36"/>
      <c r="U20" s="36"/>
      <c r="V20" s="36"/>
      <c r="W20" s="36"/>
      <c r="X20" s="36"/>
      <c r="Y20" s="36"/>
      <c r="Z20" s="36"/>
      <c r="AA20" s="36"/>
    </row>
    <row r="21" ht="17.25" customHeight="1" spans="1:27">
      <c r="A21" s="25" t="s">
        <v>25</v>
      </c>
      <c r="B21" s="25" t="s">
        <v>25</v>
      </c>
      <c r="C21" s="25" t="s">
        <v>25</v>
      </c>
      <c r="D21" s="26" t="s">
        <v>25</v>
      </c>
      <c r="E21" s="26" t="s">
        <v>25</v>
      </c>
      <c r="F21" s="25" t="s">
        <v>25</v>
      </c>
      <c r="G21" s="25" t="s">
        <v>25</v>
      </c>
      <c r="H21" s="26" t="s">
        <v>25</v>
      </c>
      <c r="K21" s="41" t="s">
        <v>66</v>
      </c>
      <c r="L21" s="41"/>
      <c r="M21" s="41"/>
      <c r="N21" s="41"/>
      <c r="O21" s="41"/>
      <c r="P21" s="41"/>
      <c r="Q21" s="41"/>
      <c r="R21" s="41"/>
      <c r="S21" s="41"/>
      <c r="T21" s="41"/>
      <c r="U21" s="41"/>
      <c r="V21" s="41"/>
      <c r="W21" s="41"/>
      <c r="X21" s="41"/>
      <c r="Y21" s="41"/>
      <c r="Z21" s="41"/>
      <c r="AA21" s="41"/>
    </row>
    <row r="22" ht="17.25" customHeight="1" spans="1:27">
      <c r="A22" s="25" t="s">
        <v>25</v>
      </c>
      <c r="B22" s="25" t="s">
        <v>25</v>
      </c>
      <c r="C22" s="25" t="s">
        <v>25</v>
      </c>
      <c r="D22" s="26" t="s">
        <v>25</v>
      </c>
      <c r="E22" s="26" t="s">
        <v>25</v>
      </c>
      <c r="F22" s="25" t="s">
        <v>25</v>
      </c>
      <c r="G22" s="25" t="s">
        <v>25</v>
      </c>
      <c r="H22" s="26" t="s">
        <v>25</v>
      </c>
      <c r="K22" s="36" t="s">
        <v>70</v>
      </c>
      <c r="L22" s="36"/>
      <c r="M22" s="36"/>
      <c r="N22" s="36"/>
      <c r="O22" s="36"/>
      <c r="P22" s="36"/>
      <c r="Q22" s="36"/>
      <c r="R22" s="36"/>
      <c r="S22" s="36"/>
      <c r="T22" s="36"/>
      <c r="U22" s="36"/>
      <c r="V22" s="36"/>
      <c r="W22" s="36"/>
      <c r="X22" s="36"/>
      <c r="Y22" s="36"/>
      <c r="Z22" s="36"/>
      <c r="AA22" s="36"/>
    </row>
    <row r="23" ht="17.25" customHeight="1" spans="1:27">
      <c r="A23" s="25" t="s">
        <v>25</v>
      </c>
      <c r="B23" s="25" t="s">
        <v>25</v>
      </c>
      <c r="C23" s="25" t="s">
        <v>25</v>
      </c>
      <c r="D23" s="26" t="s">
        <v>25</v>
      </c>
      <c r="E23" s="26" t="s">
        <v>25</v>
      </c>
      <c r="F23" s="25" t="s">
        <v>25</v>
      </c>
      <c r="G23" s="25" t="s">
        <v>25</v>
      </c>
      <c r="H23" s="26" t="s">
        <v>25</v>
      </c>
      <c r="K23" s="41" t="s">
        <v>73</v>
      </c>
      <c r="L23" s="41"/>
      <c r="M23" s="41"/>
      <c r="N23" s="41"/>
      <c r="O23" s="41"/>
      <c r="P23" s="41"/>
      <c r="Q23" s="41"/>
      <c r="R23" s="41"/>
      <c r="S23" s="41"/>
      <c r="T23" s="41"/>
      <c r="U23" s="41"/>
      <c r="V23" s="41"/>
      <c r="W23" s="41"/>
      <c r="X23" s="41"/>
      <c r="Y23" s="41"/>
      <c r="Z23" s="41"/>
      <c r="AA23" s="41"/>
    </row>
    <row r="24" ht="17.25" customHeight="1" spans="1:27">
      <c r="A24" s="25" t="s">
        <v>25</v>
      </c>
      <c r="B24" s="25" t="s">
        <v>25</v>
      </c>
      <c r="C24" s="25" t="s">
        <v>25</v>
      </c>
      <c r="D24" s="26" t="s">
        <v>25</v>
      </c>
      <c r="E24" s="26" t="s">
        <v>25</v>
      </c>
      <c r="F24" s="25" t="s">
        <v>25</v>
      </c>
      <c r="G24" s="25" t="s">
        <v>25</v>
      </c>
      <c r="H24" s="26" t="s">
        <v>25</v>
      </c>
      <c r="K24" s="41" t="s">
        <v>74</v>
      </c>
      <c r="L24" s="41"/>
      <c r="M24" s="41"/>
      <c r="N24" s="41"/>
      <c r="O24" s="41"/>
      <c r="P24" s="41"/>
      <c r="Q24" s="41"/>
      <c r="R24" s="41"/>
      <c r="S24" s="41"/>
      <c r="T24" s="41"/>
      <c r="U24" s="41"/>
      <c r="V24" s="41"/>
      <c r="W24" s="41"/>
      <c r="X24" s="41"/>
      <c r="Y24" s="41"/>
      <c r="Z24" s="41"/>
      <c r="AA24" s="41"/>
    </row>
    <row r="25" ht="17.25" customHeight="1" spans="1:27">
      <c r="A25" s="25" t="s">
        <v>25</v>
      </c>
      <c r="B25" s="25" t="s">
        <v>25</v>
      </c>
      <c r="C25" s="25" t="s">
        <v>25</v>
      </c>
      <c r="D25" s="26" t="s">
        <v>25</v>
      </c>
      <c r="E25" s="26" t="s">
        <v>25</v>
      </c>
      <c r="F25" s="25" t="s">
        <v>25</v>
      </c>
      <c r="G25" s="25" t="s">
        <v>25</v>
      </c>
      <c r="H25" s="26" t="s">
        <v>25</v>
      </c>
      <c r="K25" s="36" t="s">
        <v>75</v>
      </c>
      <c r="L25" s="36"/>
      <c r="M25" s="36"/>
      <c r="N25" s="36"/>
      <c r="O25" s="36"/>
      <c r="P25" s="36"/>
      <c r="Q25" s="36"/>
      <c r="R25" s="36"/>
      <c r="S25" s="36"/>
      <c r="T25" s="36"/>
      <c r="U25" s="36"/>
      <c r="V25" s="36"/>
      <c r="W25" s="36"/>
      <c r="X25" s="36"/>
      <c r="Y25" s="36"/>
      <c r="Z25" s="36"/>
      <c r="AA25" s="36"/>
    </row>
    <row r="26" ht="17.25" customHeight="1" spans="1:27">
      <c r="A26" s="25" t="s">
        <v>25</v>
      </c>
      <c r="B26" s="25" t="s">
        <v>25</v>
      </c>
      <c r="C26" s="25" t="s">
        <v>25</v>
      </c>
      <c r="D26" s="26" t="s">
        <v>25</v>
      </c>
      <c r="E26" s="26" t="s">
        <v>25</v>
      </c>
      <c r="F26" s="25" t="s">
        <v>25</v>
      </c>
      <c r="G26" s="25" t="s">
        <v>25</v>
      </c>
      <c r="H26" s="26" t="s">
        <v>25</v>
      </c>
      <c r="K26" s="47" t="s">
        <v>76</v>
      </c>
      <c r="L26" s="47"/>
      <c r="M26" s="47"/>
      <c r="N26" s="47"/>
      <c r="O26" s="48"/>
      <c r="P26" s="48"/>
      <c r="Q26" s="59">
        <f>C42</f>
        <v>38794</v>
      </c>
      <c r="R26" s="59"/>
      <c r="S26" s="59"/>
      <c r="T26" s="47"/>
      <c r="U26" s="47"/>
      <c r="V26" s="47"/>
      <c r="W26" s="47"/>
      <c r="X26" s="47"/>
      <c r="Y26" s="47"/>
      <c r="Z26" s="47"/>
      <c r="AA26" s="47"/>
    </row>
    <row r="27" ht="17.25" customHeight="1" spans="1:27">
      <c r="A27" s="25" t="s">
        <v>25</v>
      </c>
      <c r="B27" s="25" t="s">
        <v>25</v>
      </c>
      <c r="C27" s="25" t="s">
        <v>25</v>
      </c>
      <c r="D27" s="26" t="s">
        <v>25</v>
      </c>
      <c r="E27" s="26" t="s">
        <v>25</v>
      </c>
      <c r="F27" s="25" t="s">
        <v>25</v>
      </c>
      <c r="G27" s="25" t="s">
        <v>25</v>
      </c>
      <c r="H27" s="26" t="s">
        <v>25</v>
      </c>
      <c r="K27" s="42" t="s">
        <v>77</v>
      </c>
      <c r="L27" s="42"/>
      <c r="M27" s="42"/>
      <c r="N27" s="49">
        <f>Q26</f>
        <v>38794</v>
      </c>
      <c r="O27" s="49"/>
      <c r="P27" s="49"/>
      <c r="Q27" s="49"/>
      <c r="R27" s="49"/>
      <c r="S27" s="49"/>
      <c r="T27" s="42"/>
      <c r="U27" s="42"/>
      <c r="V27" s="42"/>
      <c r="W27" s="42"/>
      <c r="X27" s="42"/>
      <c r="Y27" s="42"/>
      <c r="Z27" s="42"/>
      <c r="AA27" s="42"/>
    </row>
    <row r="28" ht="17.25" customHeight="1" spans="1:27">
      <c r="A28" s="25" t="s">
        <v>25</v>
      </c>
      <c r="B28" s="25" t="s">
        <v>25</v>
      </c>
      <c r="C28" s="25" t="s">
        <v>25</v>
      </c>
      <c r="D28" s="26" t="s">
        <v>25</v>
      </c>
      <c r="E28" s="26" t="s">
        <v>25</v>
      </c>
      <c r="F28" s="25" t="s">
        <v>25</v>
      </c>
      <c r="G28" s="25" t="s">
        <v>25</v>
      </c>
      <c r="H28" s="26" t="s">
        <v>25</v>
      </c>
      <c r="K28" s="36" t="s">
        <v>78</v>
      </c>
      <c r="L28" s="36"/>
      <c r="M28" s="36"/>
      <c r="N28" s="36"/>
      <c r="O28" s="36"/>
      <c r="P28" s="36"/>
      <c r="Q28" s="36"/>
      <c r="R28" s="36"/>
      <c r="S28" s="36"/>
      <c r="T28" s="36"/>
      <c r="U28" s="36"/>
      <c r="V28" s="36"/>
      <c r="W28" s="36"/>
      <c r="X28" s="36"/>
      <c r="Y28" s="36"/>
      <c r="Z28" s="36"/>
      <c r="AA28" s="36"/>
    </row>
    <row r="29" ht="17.25" customHeight="1" spans="1:27">
      <c r="A29" s="25" t="s">
        <v>25</v>
      </c>
      <c r="B29" s="25" t="s">
        <v>25</v>
      </c>
      <c r="C29" s="25" t="s">
        <v>25</v>
      </c>
      <c r="D29" s="26" t="s">
        <v>25</v>
      </c>
      <c r="E29" s="26" t="s">
        <v>25</v>
      </c>
      <c r="F29" s="25" t="s">
        <v>25</v>
      </c>
      <c r="G29" s="25" t="s">
        <v>25</v>
      </c>
      <c r="H29" s="26" t="s">
        <v>25</v>
      </c>
      <c r="K29" s="43" t="s">
        <v>79</v>
      </c>
      <c r="L29" s="43"/>
      <c r="M29" s="43"/>
      <c r="N29" s="43"/>
      <c r="O29" s="43" t="s">
        <v>80</v>
      </c>
      <c r="P29" s="43"/>
      <c r="Q29" s="43" t="s">
        <v>81</v>
      </c>
      <c r="R29" s="60">
        <v>1120100036</v>
      </c>
      <c r="S29" s="60"/>
      <c r="T29" s="60"/>
      <c r="U29" s="43" t="s">
        <v>82</v>
      </c>
      <c r="V29" s="43"/>
      <c r="W29" s="43"/>
      <c r="X29" s="43"/>
      <c r="Y29" s="43"/>
      <c r="Z29" s="64">
        <f>S34</f>
        <v>45320</v>
      </c>
      <c r="AA29" s="64"/>
    </row>
    <row r="30" ht="17.25" customHeight="1" spans="1:27">
      <c r="A30" s="25" t="s">
        <v>25</v>
      </c>
      <c r="B30" s="25" t="s">
        <v>25</v>
      </c>
      <c r="C30" s="25" t="s">
        <v>25</v>
      </c>
      <c r="D30" s="26" t="s">
        <v>25</v>
      </c>
      <c r="E30" s="26" t="s">
        <v>25</v>
      </c>
      <c r="F30" s="25" t="s">
        <v>25</v>
      </c>
      <c r="G30" s="25" t="s">
        <v>25</v>
      </c>
      <c r="H30" s="26" t="s">
        <v>25</v>
      </c>
      <c r="K30" s="43"/>
      <c r="L30" s="43"/>
      <c r="M30" s="43"/>
      <c r="N30" s="43"/>
      <c r="O30" s="43"/>
      <c r="P30" s="43"/>
      <c r="Q30" s="43"/>
      <c r="R30" s="60"/>
      <c r="S30" s="60"/>
      <c r="T30" s="60"/>
      <c r="U30" s="43"/>
      <c r="V30" s="43"/>
      <c r="W30" s="43"/>
      <c r="X30" s="43"/>
      <c r="Y30" s="43"/>
      <c r="Z30" s="64"/>
      <c r="AA30" s="64"/>
    </row>
    <row r="31" ht="17.25" customHeight="1" spans="1:27">
      <c r="A31" s="25" t="s">
        <v>25</v>
      </c>
      <c r="B31" s="25" t="s">
        <v>25</v>
      </c>
      <c r="C31" s="25" t="s">
        <v>25</v>
      </c>
      <c r="D31" s="26" t="s">
        <v>25</v>
      </c>
      <c r="E31" s="26" t="s">
        <v>25</v>
      </c>
      <c r="F31" s="25" t="s">
        <v>25</v>
      </c>
      <c r="G31" s="25" t="s">
        <v>25</v>
      </c>
      <c r="H31" s="26" t="s">
        <v>25</v>
      </c>
      <c r="K31" s="43" t="s">
        <v>79</v>
      </c>
      <c r="L31" s="43"/>
      <c r="M31" s="43"/>
      <c r="N31" s="43"/>
      <c r="O31" s="43" t="s">
        <v>83</v>
      </c>
      <c r="P31" s="43"/>
      <c r="Q31" s="43" t="s">
        <v>81</v>
      </c>
      <c r="R31" s="60">
        <v>1120210057</v>
      </c>
      <c r="S31" s="60"/>
      <c r="T31" s="60"/>
      <c r="U31" s="43" t="s">
        <v>82</v>
      </c>
      <c r="V31" s="43"/>
      <c r="W31" s="43"/>
      <c r="X31" s="43"/>
      <c r="Y31" s="43"/>
      <c r="Z31" s="64">
        <f>S34</f>
        <v>45320</v>
      </c>
      <c r="AA31" s="64"/>
    </row>
    <row r="32" ht="17.25" customHeight="1" spans="1:27">
      <c r="A32" s="25" t="s">
        <v>25</v>
      </c>
      <c r="B32" s="25" t="s">
        <v>25</v>
      </c>
      <c r="C32" s="25" t="s">
        <v>25</v>
      </c>
      <c r="D32" s="26" t="s">
        <v>25</v>
      </c>
      <c r="E32" s="26" t="s">
        <v>25</v>
      </c>
      <c r="F32" s="25" t="s">
        <v>25</v>
      </c>
      <c r="G32" s="25" t="s">
        <v>25</v>
      </c>
      <c r="H32" s="26" t="s">
        <v>25</v>
      </c>
      <c r="K32" s="43"/>
      <c r="L32" s="43"/>
      <c r="M32" s="43"/>
      <c r="N32" s="43"/>
      <c r="O32" s="43"/>
      <c r="P32" s="43"/>
      <c r="Q32" s="43"/>
      <c r="R32" s="60"/>
      <c r="S32" s="60"/>
      <c r="T32" s="60"/>
      <c r="U32" s="43"/>
      <c r="V32" s="43"/>
      <c r="W32" s="43"/>
      <c r="X32" s="43"/>
      <c r="Y32" s="43"/>
      <c r="Z32" s="64"/>
      <c r="AA32" s="64"/>
    </row>
    <row r="33" ht="17.25" customHeight="1" spans="1:27">
      <c r="A33" s="25" t="s">
        <v>25</v>
      </c>
      <c r="B33" s="25" t="s">
        <v>25</v>
      </c>
      <c r="C33" s="25" t="s">
        <v>25</v>
      </c>
      <c r="D33" s="26" t="s">
        <v>25</v>
      </c>
      <c r="E33" s="26" t="s">
        <v>25</v>
      </c>
      <c r="F33" s="25" t="s">
        <v>25</v>
      </c>
      <c r="G33" s="25" t="s">
        <v>25</v>
      </c>
      <c r="H33" s="26" t="s">
        <v>25</v>
      </c>
      <c r="K33" s="36" t="s">
        <v>84</v>
      </c>
      <c r="L33" s="36"/>
      <c r="M33" s="36"/>
      <c r="N33" s="36"/>
      <c r="O33" s="50">
        <v>45249</v>
      </c>
      <c r="P33" s="50"/>
      <c r="Q33" s="50"/>
      <c r="R33" s="61"/>
      <c r="S33" s="50"/>
      <c r="T33" s="50"/>
      <c r="U33" s="50"/>
      <c r="V33" s="50"/>
      <c r="W33" s="61"/>
      <c r="X33" s="61"/>
      <c r="Y33" s="61"/>
      <c r="Z33" s="61"/>
      <c r="AA33" s="61"/>
    </row>
    <row r="34" ht="17.25" customHeight="1" spans="1:27">
      <c r="A34" s="25" t="s">
        <v>25</v>
      </c>
      <c r="B34" s="25" t="s">
        <v>25</v>
      </c>
      <c r="C34" s="25" t="s">
        <v>25</v>
      </c>
      <c r="D34" s="26" t="s">
        <v>25</v>
      </c>
      <c r="E34" s="26" t="s">
        <v>25</v>
      </c>
      <c r="F34" s="25" t="s">
        <v>25</v>
      </c>
      <c r="G34" s="25" t="s">
        <v>25</v>
      </c>
      <c r="H34" s="26" t="s">
        <v>25</v>
      </c>
      <c r="K34" s="36" t="s">
        <v>85</v>
      </c>
      <c r="L34" s="36"/>
      <c r="M34" s="36"/>
      <c r="N34" s="36"/>
      <c r="O34" s="51">
        <v>45249</v>
      </c>
      <c r="P34" s="51"/>
      <c r="Q34" s="51"/>
      <c r="R34" s="62" t="s">
        <v>86</v>
      </c>
      <c r="S34" s="51">
        <v>45320</v>
      </c>
      <c r="T34" s="51"/>
      <c r="U34" s="51"/>
      <c r="V34" s="51"/>
      <c r="W34" s="62"/>
      <c r="X34" s="62"/>
      <c r="Y34" s="62"/>
      <c r="Z34" s="62"/>
      <c r="AA34" s="62"/>
    </row>
    <row r="35" ht="17.25" customHeight="1" spans="1:27">
      <c r="A35" s="25" t="s">
        <v>25</v>
      </c>
      <c r="B35" s="25" t="s">
        <v>25</v>
      </c>
      <c r="C35" s="25" t="s">
        <v>25</v>
      </c>
      <c r="D35" s="26" t="s">
        <v>25</v>
      </c>
      <c r="E35" s="26" t="s">
        <v>25</v>
      </c>
      <c r="F35" s="25" t="s">
        <v>25</v>
      </c>
      <c r="G35" s="25" t="s">
        <v>25</v>
      </c>
      <c r="H35" s="26" t="s">
        <v>25</v>
      </c>
      <c r="K35" s="52" t="s">
        <v>87</v>
      </c>
      <c r="L35" s="42"/>
      <c r="M35" s="42"/>
      <c r="N35" s="42"/>
      <c r="O35" s="42"/>
      <c r="P35" s="41" t="s">
        <v>88</v>
      </c>
      <c r="Q35" s="41"/>
      <c r="R35" s="41"/>
      <c r="S35" s="41"/>
      <c r="T35" s="41"/>
      <c r="U35" s="41"/>
      <c r="V35" s="41"/>
      <c r="W35" s="41"/>
      <c r="X35" s="41"/>
      <c r="Y35" s="41"/>
      <c r="Z35" s="41"/>
      <c r="AA35" s="41"/>
    </row>
    <row r="36" ht="17.25" customHeight="1" spans="1:27">
      <c r="A36" s="25" t="s">
        <v>25</v>
      </c>
      <c r="B36" s="25" t="s">
        <v>25</v>
      </c>
      <c r="C36" s="25" t="s">
        <v>25</v>
      </c>
      <c r="D36" s="26" t="s">
        <v>25</v>
      </c>
      <c r="E36" s="26" t="s">
        <v>25</v>
      </c>
      <c r="F36" s="25" t="s">
        <v>25</v>
      </c>
      <c r="G36" s="25" t="s">
        <v>25</v>
      </c>
      <c r="H36" s="26" t="s">
        <v>25</v>
      </c>
      <c r="K36" s="36" t="s">
        <v>89</v>
      </c>
      <c r="L36" s="36"/>
      <c r="M36" s="36"/>
      <c r="N36" s="36"/>
      <c r="O36" s="36"/>
      <c r="P36" s="36"/>
      <c r="Q36" s="36"/>
      <c r="R36" s="36"/>
      <c r="S36" s="36"/>
      <c r="T36" s="36"/>
      <c r="U36" s="36"/>
      <c r="V36" s="36"/>
      <c r="W36" s="36"/>
      <c r="X36" s="36"/>
      <c r="Y36" s="36"/>
      <c r="Z36" s="36"/>
      <c r="AA36" s="36"/>
    </row>
    <row r="37" ht="17.25" customHeight="1" spans="1:27">
      <c r="A37" s="25" t="s">
        <v>25</v>
      </c>
      <c r="B37" s="25" t="s">
        <v>25</v>
      </c>
      <c r="C37" s="25" t="s">
        <v>25</v>
      </c>
      <c r="D37" s="26" t="s">
        <v>25</v>
      </c>
      <c r="E37" s="26" t="s">
        <v>25</v>
      </c>
      <c r="F37" s="25" t="s">
        <v>25</v>
      </c>
      <c r="G37" s="25" t="s">
        <v>25</v>
      </c>
      <c r="H37" s="26" t="s">
        <v>25</v>
      </c>
      <c r="K37" s="53" t="s">
        <v>90</v>
      </c>
      <c r="L37" s="53"/>
      <c r="M37" s="53"/>
      <c r="N37" s="53"/>
      <c r="O37" s="53"/>
      <c r="P37" s="53"/>
      <c r="Q37" s="53"/>
      <c r="R37" s="53"/>
      <c r="S37" s="53"/>
      <c r="T37" s="53"/>
      <c r="U37" s="53"/>
      <c r="V37" s="53"/>
      <c r="W37" s="53"/>
      <c r="X37" s="53"/>
      <c r="Y37" s="53"/>
      <c r="Z37" s="53"/>
      <c r="AA37" s="53"/>
    </row>
    <row r="38" ht="17.25" customHeight="1" spans="1:27">
      <c r="A38" s="25" t="s">
        <v>25</v>
      </c>
      <c r="B38" s="25" t="s">
        <v>25</v>
      </c>
      <c r="C38" s="25" t="s">
        <v>25</v>
      </c>
      <c r="D38" s="26" t="s">
        <v>25</v>
      </c>
      <c r="E38" s="26" t="s">
        <v>25</v>
      </c>
      <c r="F38" s="25" t="s">
        <v>25</v>
      </c>
      <c r="G38" s="25" t="s">
        <v>25</v>
      </c>
      <c r="H38" s="26" t="s">
        <v>25</v>
      </c>
      <c r="K38" s="41" t="s">
        <v>91</v>
      </c>
      <c r="L38" s="41"/>
      <c r="M38" s="41"/>
      <c r="N38" s="41"/>
      <c r="O38" s="41"/>
      <c r="P38" s="41"/>
      <c r="Q38" s="41"/>
      <c r="R38" s="41"/>
      <c r="S38" s="41"/>
      <c r="T38" s="41"/>
      <c r="U38" s="41"/>
      <c r="V38" s="41"/>
      <c r="W38" s="41"/>
      <c r="X38" s="41"/>
      <c r="Y38" s="41"/>
      <c r="Z38" s="41"/>
      <c r="AA38" s="41"/>
    </row>
    <row r="39" ht="17.25" customHeight="1" spans="1:27">
      <c r="A39" s="25" t="s">
        <v>25</v>
      </c>
      <c r="B39" s="25" t="s">
        <v>25</v>
      </c>
      <c r="C39" s="25" t="s">
        <v>25</v>
      </c>
      <c r="D39" s="26" t="s">
        <v>25</v>
      </c>
      <c r="E39" s="26" t="s">
        <v>25</v>
      </c>
      <c r="F39" s="25" t="s">
        <v>25</v>
      </c>
      <c r="G39" s="25" t="s">
        <v>25</v>
      </c>
      <c r="H39" s="26" t="s">
        <v>25</v>
      </c>
      <c r="K39" s="41" t="s">
        <v>92</v>
      </c>
      <c r="L39" s="41"/>
      <c r="M39" s="41"/>
      <c r="N39" s="41"/>
      <c r="O39" s="41"/>
      <c r="P39" s="41"/>
      <c r="Q39" s="41"/>
      <c r="R39" s="41"/>
      <c r="S39" s="41"/>
      <c r="T39" s="41"/>
      <c r="U39" s="41"/>
      <c r="V39" s="41"/>
      <c r="W39" s="41"/>
      <c r="X39" s="41"/>
      <c r="Y39" s="41"/>
      <c r="Z39" s="41"/>
      <c r="AA39" s="41"/>
    </row>
    <row r="40" ht="17.25" customHeight="1" spans="1:27">
      <c r="A40" s="25" t="s">
        <v>25</v>
      </c>
      <c r="B40" s="25" t="s">
        <v>25</v>
      </c>
      <c r="C40" s="25" t="s">
        <v>25</v>
      </c>
      <c r="D40" s="26" t="s">
        <v>25</v>
      </c>
      <c r="E40" s="26" t="s">
        <v>25</v>
      </c>
      <c r="F40" s="25" t="s">
        <v>25</v>
      </c>
      <c r="G40" s="25" t="s">
        <v>25</v>
      </c>
      <c r="H40" s="26" t="s">
        <v>25</v>
      </c>
      <c r="K40" s="54" t="s">
        <v>93</v>
      </c>
      <c r="L40" s="54"/>
      <c r="M40" s="54"/>
      <c r="N40" s="54"/>
      <c r="O40" s="54"/>
      <c r="P40" s="54"/>
      <c r="Q40" s="54"/>
      <c r="R40" s="54"/>
      <c r="S40" s="54"/>
      <c r="T40" s="54"/>
      <c r="U40" s="54"/>
      <c r="V40" s="54"/>
      <c r="W40" s="54"/>
      <c r="X40" s="54"/>
      <c r="Y40" s="54"/>
      <c r="Z40" s="54"/>
      <c r="AA40" s="54"/>
    </row>
    <row r="41" ht="17.25" customHeight="1" spans="1:27">
      <c r="A41" s="25" t="s">
        <v>25</v>
      </c>
      <c r="B41" s="25" t="s">
        <v>25</v>
      </c>
      <c r="C41" s="25" t="s">
        <v>25</v>
      </c>
      <c r="D41" s="26" t="s">
        <v>25</v>
      </c>
      <c r="E41" s="27" t="s">
        <v>94</v>
      </c>
      <c r="F41" s="28"/>
      <c r="G41" s="29">
        <v>38794</v>
      </c>
      <c r="H41" s="28"/>
      <c r="K41" s="54" t="s">
        <v>95</v>
      </c>
      <c r="L41" s="54"/>
      <c r="M41" s="54"/>
      <c r="N41" s="54"/>
      <c r="O41" s="54"/>
      <c r="P41" s="54"/>
      <c r="Q41" s="54"/>
      <c r="R41" s="54"/>
      <c r="S41" s="54"/>
      <c r="T41" s="54"/>
      <c r="U41" s="54"/>
      <c r="V41" s="54"/>
      <c r="W41" s="54"/>
      <c r="X41" s="54"/>
      <c r="Y41" s="54"/>
      <c r="Z41" s="54"/>
      <c r="AA41" s="54"/>
    </row>
    <row r="42" ht="17.25" customHeight="1" spans="1:27">
      <c r="A42" s="27" t="s">
        <v>96</v>
      </c>
      <c r="B42" s="28"/>
      <c r="C42" s="29">
        <v>38794</v>
      </c>
      <c r="D42" s="28"/>
      <c r="E42" s="30" t="s">
        <v>97</v>
      </c>
      <c r="F42" s="31" t="s">
        <v>139</v>
      </c>
      <c r="G42" s="32"/>
      <c r="H42" s="33"/>
      <c r="K42" s="53" t="s">
        <v>99</v>
      </c>
      <c r="L42" s="53"/>
      <c r="M42" s="53"/>
      <c r="N42" s="53"/>
      <c r="O42" s="53"/>
      <c r="P42" s="53"/>
      <c r="Q42" s="53"/>
      <c r="R42" s="53"/>
      <c r="S42" s="53"/>
      <c r="T42" s="53"/>
      <c r="U42" s="53"/>
      <c r="V42" s="53"/>
      <c r="W42" s="53"/>
      <c r="X42" s="53"/>
      <c r="Y42" s="53"/>
      <c r="Z42" s="53"/>
      <c r="AA42" s="53"/>
    </row>
    <row r="43" ht="17.7" customHeight="1" spans="1:27">
      <c r="A43" s="65"/>
      <c r="B43" s="65"/>
      <c r="C43" s="66"/>
      <c r="D43" s="66"/>
      <c r="E43" s="66"/>
      <c r="F43" s="66"/>
      <c r="G43" s="66"/>
      <c r="H43" s="66"/>
      <c r="K43" s="55" t="s">
        <v>100</v>
      </c>
      <c r="L43" s="55"/>
      <c r="M43" s="55"/>
      <c r="N43" s="55"/>
      <c r="O43" s="55"/>
      <c r="P43" s="55"/>
      <c r="Q43" s="55"/>
      <c r="R43" s="55"/>
      <c r="S43" s="55"/>
      <c r="T43" s="55"/>
      <c r="U43" s="55"/>
      <c r="V43" s="55"/>
      <c r="W43" s="55"/>
      <c r="X43" s="55"/>
      <c r="Y43" s="55"/>
      <c r="Z43" s="55"/>
      <c r="AA43" s="55"/>
    </row>
    <row r="44" spans="11:27">
      <c r="K44" s="53" t="s">
        <v>101</v>
      </c>
      <c r="L44" s="53"/>
      <c r="M44" s="53"/>
      <c r="N44" s="53"/>
      <c r="O44" s="53"/>
      <c r="P44" s="53"/>
      <c r="Q44" s="53"/>
      <c r="R44" s="53"/>
      <c r="S44" s="53"/>
      <c r="T44" s="53"/>
      <c r="U44" s="53"/>
      <c r="V44" s="53"/>
      <c r="W44" s="53"/>
      <c r="X44" s="53"/>
      <c r="Y44" s="53"/>
      <c r="Z44" s="53"/>
      <c r="AA44" s="53"/>
    </row>
    <row r="45" spans="11:27">
      <c r="K45" s="53" t="s">
        <v>102</v>
      </c>
      <c r="L45" s="53"/>
      <c r="M45" s="53"/>
      <c r="N45" s="53"/>
      <c r="O45" s="53"/>
      <c r="P45" s="53"/>
      <c r="Q45" s="53"/>
      <c r="R45" s="53"/>
      <c r="S45" s="53"/>
      <c r="T45" s="53"/>
      <c r="U45" s="53"/>
      <c r="V45" s="53"/>
      <c r="W45" s="53"/>
      <c r="X45" s="53"/>
      <c r="Y45" s="53"/>
      <c r="Z45" s="53"/>
      <c r="AA45" s="53"/>
    </row>
    <row r="46" spans="11:27">
      <c r="K46" s="41" t="s">
        <v>103</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104</v>
      </c>
      <c r="U48" s="57"/>
      <c r="V48" s="57"/>
      <c r="W48" s="57"/>
      <c r="X48" s="57"/>
      <c r="Y48" s="57"/>
      <c r="Z48" s="57"/>
      <c r="AA48" s="57"/>
    </row>
    <row r="49" spans="11:27">
      <c r="K49" s="57"/>
      <c r="L49" s="57"/>
      <c r="M49" s="57"/>
      <c r="N49" s="57"/>
      <c r="O49" s="57"/>
      <c r="P49" s="58"/>
      <c r="Q49" s="58"/>
      <c r="R49" s="58"/>
      <c r="S49" s="58"/>
      <c r="T49" s="63">
        <f>S34</f>
        <v>45320</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A49"/>
  <sheetViews>
    <sheetView tabSelected="1" topLeftCell="A18" workbookViewId="0">
      <selection activeCell="T48" sqref="T48:AA48"/>
    </sheetView>
  </sheetViews>
  <sheetFormatPr defaultColWidth="9.44444444444444" defaultRowHeight="15.6"/>
  <cols>
    <col min="1" max="1" width="13" style="1" customWidth="1"/>
    <col min="2" max="2" width="12.7777777777778" style="1" customWidth="1"/>
    <col min="3" max="3" width="11.8888888888889" style="1" customWidth="1"/>
    <col min="4" max="4" width="10.5555555555556" style="1" customWidth="1"/>
    <col min="5" max="5" width="15.6666666666667" style="1" customWidth="1"/>
    <col min="6" max="6" width="11.8888888888889" style="1" customWidth="1"/>
    <col min="7" max="7" width="11" style="1" customWidth="1"/>
    <col min="8" max="8" width="10.3333333333333" style="1" customWidth="1"/>
    <col min="9" max="10" width="9.44444444444444" style="1"/>
    <col min="11" max="16" width="5.77777777777778" style="1" customWidth="1"/>
    <col min="17" max="17" width="12.7777777777778" style="1" customWidth="1"/>
    <col min="18" max="25" width="5.77777777777778" style="1" customWidth="1"/>
    <col min="26" max="27" width="7.77777777777778" style="1" customWidth="1"/>
    <col min="28" max="16380" width="9.44444444444444" style="1"/>
  </cols>
  <sheetData>
    <row r="1" ht="28.2" spans="1:27">
      <c r="A1" s="2" t="s">
        <v>0</v>
      </c>
      <c r="B1" s="2"/>
      <c r="C1" s="2"/>
      <c r="D1" s="2"/>
      <c r="E1" s="2"/>
      <c r="F1" s="2"/>
      <c r="G1" s="2"/>
      <c r="H1" s="2"/>
      <c r="K1" s="34" t="s">
        <v>1</v>
      </c>
      <c r="L1" s="34"/>
      <c r="M1" s="34"/>
      <c r="N1" s="34"/>
      <c r="O1" s="34"/>
      <c r="P1" s="34"/>
      <c r="Q1" s="34"/>
      <c r="R1" s="34"/>
      <c r="S1" s="34"/>
      <c r="T1" s="34"/>
      <c r="U1" s="34"/>
      <c r="V1" s="34"/>
      <c r="W1" s="34"/>
      <c r="X1" s="34"/>
      <c r="Y1" s="34"/>
      <c r="Z1" s="34"/>
      <c r="AA1" s="34"/>
    </row>
    <row r="2" ht="15.15" spans="1:27">
      <c r="A2" s="2"/>
      <c r="B2" s="2"/>
      <c r="C2" s="2"/>
      <c r="D2" s="2"/>
      <c r="E2" s="2"/>
      <c r="F2" s="2"/>
      <c r="G2" s="2"/>
      <c r="H2" s="2"/>
      <c r="K2" s="35" t="str">
        <f>E3</f>
        <v>康正（容城）2023评字第4号-赵村-1-17</v>
      </c>
      <c r="L2" s="35"/>
      <c r="M2" s="35"/>
      <c r="N2" s="35"/>
      <c r="O2" s="35"/>
      <c r="P2" s="35"/>
      <c r="Q2" s="35"/>
      <c r="R2" s="35"/>
      <c r="S2" s="35"/>
      <c r="T2" s="35"/>
      <c r="U2" s="35"/>
      <c r="V2" s="35"/>
      <c r="W2" s="35"/>
      <c r="X2" s="35"/>
      <c r="Y2" s="35"/>
      <c r="Z2" s="35"/>
      <c r="AA2" s="35"/>
    </row>
    <row r="3" ht="16.5" customHeight="1" spans="1:27">
      <c r="A3" s="3" t="s">
        <v>2</v>
      </c>
      <c r="B3" s="3" t="s">
        <v>140</v>
      </c>
      <c r="C3" s="3"/>
      <c r="D3" s="3"/>
      <c r="E3" s="4" t="s">
        <v>141</v>
      </c>
      <c r="F3" s="4"/>
      <c r="G3" s="4"/>
      <c r="H3" s="4"/>
      <c r="K3" s="36" t="s">
        <v>5</v>
      </c>
      <c r="L3" s="36"/>
      <c r="M3" s="36"/>
      <c r="N3" s="36"/>
      <c r="O3" s="37" t="s">
        <v>6</v>
      </c>
      <c r="P3" s="38"/>
      <c r="Q3" s="38"/>
      <c r="R3" s="38"/>
      <c r="S3" s="38"/>
      <c r="T3" s="38"/>
      <c r="U3" s="38"/>
      <c r="V3" s="38"/>
      <c r="W3" s="38"/>
      <c r="X3" s="38"/>
      <c r="Y3" s="38"/>
      <c r="Z3" s="38"/>
      <c r="AA3" s="38"/>
    </row>
    <row r="4" ht="16.5" customHeight="1" spans="1:27">
      <c r="A4" s="5" t="s">
        <v>7</v>
      </c>
      <c r="B4" s="6" t="s">
        <v>142</v>
      </c>
      <c r="C4" s="7"/>
      <c r="D4" s="8" t="s">
        <v>9</v>
      </c>
      <c r="E4" s="9"/>
      <c r="F4" s="6" t="s">
        <v>10</v>
      </c>
      <c r="G4" s="10"/>
      <c r="H4" s="7"/>
      <c r="K4" s="36" t="s">
        <v>11</v>
      </c>
      <c r="L4" s="36"/>
      <c r="M4" s="36"/>
      <c r="N4" s="36"/>
      <c r="O4" s="37" t="s">
        <v>12</v>
      </c>
      <c r="P4" s="38"/>
      <c r="Q4" s="38"/>
      <c r="R4" s="38"/>
      <c r="S4" s="38"/>
      <c r="T4" s="38"/>
      <c r="U4" s="38"/>
      <c r="V4" s="38"/>
      <c r="W4" s="38"/>
      <c r="X4" s="38"/>
      <c r="Y4" s="38"/>
      <c r="Z4" s="38"/>
      <c r="AA4" s="38"/>
    </row>
    <row r="5" ht="16.5" customHeight="1" spans="1:27">
      <c r="A5" s="11" t="s">
        <v>13</v>
      </c>
      <c r="B5" s="12"/>
      <c r="C5" s="12"/>
      <c r="D5" s="12"/>
      <c r="E5" s="12"/>
      <c r="F5" s="12"/>
      <c r="G5" s="12"/>
      <c r="H5" s="13"/>
      <c r="K5" s="39" t="s">
        <v>14</v>
      </c>
      <c r="L5" s="39"/>
      <c r="M5" s="39"/>
      <c r="N5" s="39"/>
      <c r="O5" s="40" t="s">
        <v>15</v>
      </c>
      <c r="P5" s="40"/>
      <c r="Q5" s="40"/>
      <c r="R5" s="40"/>
      <c r="S5" s="40"/>
      <c r="T5" s="40"/>
      <c r="U5" s="40"/>
      <c r="V5" s="40"/>
      <c r="W5" s="40"/>
      <c r="X5" s="40"/>
      <c r="Y5" s="40"/>
      <c r="Z5" s="40"/>
      <c r="AA5" s="40"/>
    </row>
    <row r="6" ht="28.8" spans="1:27">
      <c r="A6" s="14" t="s">
        <v>16</v>
      </c>
      <c r="B6" s="15" t="s">
        <v>17</v>
      </c>
      <c r="C6" s="16" t="s">
        <v>18</v>
      </c>
      <c r="D6" s="16" t="s">
        <v>19</v>
      </c>
      <c r="E6" s="14" t="s">
        <v>16</v>
      </c>
      <c r="F6" s="15" t="s">
        <v>17</v>
      </c>
      <c r="G6" s="16" t="s">
        <v>18</v>
      </c>
      <c r="H6" s="16" t="s">
        <v>19</v>
      </c>
      <c r="K6" s="36" t="s">
        <v>20</v>
      </c>
      <c r="L6" s="41"/>
      <c r="M6" s="41"/>
      <c r="N6" s="41"/>
      <c r="O6" s="41"/>
      <c r="P6" s="41"/>
      <c r="Q6" s="41"/>
      <c r="R6" s="41"/>
      <c r="S6" s="41"/>
      <c r="T6" s="41"/>
      <c r="U6" s="41"/>
      <c r="V6" s="41"/>
      <c r="W6" s="41"/>
      <c r="X6" s="41"/>
      <c r="Y6" s="41"/>
      <c r="Z6" s="41"/>
      <c r="AA6" s="41"/>
    </row>
    <row r="7" ht="19.5" customHeight="1" spans="1:27">
      <c r="A7" s="17" t="s">
        <v>25</v>
      </c>
      <c r="B7" s="18" t="s">
        <v>25</v>
      </c>
      <c r="C7" s="17" t="s">
        <v>25</v>
      </c>
      <c r="D7" s="17" t="s">
        <v>25</v>
      </c>
      <c r="E7" s="17" t="s">
        <v>25</v>
      </c>
      <c r="F7" s="18" t="s">
        <v>25</v>
      </c>
      <c r="G7" s="17" t="s">
        <v>25</v>
      </c>
      <c r="H7" s="17" t="s">
        <v>25</v>
      </c>
      <c r="K7" s="41" t="s">
        <v>23</v>
      </c>
      <c r="L7" s="41"/>
      <c r="M7" s="41"/>
      <c r="N7" s="41"/>
      <c r="O7" s="41"/>
      <c r="P7" s="41"/>
      <c r="Q7" s="41"/>
      <c r="R7" s="41"/>
      <c r="S7" s="41"/>
      <c r="T7" s="41"/>
      <c r="U7" s="41"/>
      <c r="V7" s="41"/>
      <c r="W7" s="41"/>
      <c r="X7" s="41"/>
      <c r="Y7" s="41"/>
      <c r="Z7" s="41"/>
      <c r="AA7" s="41"/>
    </row>
    <row r="8" ht="19.5" customHeight="1" spans="1:27">
      <c r="A8" s="17" t="s">
        <v>25</v>
      </c>
      <c r="B8" s="18" t="s">
        <v>25</v>
      </c>
      <c r="C8" s="17" t="s">
        <v>25</v>
      </c>
      <c r="D8" s="17" t="s">
        <v>25</v>
      </c>
      <c r="E8" s="17" t="s">
        <v>25</v>
      </c>
      <c r="F8" s="18" t="s">
        <v>25</v>
      </c>
      <c r="G8" s="17" t="s">
        <v>25</v>
      </c>
      <c r="H8" s="17" t="s">
        <v>25</v>
      </c>
      <c r="K8" s="36" t="s">
        <v>26</v>
      </c>
      <c r="L8" s="36"/>
      <c r="M8" s="36"/>
      <c r="N8" s="36"/>
      <c r="O8" s="36"/>
      <c r="P8" s="36"/>
      <c r="Q8" s="36"/>
      <c r="R8" s="36"/>
      <c r="S8" s="36"/>
      <c r="T8" s="36"/>
      <c r="U8" s="36"/>
      <c r="V8" s="36"/>
      <c r="W8" s="36"/>
      <c r="X8" s="36"/>
      <c r="Y8" s="36"/>
      <c r="Z8" s="36"/>
      <c r="AA8" s="36"/>
    </row>
    <row r="9" ht="19.5" customHeight="1" spans="1:27">
      <c r="A9" s="17" t="s">
        <v>25</v>
      </c>
      <c r="B9" s="18" t="s">
        <v>25</v>
      </c>
      <c r="C9" s="17" t="s">
        <v>25</v>
      </c>
      <c r="D9" s="17" t="s">
        <v>25</v>
      </c>
      <c r="E9" s="17" t="s">
        <v>25</v>
      </c>
      <c r="F9" s="18" t="s">
        <v>25</v>
      </c>
      <c r="G9" s="17" t="s">
        <v>25</v>
      </c>
      <c r="H9" s="17" t="s">
        <v>25</v>
      </c>
      <c r="K9" s="42" t="s">
        <v>27</v>
      </c>
      <c r="L9" s="42"/>
      <c r="M9" s="42"/>
      <c r="N9" s="42" t="str">
        <f>B4</f>
        <v>马颢轩</v>
      </c>
      <c r="O9" s="42"/>
      <c r="P9" s="42"/>
      <c r="Q9" s="42"/>
      <c r="R9" s="42"/>
      <c r="S9" s="42"/>
      <c r="T9" s="42"/>
      <c r="U9" s="42"/>
      <c r="V9" s="42"/>
      <c r="W9" s="42"/>
      <c r="X9" s="42"/>
      <c r="Y9" s="42"/>
      <c r="Z9" s="42"/>
      <c r="AA9" s="42"/>
    </row>
    <row r="10" ht="19.5" customHeight="1" spans="1:27">
      <c r="A10" s="17" t="s">
        <v>25</v>
      </c>
      <c r="B10" s="18" t="s">
        <v>25</v>
      </c>
      <c r="C10" s="17" t="s">
        <v>25</v>
      </c>
      <c r="D10" s="17" t="s">
        <v>25</v>
      </c>
      <c r="E10" s="17" t="s">
        <v>25</v>
      </c>
      <c r="F10" s="18" t="s">
        <v>25</v>
      </c>
      <c r="G10" s="17" t="s">
        <v>25</v>
      </c>
      <c r="H10" s="17" t="s">
        <v>25</v>
      </c>
      <c r="K10" s="42" t="s">
        <v>28</v>
      </c>
      <c r="L10" s="42"/>
      <c r="M10" s="42"/>
      <c r="N10" s="42" t="str">
        <f>F4</f>
        <v>容城县赵村</v>
      </c>
      <c r="O10" s="42"/>
      <c r="P10" s="42"/>
      <c r="Q10" s="42"/>
      <c r="R10" s="42"/>
      <c r="S10" s="42"/>
      <c r="T10" s="42"/>
      <c r="U10" s="42"/>
      <c r="V10" s="42"/>
      <c r="W10" s="42"/>
      <c r="X10" s="42"/>
      <c r="Y10" s="42"/>
      <c r="Z10" s="42"/>
      <c r="AA10" s="42"/>
    </row>
    <row r="11" ht="19.5" customHeight="1" spans="1:27">
      <c r="A11" s="17" t="s">
        <v>25</v>
      </c>
      <c r="B11" s="18" t="s">
        <v>25</v>
      </c>
      <c r="C11" s="17" t="s">
        <v>25</v>
      </c>
      <c r="D11" s="17" t="s">
        <v>25</v>
      </c>
      <c r="E11" s="17" t="s">
        <v>25</v>
      </c>
      <c r="F11" s="18" t="s">
        <v>25</v>
      </c>
      <c r="G11" s="17" t="s">
        <v>25</v>
      </c>
      <c r="H11" s="17" t="s">
        <v>25</v>
      </c>
      <c r="K11" s="42" t="s">
        <v>29</v>
      </c>
      <c r="L11" s="42"/>
      <c r="M11" s="42"/>
      <c r="N11" s="43">
        <f>C12</f>
        <v>0</v>
      </c>
      <c r="O11" s="43"/>
      <c r="P11" s="42" t="s">
        <v>30</v>
      </c>
      <c r="Q11" s="42"/>
      <c r="R11" s="42"/>
      <c r="S11" s="42"/>
      <c r="T11" s="42"/>
      <c r="U11" s="42"/>
      <c r="V11" s="42"/>
      <c r="W11" s="42"/>
      <c r="X11" s="42"/>
      <c r="Y11" s="42"/>
      <c r="Z11" s="42"/>
      <c r="AA11" s="42"/>
    </row>
    <row r="12" ht="19.5" customHeight="1" spans="1:27">
      <c r="A12" s="15" t="s">
        <v>31</v>
      </c>
      <c r="B12" s="15"/>
      <c r="C12" s="19">
        <v>0</v>
      </c>
      <c r="D12" s="20"/>
      <c r="E12" s="21" t="s">
        <v>32</v>
      </c>
      <c r="F12" s="21"/>
      <c r="G12" s="22">
        <v>0</v>
      </c>
      <c r="H12" s="23"/>
      <c r="K12" s="36" t="s">
        <v>33</v>
      </c>
      <c r="L12" s="36"/>
      <c r="M12" s="36"/>
      <c r="N12" s="44">
        <v>45248</v>
      </c>
      <c r="O12" s="44"/>
      <c r="P12" s="44"/>
      <c r="Q12" s="44"/>
      <c r="R12" s="44"/>
      <c r="S12" s="44"/>
      <c r="T12" s="44"/>
      <c r="U12" s="44"/>
      <c r="V12" s="44"/>
      <c r="W12" s="44"/>
      <c r="X12" s="44"/>
      <c r="Y12" s="44"/>
      <c r="Z12" s="44"/>
      <c r="AA12" s="44"/>
    </row>
    <row r="13" ht="21.75" customHeight="1" spans="1:27">
      <c r="A13" s="3" t="s">
        <v>34</v>
      </c>
      <c r="B13" s="3"/>
      <c r="C13" s="3"/>
      <c r="D13" s="3"/>
      <c r="E13" s="3"/>
      <c r="F13" s="3"/>
      <c r="G13" s="3"/>
      <c r="H13" s="3"/>
      <c r="K13" s="45" t="s">
        <v>35</v>
      </c>
      <c r="L13" s="45"/>
      <c r="M13" s="45"/>
      <c r="N13" s="41" t="s">
        <v>36</v>
      </c>
      <c r="O13" s="41"/>
      <c r="P13" s="41"/>
      <c r="Q13" s="52"/>
      <c r="R13" s="52"/>
      <c r="S13" s="52"/>
      <c r="T13" s="52"/>
      <c r="U13" s="52"/>
      <c r="V13" s="52"/>
      <c r="W13" s="52"/>
      <c r="X13" s="52"/>
      <c r="Y13" s="52"/>
      <c r="Z13" s="52"/>
      <c r="AA13" s="52"/>
    </row>
    <row r="14" ht="28.8" spans="1:27">
      <c r="A14" s="24" t="s">
        <v>37</v>
      </c>
      <c r="B14" s="24" t="s">
        <v>38</v>
      </c>
      <c r="C14" s="24" t="s">
        <v>39</v>
      </c>
      <c r="D14" s="24" t="s">
        <v>40</v>
      </c>
      <c r="E14" s="24" t="s">
        <v>37</v>
      </c>
      <c r="F14" s="24" t="s">
        <v>38</v>
      </c>
      <c r="G14" s="24" t="s">
        <v>39</v>
      </c>
      <c r="H14" s="24" t="s">
        <v>40</v>
      </c>
      <c r="K14" s="36" t="s">
        <v>41</v>
      </c>
      <c r="L14" s="36"/>
      <c r="M14" s="36"/>
      <c r="N14" s="36"/>
      <c r="O14" s="36"/>
      <c r="P14" s="36"/>
      <c r="Q14" s="36"/>
      <c r="R14" s="36"/>
      <c r="S14" s="36"/>
      <c r="T14" s="36"/>
      <c r="U14" s="36"/>
      <c r="V14" s="36"/>
      <c r="W14" s="36"/>
      <c r="X14" s="36"/>
      <c r="Y14" s="36"/>
      <c r="Z14" s="36"/>
      <c r="AA14" s="36"/>
    </row>
    <row r="15" ht="17.25" customHeight="1" spans="1:27">
      <c r="A15" s="25" t="s">
        <v>110</v>
      </c>
      <c r="B15" s="25">
        <v>1</v>
      </c>
      <c r="C15" s="25" t="s">
        <v>58</v>
      </c>
      <c r="D15" s="26">
        <v>600</v>
      </c>
      <c r="E15" s="26" t="s">
        <v>143</v>
      </c>
      <c r="F15" s="25">
        <v>2</v>
      </c>
      <c r="G15" s="25" t="s">
        <v>144</v>
      </c>
      <c r="H15" s="26">
        <v>1600</v>
      </c>
      <c r="K15" s="41" t="s">
        <v>44</v>
      </c>
      <c r="L15" s="41"/>
      <c r="M15" s="41"/>
      <c r="N15" s="41"/>
      <c r="O15" s="41"/>
      <c r="P15" s="41"/>
      <c r="Q15" s="41"/>
      <c r="R15" s="41"/>
      <c r="S15" s="41"/>
      <c r="T15" s="41"/>
      <c r="U15" s="41"/>
      <c r="V15" s="41"/>
      <c r="W15" s="41"/>
      <c r="X15" s="41"/>
      <c r="Y15" s="41"/>
      <c r="Z15" s="41"/>
      <c r="AA15" s="41"/>
    </row>
    <row r="16" ht="17.25" customHeight="1" spans="1:27">
      <c r="A16" s="25" t="s">
        <v>109</v>
      </c>
      <c r="B16" s="25">
        <v>83</v>
      </c>
      <c r="C16" s="25" t="s">
        <v>68</v>
      </c>
      <c r="D16" s="26">
        <v>30460</v>
      </c>
      <c r="E16" s="26" t="s">
        <v>67</v>
      </c>
      <c r="F16" s="25">
        <v>2</v>
      </c>
      <c r="G16" s="25" t="s">
        <v>68</v>
      </c>
      <c r="H16" s="26">
        <v>900</v>
      </c>
      <c r="K16" s="41" t="s">
        <v>47</v>
      </c>
      <c r="L16" s="41"/>
      <c r="M16" s="41"/>
      <c r="N16" s="41"/>
      <c r="O16" s="41"/>
      <c r="P16" s="41"/>
      <c r="Q16" s="41"/>
      <c r="R16" s="41"/>
      <c r="S16" s="41"/>
      <c r="T16" s="41"/>
      <c r="U16" s="41"/>
      <c r="V16" s="41"/>
      <c r="W16" s="41"/>
      <c r="X16" s="41"/>
      <c r="Y16" s="41"/>
      <c r="Z16" s="41"/>
      <c r="AA16" s="41"/>
    </row>
    <row r="17" ht="17.25" customHeight="1" spans="1:27">
      <c r="A17" s="25" t="s">
        <v>108</v>
      </c>
      <c r="B17" s="25">
        <v>1</v>
      </c>
      <c r="C17" s="25" t="s">
        <v>68</v>
      </c>
      <c r="D17" s="26">
        <v>400</v>
      </c>
      <c r="E17" s="26" t="s">
        <v>25</v>
      </c>
      <c r="F17" s="25" t="s">
        <v>25</v>
      </c>
      <c r="G17" s="25" t="s">
        <v>25</v>
      </c>
      <c r="H17" s="26" t="s">
        <v>25</v>
      </c>
      <c r="K17" s="41" t="s">
        <v>52</v>
      </c>
      <c r="L17" s="41"/>
      <c r="M17" s="41"/>
      <c r="N17" s="41"/>
      <c r="O17" s="41"/>
      <c r="P17" s="41"/>
      <c r="Q17" s="41"/>
      <c r="R17" s="41"/>
      <c r="S17" s="41"/>
      <c r="T17" s="41"/>
      <c r="U17" s="41"/>
      <c r="V17" s="41"/>
      <c r="W17" s="41"/>
      <c r="X17" s="41"/>
      <c r="Y17" s="41"/>
      <c r="Z17" s="41"/>
      <c r="AA17" s="41"/>
    </row>
    <row r="18" ht="17.25" customHeight="1" spans="1:27">
      <c r="A18" s="25" t="s">
        <v>25</v>
      </c>
      <c r="B18" s="25" t="s">
        <v>25</v>
      </c>
      <c r="C18" s="25" t="s">
        <v>25</v>
      </c>
      <c r="D18" s="26" t="s">
        <v>25</v>
      </c>
      <c r="E18" s="26" t="s">
        <v>25</v>
      </c>
      <c r="F18" s="25" t="s">
        <v>25</v>
      </c>
      <c r="G18" s="25" t="s">
        <v>25</v>
      </c>
      <c r="H18" s="26" t="s">
        <v>25</v>
      </c>
      <c r="K18" s="46" t="s">
        <v>56</v>
      </c>
      <c r="L18" s="46"/>
      <c r="M18" s="46"/>
      <c r="N18" s="46"/>
      <c r="O18" s="46"/>
      <c r="P18" s="46"/>
      <c r="Q18" s="46"/>
      <c r="R18" s="46"/>
      <c r="S18" s="46"/>
      <c r="T18" s="46"/>
      <c r="U18" s="46"/>
      <c r="V18" s="46"/>
      <c r="W18" s="46"/>
      <c r="X18" s="46"/>
      <c r="Y18" s="46"/>
      <c r="Z18" s="46"/>
      <c r="AA18" s="46"/>
    </row>
    <row r="19" ht="17.25" customHeight="1" spans="1:27">
      <c r="A19" s="25" t="s">
        <v>25</v>
      </c>
      <c r="B19" s="25" t="s">
        <v>25</v>
      </c>
      <c r="C19" s="25" t="s">
        <v>25</v>
      </c>
      <c r="D19" s="26" t="s">
        <v>25</v>
      </c>
      <c r="E19" s="26" t="s">
        <v>25</v>
      </c>
      <c r="F19" s="25" t="s">
        <v>25</v>
      </c>
      <c r="G19" s="25" t="s">
        <v>25</v>
      </c>
      <c r="H19" s="26" t="s">
        <v>25</v>
      </c>
      <c r="K19" s="41" t="s">
        <v>60</v>
      </c>
      <c r="L19" s="41"/>
      <c r="M19" s="41"/>
      <c r="N19" s="41"/>
      <c r="O19" s="41"/>
      <c r="P19" s="41"/>
      <c r="Q19" s="41"/>
      <c r="R19" s="41"/>
      <c r="S19" s="41"/>
      <c r="T19" s="41"/>
      <c r="U19" s="41"/>
      <c r="V19" s="41"/>
      <c r="W19" s="41"/>
      <c r="X19" s="41"/>
      <c r="Y19" s="41"/>
      <c r="Z19" s="41"/>
      <c r="AA19" s="41"/>
    </row>
    <row r="20" ht="17.25" customHeight="1" spans="1:27">
      <c r="A20" s="25" t="s">
        <v>25</v>
      </c>
      <c r="B20" s="25" t="s">
        <v>25</v>
      </c>
      <c r="C20" s="25" t="s">
        <v>25</v>
      </c>
      <c r="D20" s="26" t="s">
        <v>25</v>
      </c>
      <c r="E20" s="26" t="s">
        <v>25</v>
      </c>
      <c r="F20" s="25" t="s">
        <v>25</v>
      </c>
      <c r="G20" s="25" t="s">
        <v>25</v>
      </c>
      <c r="H20" s="26" t="s">
        <v>25</v>
      </c>
      <c r="K20" s="36" t="s">
        <v>63</v>
      </c>
      <c r="L20" s="36"/>
      <c r="M20" s="36"/>
      <c r="N20" s="36"/>
      <c r="O20" s="36"/>
      <c r="P20" s="36"/>
      <c r="Q20" s="36"/>
      <c r="R20" s="36"/>
      <c r="S20" s="36"/>
      <c r="T20" s="36"/>
      <c r="U20" s="36"/>
      <c r="V20" s="36"/>
      <c r="W20" s="36"/>
      <c r="X20" s="36"/>
      <c r="Y20" s="36"/>
      <c r="Z20" s="36"/>
      <c r="AA20" s="36"/>
    </row>
    <row r="21" ht="17.25" customHeight="1" spans="1:27">
      <c r="A21" s="25" t="s">
        <v>25</v>
      </c>
      <c r="B21" s="25" t="s">
        <v>25</v>
      </c>
      <c r="C21" s="25" t="s">
        <v>25</v>
      </c>
      <c r="D21" s="26" t="s">
        <v>25</v>
      </c>
      <c r="E21" s="26" t="s">
        <v>25</v>
      </c>
      <c r="F21" s="25" t="s">
        <v>25</v>
      </c>
      <c r="G21" s="25" t="s">
        <v>25</v>
      </c>
      <c r="H21" s="26" t="s">
        <v>25</v>
      </c>
      <c r="K21" s="41" t="s">
        <v>66</v>
      </c>
      <c r="L21" s="41"/>
      <c r="M21" s="41"/>
      <c r="N21" s="41"/>
      <c r="O21" s="41"/>
      <c r="P21" s="41"/>
      <c r="Q21" s="41"/>
      <c r="R21" s="41"/>
      <c r="S21" s="41"/>
      <c r="T21" s="41"/>
      <c r="U21" s="41"/>
      <c r="V21" s="41"/>
      <c r="W21" s="41"/>
      <c r="X21" s="41"/>
      <c r="Y21" s="41"/>
      <c r="Z21" s="41"/>
      <c r="AA21" s="41"/>
    </row>
    <row r="22" ht="17.25" customHeight="1" spans="1:27">
      <c r="A22" s="25" t="s">
        <v>25</v>
      </c>
      <c r="B22" s="25" t="s">
        <v>25</v>
      </c>
      <c r="C22" s="25" t="s">
        <v>25</v>
      </c>
      <c r="D22" s="26" t="s">
        <v>25</v>
      </c>
      <c r="E22" s="26" t="s">
        <v>25</v>
      </c>
      <c r="F22" s="25" t="s">
        <v>25</v>
      </c>
      <c r="G22" s="25" t="s">
        <v>25</v>
      </c>
      <c r="H22" s="26" t="s">
        <v>25</v>
      </c>
      <c r="K22" s="36" t="s">
        <v>70</v>
      </c>
      <c r="L22" s="36"/>
      <c r="M22" s="36"/>
      <c r="N22" s="36"/>
      <c r="O22" s="36"/>
      <c r="P22" s="36"/>
      <c r="Q22" s="36"/>
      <c r="R22" s="36"/>
      <c r="S22" s="36"/>
      <c r="T22" s="36"/>
      <c r="U22" s="36"/>
      <c r="V22" s="36"/>
      <c r="W22" s="36"/>
      <c r="X22" s="36"/>
      <c r="Y22" s="36"/>
      <c r="Z22" s="36"/>
      <c r="AA22" s="36"/>
    </row>
    <row r="23" ht="17.25" customHeight="1" spans="1:27">
      <c r="A23" s="25" t="s">
        <v>25</v>
      </c>
      <c r="B23" s="25" t="s">
        <v>25</v>
      </c>
      <c r="C23" s="25" t="s">
        <v>25</v>
      </c>
      <c r="D23" s="26" t="s">
        <v>25</v>
      </c>
      <c r="E23" s="26" t="s">
        <v>25</v>
      </c>
      <c r="F23" s="25" t="s">
        <v>25</v>
      </c>
      <c r="G23" s="25" t="s">
        <v>25</v>
      </c>
      <c r="H23" s="26" t="s">
        <v>25</v>
      </c>
      <c r="K23" s="41" t="s">
        <v>73</v>
      </c>
      <c r="L23" s="41"/>
      <c r="M23" s="41"/>
      <c r="N23" s="41"/>
      <c r="O23" s="41"/>
      <c r="P23" s="41"/>
      <c r="Q23" s="41"/>
      <c r="R23" s="41"/>
      <c r="S23" s="41"/>
      <c r="T23" s="41"/>
      <c r="U23" s="41"/>
      <c r="V23" s="41"/>
      <c r="W23" s="41"/>
      <c r="X23" s="41"/>
      <c r="Y23" s="41"/>
      <c r="Z23" s="41"/>
      <c r="AA23" s="41"/>
    </row>
    <row r="24" ht="17.25" customHeight="1" spans="1:27">
      <c r="A24" s="25" t="s">
        <v>25</v>
      </c>
      <c r="B24" s="25" t="s">
        <v>25</v>
      </c>
      <c r="C24" s="25" t="s">
        <v>25</v>
      </c>
      <c r="D24" s="26" t="s">
        <v>25</v>
      </c>
      <c r="E24" s="26" t="s">
        <v>25</v>
      </c>
      <c r="F24" s="25" t="s">
        <v>25</v>
      </c>
      <c r="G24" s="25" t="s">
        <v>25</v>
      </c>
      <c r="H24" s="26" t="s">
        <v>25</v>
      </c>
      <c r="K24" s="41" t="s">
        <v>74</v>
      </c>
      <c r="L24" s="41"/>
      <c r="M24" s="41"/>
      <c r="N24" s="41"/>
      <c r="O24" s="41"/>
      <c r="P24" s="41"/>
      <c r="Q24" s="41"/>
      <c r="R24" s="41"/>
      <c r="S24" s="41"/>
      <c r="T24" s="41"/>
      <c r="U24" s="41"/>
      <c r="V24" s="41"/>
      <c r="W24" s="41"/>
      <c r="X24" s="41"/>
      <c r="Y24" s="41"/>
      <c r="Z24" s="41"/>
      <c r="AA24" s="41"/>
    </row>
    <row r="25" ht="17.25" customHeight="1" spans="1:27">
      <c r="A25" s="25" t="s">
        <v>25</v>
      </c>
      <c r="B25" s="25" t="s">
        <v>25</v>
      </c>
      <c r="C25" s="25" t="s">
        <v>25</v>
      </c>
      <c r="D25" s="26" t="s">
        <v>25</v>
      </c>
      <c r="E25" s="26" t="s">
        <v>25</v>
      </c>
      <c r="F25" s="25" t="s">
        <v>25</v>
      </c>
      <c r="G25" s="25" t="s">
        <v>25</v>
      </c>
      <c r="H25" s="26" t="s">
        <v>25</v>
      </c>
      <c r="K25" s="36" t="s">
        <v>75</v>
      </c>
      <c r="L25" s="36"/>
      <c r="M25" s="36"/>
      <c r="N25" s="36"/>
      <c r="O25" s="36"/>
      <c r="P25" s="36"/>
      <c r="Q25" s="36"/>
      <c r="R25" s="36"/>
      <c r="S25" s="36"/>
      <c r="T25" s="36"/>
      <c r="U25" s="36"/>
      <c r="V25" s="36"/>
      <c r="W25" s="36"/>
      <c r="X25" s="36"/>
      <c r="Y25" s="36"/>
      <c r="Z25" s="36"/>
      <c r="AA25" s="36"/>
    </row>
    <row r="26" ht="17.25" customHeight="1" spans="1:27">
      <c r="A26" s="25" t="s">
        <v>25</v>
      </c>
      <c r="B26" s="25" t="s">
        <v>25</v>
      </c>
      <c r="C26" s="25" t="s">
        <v>25</v>
      </c>
      <c r="D26" s="26" t="s">
        <v>25</v>
      </c>
      <c r="E26" s="26" t="s">
        <v>25</v>
      </c>
      <c r="F26" s="25" t="s">
        <v>25</v>
      </c>
      <c r="G26" s="25" t="s">
        <v>25</v>
      </c>
      <c r="H26" s="26" t="s">
        <v>25</v>
      </c>
      <c r="K26" s="47" t="s">
        <v>76</v>
      </c>
      <c r="L26" s="47"/>
      <c r="M26" s="47"/>
      <c r="N26" s="47"/>
      <c r="O26" s="48"/>
      <c r="P26" s="48"/>
      <c r="Q26" s="59">
        <f>C42</f>
        <v>33960</v>
      </c>
      <c r="R26" s="59"/>
      <c r="S26" s="59"/>
      <c r="T26" s="47"/>
      <c r="U26" s="47"/>
      <c r="V26" s="47"/>
      <c r="W26" s="47"/>
      <c r="X26" s="47"/>
      <c r="Y26" s="47"/>
      <c r="Z26" s="47"/>
      <c r="AA26" s="47"/>
    </row>
    <row r="27" ht="17.25" customHeight="1" spans="1:27">
      <c r="A27" s="25" t="s">
        <v>25</v>
      </c>
      <c r="B27" s="25" t="s">
        <v>25</v>
      </c>
      <c r="C27" s="25" t="s">
        <v>25</v>
      </c>
      <c r="D27" s="26" t="s">
        <v>25</v>
      </c>
      <c r="E27" s="26" t="s">
        <v>25</v>
      </c>
      <c r="F27" s="25" t="s">
        <v>25</v>
      </c>
      <c r="G27" s="25" t="s">
        <v>25</v>
      </c>
      <c r="H27" s="26" t="s">
        <v>25</v>
      </c>
      <c r="K27" s="42" t="s">
        <v>77</v>
      </c>
      <c r="L27" s="42"/>
      <c r="M27" s="42"/>
      <c r="N27" s="49">
        <f>Q26</f>
        <v>33960</v>
      </c>
      <c r="O27" s="49"/>
      <c r="P27" s="49"/>
      <c r="Q27" s="49"/>
      <c r="R27" s="49"/>
      <c r="S27" s="49"/>
      <c r="T27" s="42"/>
      <c r="U27" s="42"/>
      <c r="V27" s="42"/>
      <c r="W27" s="42"/>
      <c r="X27" s="42"/>
      <c r="Y27" s="42"/>
      <c r="Z27" s="42"/>
      <c r="AA27" s="42"/>
    </row>
    <row r="28" ht="17.25" customHeight="1" spans="1:27">
      <c r="A28" s="25" t="s">
        <v>25</v>
      </c>
      <c r="B28" s="25" t="s">
        <v>25</v>
      </c>
      <c r="C28" s="25" t="s">
        <v>25</v>
      </c>
      <c r="D28" s="26" t="s">
        <v>25</v>
      </c>
      <c r="E28" s="26" t="s">
        <v>25</v>
      </c>
      <c r="F28" s="25" t="s">
        <v>25</v>
      </c>
      <c r="G28" s="25" t="s">
        <v>25</v>
      </c>
      <c r="H28" s="26" t="s">
        <v>25</v>
      </c>
      <c r="K28" s="36" t="s">
        <v>78</v>
      </c>
      <c r="L28" s="36"/>
      <c r="M28" s="36"/>
      <c r="N28" s="36"/>
      <c r="O28" s="36"/>
      <c r="P28" s="36"/>
      <c r="Q28" s="36"/>
      <c r="R28" s="36"/>
      <c r="S28" s="36"/>
      <c r="T28" s="36"/>
      <c r="U28" s="36"/>
      <c r="V28" s="36"/>
      <c r="W28" s="36"/>
      <c r="X28" s="36"/>
      <c r="Y28" s="36"/>
      <c r="Z28" s="36"/>
      <c r="AA28" s="36"/>
    </row>
    <row r="29" ht="17.25" customHeight="1" spans="1:27">
      <c r="A29" s="25" t="s">
        <v>25</v>
      </c>
      <c r="B29" s="25" t="s">
        <v>25</v>
      </c>
      <c r="C29" s="25" t="s">
        <v>25</v>
      </c>
      <c r="D29" s="26" t="s">
        <v>25</v>
      </c>
      <c r="E29" s="26" t="s">
        <v>25</v>
      </c>
      <c r="F29" s="25" t="s">
        <v>25</v>
      </c>
      <c r="G29" s="25" t="s">
        <v>25</v>
      </c>
      <c r="H29" s="26" t="s">
        <v>25</v>
      </c>
      <c r="K29" s="43" t="s">
        <v>79</v>
      </c>
      <c r="L29" s="43"/>
      <c r="M29" s="43"/>
      <c r="N29" s="43"/>
      <c r="O29" s="43" t="s">
        <v>80</v>
      </c>
      <c r="P29" s="43"/>
      <c r="Q29" s="43" t="s">
        <v>81</v>
      </c>
      <c r="R29" s="60">
        <v>1120100036</v>
      </c>
      <c r="S29" s="60"/>
      <c r="T29" s="60"/>
      <c r="U29" s="43" t="s">
        <v>82</v>
      </c>
      <c r="V29" s="43"/>
      <c r="W29" s="43"/>
      <c r="X29" s="43"/>
      <c r="Y29" s="43"/>
      <c r="Z29" s="64">
        <f>S34</f>
        <v>45320</v>
      </c>
      <c r="AA29" s="64"/>
    </row>
    <row r="30" ht="17.25" customHeight="1" spans="1:27">
      <c r="A30" s="25" t="s">
        <v>25</v>
      </c>
      <c r="B30" s="25" t="s">
        <v>25</v>
      </c>
      <c r="C30" s="25" t="s">
        <v>25</v>
      </c>
      <c r="D30" s="26" t="s">
        <v>25</v>
      </c>
      <c r="E30" s="26" t="s">
        <v>25</v>
      </c>
      <c r="F30" s="25" t="s">
        <v>25</v>
      </c>
      <c r="G30" s="25" t="s">
        <v>25</v>
      </c>
      <c r="H30" s="26" t="s">
        <v>25</v>
      </c>
      <c r="K30" s="43"/>
      <c r="L30" s="43"/>
      <c r="M30" s="43"/>
      <c r="N30" s="43"/>
      <c r="O30" s="43"/>
      <c r="P30" s="43"/>
      <c r="Q30" s="43"/>
      <c r="R30" s="60"/>
      <c r="S30" s="60"/>
      <c r="T30" s="60"/>
      <c r="U30" s="43"/>
      <c r="V30" s="43"/>
      <c r="W30" s="43"/>
      <c r="X30" s="43"/>
      <c r="Y30" s="43"/>
      <c r="Z30" s="64"/>
      <c r="AA30" s="64"/>
    </row>
    <row r="31" ht="17.25" customHeight="1" spans="1:27">
      <c r="A31" s="25" t="s">
        <v>25</v>
      </c>
      <c r="B31" s="25" t="s">
        <v>25</v>
      </c>
      <c r="C31" s="25" t="s">
        <v>25</v>
      </c>
      <c r="D31" s="26" t="s">
        <v>25</v>
      </c>
      <c r="E31" s="26" t="s">
        <v>25</v>
      </c>
      <c r="F31" s="25" t="s">
        <v>25</v>
      </c>
      <c r="G31" s="25" t="s">
        <v>25</v>
      </c>
      <c r="H31" s="26" t="s">
        <v>25</v>
      </c>
      <c r="K31" s="43" t="s">
        <v>79</v>
      </c>
      <c r="L31" s="43"/>
      <c r="M31" s="43"/>
      <c r="N31" s="43"/>
      <c r="O31" s="43" t="s">
        <v>83</v>
      </c>
      <c r="P31" s="43"/>
      <c r="Q31" s="43" t="s">
        <v>81</v>
      </c>
      <c r="R31" s="60">
        <v>1120210057</v>
      </c>
      <c r="S31" s="60"/>
      <c r="T31" s="60"/>
      <c r="U31" s="43" t="s">
        <v>82</v>
      </c>
      <c r="V31" s="43"/>
      <c r="W31" s="43"/>
      <c r="X31" s="43"/>
      <c r="Y31" s="43"/>
      <c r="Z31" s="64">
        <f>S34</f>
        <v>45320</v>
      </c>
      <c r="AA31" s="64"/>
    </row>
    <row r="32" ht="17.25" customHeight="1" spans="1:27">
      <c r="A32" s="25" t="s">
        <v>25</v>
      </c>
      <c r="B32" s="25" t="s">
        <v>25</v>
      </c>
      <c r="C32" s="25" t="s">
        <v>25</v>
      </c>
      <c r="D32" s="26" t="s">
        <v>25</v>
      </c>
      <c r="E32" s="26" t="s">
        <v>25</v>
      </c>
      <c r="F32" s="25" t="s">
        <v>25</v>
      </c>
      <c r="G32" s="25" t="s">
        <v>25</v>
      </c>
      <c r="H32" s="26" t="s">
        <v>25</v>
      </c>
      <c r="K32" s="43"/>
      <c r="L32" s="43"/>
      <c r="M32" s="43"/>
      <c r="N32" s="43"/>
      <c r="O32" s="43"/>
      <c r="P32" s="43"/>
      <c r="Q32" s="43"/>
      <c r="R32" s="60"/>
      <c r="S32" s="60"/>
      <c r="T32" s="60"/>
      <c r="U32" s="43"/>
      <c r="V32" s="43"/>
      <c r="W32" s="43"/>
      <c r="X32" s="43"/>
      <c r="Y32" s="43"/>
      <c r="Z32" s="64"/>
      <c r="AA32" s="64"/>
    </row>
    <row r="33" ht="17.25" customHeight="1" spans="1:27">
      <c r="A33" s="25" t="s">
        <v>25</v>
      </c>
      <c r="B33" s="25" t="s">
        <v>25</v>
      </c>
      <c r="C33" s="25" t="s">
        <v>25</v>
      </c>
      <c r="D33" s="26" t="s">
        <v>25</v>
      </c>
      <c r="E33" s="26" t="s">
        <v>25</v>
      </c>
      <c r="F33" s="25" t="s">
        <v>25</v>
      </c>
      <c r="G33" s="25" t="s">
        <v>25</v>
      </c>
      <c r="H33" s="26" t="s">
        <v>25</v>
      </c>
      <c r="K33" s="36" t="s">
        <v>84</v>
      </c>
      <c r="L33" s="36"/>
      <c r="M33" s="36"/>
      <c r="N33" s="36"/>
      <c r="O33" s="50">
        <v>45249</v>
      </c>
      <c r="P33" s="50"/>
      <c r="Q33" s="50"/>
      <c r="R33" s="61"/>
      <c r="S33" s="50"/>
      <c r="T33" s="50"/>
      <c r="U33" s="50"/>
      <c r="V33" s="50"/>
      <c r="W33" s="61"/>
      <c r="X33" s="61"/>
      <c r="Y33" s="61"/>
      <c r="Z33" s="61"/>
      <c r="AA33" s="61"/>
    </row>
    <row r="34" ht="17.25" customHeight="1" spans="1:27">
      <c r="A34" s="25" t="s">
        <v>25</v>
      </c>
      <c r="B34" s="25" t="s">
        <v>25</v>
      </c>
      <c r="C34" s="25" t="s">
        <v>25</v>
      </c>
      <c r="D34" s="26" t="s">
        <v>25</v>
      </c>
      <c r="E34" s="26" t="s">
        <v>25</v>
      </c>
      <c r="F34" s="25" t="s">
        <v>25</v>
      </c>
      <c r="G34" s="25" t="s">
        <v>25</v>
      </c>
      <c r="H34" s="26" t="s">
        <v>25</v>
      </c>
      <c r="K34" s="36" t="s">
        <v>85</v>
      </c>
      <c r="L34" s="36"/>
      <c r="M34" s="36"/>
      <c r="N34" s="36"/>
      <c r="O34" s="51">
        <v>45249</v>
      </c>
      <c r="P34" s="51"/>
      <c r="Q34" s="51"/>
      <c r="R34" s="62" t="s">
        <v>86</v>
      </c>
      <c r="S34" s="51">
        <v>45320</v>
      </c>
      <c r="T34" s="51"/>
      <c r="U34" s="51"/>
      <c r="V34" s="51"/>
      <c r="W34" s="62"/>
      <c r="X34" s="62"/>
      <c r="Y34" s="62"/>
      <c r="Z34" s="62"/>
      <c r="AA34" s="62"/>
    </row>
    <row r="35" ht="17.25" customHeight="1" spans="1:27">
      <c r="A35" s="25" t="s">
        <v>25</v>
      </c>
      <c r="B35" s="25" t="s">
        <v>25</v>
      </c>
      <c r="C35" s="25" t="s">
        <v>25</v>
      </c>
      <c r="D35" s="26" t="s">
        <v>25</v>
      </c>
      <c r="E35" s="26" t="s">
        <v>25</v>
      </c>
      <c r="F35" s="25" t="s">
        <v>25</v>
      </c>
      <c r="G35" s="25" t="s">
        <v>25</v>
      </c>
      <c r="H35" s="26" t="s">
        <v>25</v>
      </c>
      <c r="K35" s="52" t="s">
        <v>87</v>
      </c>
      <c r="L35" s="42"/>
      <c r="M35" s="42"/>
      <c r="N35" s="42"/>
      <c r="O35" s="42"/>
      <c r="P35" s="41" t="s">
        <v>88</v>
      </c>
      <c r="Q35" s="41"/>
      <c r="R35" s="41"/>
      <c r="S35" s="41"/>
      <c r="T35" s="41"/>
      <c r="U35" s="41"/>
      <c r="V35" s="41"/>
      <c r="W35" s="41"/>
      <c r="X35" s="41"/>
      <c r="Y35" s="41"/>
      <c r="Z35" s="41"/>
      <c r="AA35" s="41"/>
    </row>
    <row r="36" ht="17.25" customHeight="1" spans="1:27">
      <c r="A36" s="25" t="s">
        <v>25</v>
      </c>
      <c r="B36" s="25" t="s">
        <v>25</v>
      </c>
      <c r="C36" s="25" t="s">
        <v>25</v>
      </c>
      <c r="D36" s="26" t="s">
        <v>25</v>
      </c>
      <c r="E36" s="26" t="s">
        <v>25</v>
      </c>
      <c r="F36" s="25" t="s">
        <v>25</v>
      </c>
      <c r="G36" s="25" t="s">
        <v>25</v>
      </c>
      <c r="H36" s="26" t="s">
        <v>25</v>
      </c>
      <c r="K36" s="36" t="s">
        <v>89</v>
      </c>
      <c r="L36" s="36"/>
      <c r="M36" s="36"/>
      <c r="N36" s="36"/>
      <c r="O36" s="36"/>
      <c r="P36" s="36"/>
      <c r="Q36" s="36"/>
      <c r="R36" s="36"/>
      <c r="S36" s="36"/>
      <c r="T36" s="36"/>
      <c r="U36" s="36"/>
      <c r="V36" s="36"/>
      <c r="W36" s="36"/>
      <c r="X36" s="36"/>
      <c r="Y36" s="36"/>
      <c r="Z36" s="36"/>
      <c r="AA36" s="36"/>
    </row>
    <row r="37" ht="17.25" customHeight="1" spans="1:27">
      <c r="A37" s="25" t="s">
        <v>25</v>
      </c>
      <c r="B37" s="25" t="s">
        <v>25</v>
      </c>
      <c r="C37" s="25" t="s">
        <v>25</v>
      </c>
      <c r="D37" s="26" t="s">
        <v>25</v>
      </c>
      <c r="E37" s="26" t="s">
        <v>25</v>
      </c>
      <c r="F37" s="25" t="s">
        <v>25</v>
      </c>
      <c r="G37" s="25" t="s">
        <v>25</v>
      </c>
      <c r="H37" s="26" t="s">
        <v>25</v>
      </c>
      <c r="K37" s="53" t="s">
        <v>90</v>
      </c>
      <c r="L37" s="53"/>
      <c r="M37" s="53"/>
      <c r="N37" s="53"/>
      <c r="O37" s="53"/>
      <c r="P37" s="53"/>
      <c r="Q37" s="53"/>
      <c r="R37" s="53"/>
      <c r="S37" s="53"/>
      <c r="T37" s="53"/>
      <c r="U37" s="53"/>
      <c r="V37" s="53"/>
      <c r="W37" s="53"/>
      <c r="X37" s="53"/>
      <c r="Y37" s="53"/>
      <c r="Z37" s="53"/>
      <c r="AA37" s="53"/>
    </row>
    <row r="38" ht="17.25" customHeight="1" spans="1:27">
      <c r="A38" s="25" t="s">
        <v>25</v>
      </c>
      <c r="B38" s="25" t="s">
        <v>25</v>
      </c>
      <c r="C38" s="25" t="s">
        <v>25</v>
      </c>
      <c r="D38" s="26" t="s">
        <v>25</v>
      </c>
      <c r="E38" s="26" t="s">
        <v>25</v>
      </c>
      <c r="F38" s="25" t="s">
        <v>25</v>
      </c>
      <c r="G38" s="25" t="s">
        <v>25</v>
      </c>
      <c r="H38" s="26" t="s">
        <v>25</v>
      </c>
      <c r="K38" s="41" t="s">
        <v>91</v>
      </c>
      <c r="L38" s="41"/>
      <c r="M38" s="41"/>
      <c r="N38" s="41"/>
      <c r="O38" s="41"/>
      <c r="P38" s="41"/>
      <c r="Q38" s="41"/>
      <c r="R38" s="41"/>
      <c r="S38" s="41"/>
      <c r="T38" s="41"/>
      <c r="U38" s="41"/>
      <c r="V38" s="41"/>
      <c r="W38" s="41"/>
      <c r="X38" s="41"/>
      <c r="Y38" s="41"/>
      <c r="Z38" s="41"/>
      <c r="AA38" s="41"/>
    </row>
    <row r="39" ht="17.25" customHeight="1" spans="1:27">
      <c r="A39" s="25" t="s">
        <v>25</v>
      </c>
      <c r="B39" s="25" t="s">
        <v>25</v>
      </c>
      <c r="C39" s="25" t="s">
        <v>25</v>
      </c>
      <c r="D39" s="26" t="s">
        <v>25</v>
      </c>
      <c r="E39" s="26" t="s">
        <v>25</v>
      </c>
      <c r="F39" s="25" t="s">
        <v>25</v>
      </c>
      <c r="G39" s="25" t="s">
        <v>25</v>
      </c>
      <c r="H39" s="26" t="s">
        <v>25</v>
      </c>
      <c r="K39" s="41" t="s">
        <v>92</v>
      </c>
      <c r="L39" s="41"/>
      <c r="M39" s="41"/>
      <c r="N39" s="41"/>
      <c r="O39" s="41"/>
      <c r="P39" s="41"/>
      <c r="Q39" s="41"/>
      <c r="R39" s="41"/>
      <c r="S39" s="41"/>
      <c r="T39" s="41"/>
      <c r="U39" s="41"/>
      <c r="V39" s="41"/>
      <c r="W39" s="41"/>
      <c r="X39" s="41"/>
      <c r="Y39" s="41"/>
      <c r="Z39" s="41"/>
      <c r="AA39" s="41"/>
    </row>
    <row r="40" ht="17.25" customHeight="1" spans="1:27">
      <c r="A40" s="25" t="s">
        <v>25</v>
      </c>
      <c r="B40" s="25" t="s">
        <v>25</v>
      </c>
      <c r="C40" s="25" t="s">
        <v>25</v>
      </c>
      <c r="D40" s="26" t="s">
        <v>25</v>
      </c>
      <c r="E40" s="26" t="s">
        <v>25</v>
      </c>
      <c r="F40" s="25" t="s">
        <v>25</v>
      </c>
      <c r="G40" s="25" t="s">
        <v>25</v>
      </c>
      <c r="H40" s="26" t="s">
        <v>25</v>
      </c>
      <c r="K40" s="54" t="s">
        <v>93</v>
      </c>
      <c r="L40" s="54"/>
      <c r="M40" s="54"/>
      <c r="N40" s="54"/>
      <c r="O40" s="54"/>
      <c r="P40" s="54"/>
      <c r="Q40" s="54"/>
      <c r="R40" s="54"/>
      <c r="S40" s="54"/>
      <c r="T40" s="54"/>
      <c r="U40" s="54"/>
      <c r="V40" s="54"/>
      <c r="W40" s="54"/>
      <c r="X40" s="54"/>
      <c r="Y40" s="54"/>
      <c r="Z40" s="54"/>
      <c r="AA40" s="54"/>
    </row>
    <row r="41" ht="17.25" customHeight="1" spans="1:27">
      <c r="A41" s="25" t="s">
        <v>25</v>
      </c>
      <c r="B41" s="25" t="s">
        <v>25</v>
      </c>
      <c r="C41" s="25" t="s">
        <v>25</v>
      </c>
      <c r="D41" s="26" t="s">
        <v>25</v>
      </c>
      <c r="E41" s="27" t="s">
        <v>94</v>
      </c>
      <c r="F41" s="28"/>
      <c r="G41" s="29">
        <v>33960</v>
      </c>
      <c r="H41" s="28"/>
      <c r="K41" s="54" t="s">
        <v>95</v>
      </c>
      <c r="L41" s="54"/>
      <c r="M41" s="54"/>
      <c r="N41" s="54"/>
      <c r="O41" s="54"/>
      <c r="P41" s="54"/>
      <c r="Q41" s="54"/>
      <c r="R41" s="54"/>
      <c r="S41" s="54"/>
      <c r="T41" s="54"/>
      <c r="U41" s="54"/>
      <c r="V41" s="54"/>
      <c r="W41" s="54"/>
      <c r="X41" s="54"/>
      <c r="Y41" s="54"/>
      <c r="Z41" s="54"/>
      <c r="AA41" s="54"/>
    </row>
    <row r="42" ht="17.25" customHeight="1" spans="1:27">
      <c r="A42" s="27" t="s">
        <v>96</v>
      </c>
      <c r="B42" s="28"/>
      <c r="C42" s="29">
        <v>33960</v>
      </c>
      <c r="D42" s="28"/>
      <c r="E42" s="30" t="s">
        <v>97</v>
      </c>
      <c r="F42" s="31" t="s">
        <v>145</v>
      </c>
      <c r="G42" s="32"/>
      <c r="H42" s="33"/>
      <c r="K42" s="53" t="s">
        <v>99</v>
      </c>
      <c r="L42" s="53"/>
      <c r="M42" s="53"/>
      <c r="N42" s="53"/>
      <c r="O42" s="53"/>
      <c r="P42" s="53"/>
      <c r="Q42" s="53"/>
      <c r="R42" s="53"/>
      <c r="S42" s="53"/>
      <c r="T42" s="53"/>
      <c r="U42" s="53"/>
      <c r="V42" s="53"/>
      <c r="W42" s="53"/>
      <c r="X42" s="53"/>
      <c r="Y42" s="53"/>
      <c r="Z42" s="53"/>
      <c r="AA42" s="53"/>
    </row>
    <row r="43" ht="17.7" customHeight="1" spans="1:27">
      <c r="A43" s="65"/>
      <c r="B43" s="65"/>
      <c r="C43" s="66"/>
      <c r="D43" s="66"/>
      <c r="E43" s="66"/>
      <c r="F43" s="66"/>
      <c r="G43" s="66"/>
      <c r="H43" s="66"/>
      <c r="K43" s="55" t="s">
        <v>100</v>
      </c>
      <c r="L43" s="55"/>
      <c r="M43" s="55"/>
      <c r="N43" s="55"/>
      <c r="O43" s="55"/>
      <c r="P43" s="55"/>
      <c r="Q43" s="55"/>
      <c r="R43" s="55"/>
      <c r="S43" s="55"/>
      <c r="T43" s="55"/>
      <c r="U43" s="55"/>
      <c r="V43" s="55"/>
      <c r="W43" s="55"/>
      <c r="X43" s="55"/>
      <c r="Y43" s="55"/>
      <c r="Z43" s="55"/>
      <c r="AA43" s="55"/>
    </row>
    <row r="44" spans="11:27">
      <c r="K44" s="53" t="s">
        <v>101</v>
      </c>
      <c r="L44" s="53"/>
      <c r="M44" s="53"/>
      <c r="N44" s="53"/>
      <c r="O44" s="53"/>
      <c r="P44" s="53"/>
      <c r="Q44" s="53"/>
      <c r="R44" s="53"/>
      <c r="S44" s="53"/>
      <c r="T44" s="53"/>
      <c r="U44" s="53"/>
      <c r="V44" s="53"/>
      <c r="W44" s="53"/>
      <c r="X44" s="53"/>
      <c r="Y44" s="53"/>
      <c r="Z44" s="53"/>
      <c r="AA44" s="53"/>
    </row>
    <row r="45" spans="11:27">
      <c r="K45" s="53" t="s">
        <v>102</v>
      </c>
      <c r="L45" s="53"/>
      <c r="M45" s="53"/>
      <c r="N45" s="53"/>
      <c r="O45" s="53"/>
      <c r="P45" s="53"/>
      <c r="Q45" s="53"/>
      <c r="R45" s="53"/>
      <c r="S45" s="53"/>
      <c r="T45" s="53"/>
      <c r="U45" s="53"/>
      <c r="V45" s="53"/>
      <c r="W45" s="53"/>
      <c r="X45" s="53"/>
      <c r="Y45" s="53"/>
      <c r="Z45" s="53"/>
      <c r="AA45" s="53"/>
    </row>
    <row r="46" spans="11:27">
      <c r="K46" s="41" t="s">
        <v>103</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104</v>
      </c>
      <c r="U48" s="57"/>
      <c r="V48" s="57"/>
      <c r="W48" s="57"/>
      <c r="X48" s="57"/>
      <c r="Y48" s="57"/>
      <c r="Z48" s="57"/>
      <c r="AA48" s="57"/>
    </row>
    <row r="49" spans="11:27">
      <c r="K49" s="57"/>
      <c r="L49" s="57"/>
      <c r="M49" s="57"/>
      <c r="N49" s="57"/>
      <c r="O49" s="57"/>
      <c r="P49" s="58"/>
      <c r="Q49" s="58"/>
      <c r="R49" s="58"/>
      <c r="S49" s="58"/>
      <c r="T49" s="63">
        <f>S34</f>
        <v>45320</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A49"/>
  <sheetViews>
    <sheetView tabSelected="1" workbookViewId="0">
      <selection activeCell="T48" sqref="T48:AA48"/>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78" width="10" style="1"/>
  </cols>
  <sheetData>
    <row r="1" ht="28.2" spans="1:27">
      <c r="A1" s="2" t="s">
        <v>0</v>
      </c>
      <c r="B1" s="2"/>
      <c r="C1" s="2"/>
      <c r="D1" s="2"/>
      <c r="E1" s="2"/>
      <c r="F1" s="2"/>
      <c r="G1" s="2"/>
      <c r="H1" s="2"/>
      <c r="K1" s="34" t="s">
        <v>1</v>
      </c>
      <c r="L1" s="34"/>
      <c r="M1" s="34"/>
      <c r="N1" s="34"/>
      <c r="O1" s="34"/>
      <c r="P1" s="34"/>
      <c r="Q1" s="34"/>
      <c r="R1" s="34"/>
      <c r="S1" s="34"/>
      <c r="T1" s="34"/>
      <c r="U1" s="34"/>
      <c r="V1" s="34"/>
      <c r="W1" s="34"/>
      <c r="X1" s="34"/>
      <c r="Y1" s="34"/>
      <c r="Z1" s="34"/>
      <c r="AA1" s="34"/>
    </row>
    <row r="2" ht="15.15" spans="1:27">
      <c r="A2" s="2"/>
      <c r="B2" s="2"/>
      <c r="C2" s="2"/>
      <c r="D2" s="2"/>
      <c r="E2" s="2"/>
      <c r="F2" s="2"/>
      <c r="G2" s="2"/>
      <c r="H2" s="2"/>
      <c r="K2" s="35" t="str">
        <f>E3</f>
        <v>康正（容城）2023评字第4号-赵村-1-24</v>
      </c>
      <c r="L2" s="35"/>
      <c r="M2" s="35"/>
      <c r="N2" s="35"/>
      <c r="O2" s="35"/>
      <c r="P2" s="35"/>
      <c r="Q2" s="35"/>
      <c r="R2" s="35"/>
      <c r="S2" s="35"/>
      <c r="T2" s="35"/>
      <c r="U2" s="35"/>
      <c r="V2" s="35"/>
      <c r="W2" s="35"/>
      <c r="X2" s="35"/>
      <c r="Y2" s="35"/>
      <c r="Z2" s="35"/>
      <c r="AA2" s="35"/>
    </row>
    <row r="3" ht="16.5" customHeight="1" spans="1:27">
      <c r="A3" s="3" t="s">
        <v>2</v>
      </c>
      <c r="B3" s="3" t="s">
        <v>146</v>
      </c>
      <c r="C3" s="3"/>
      <c r="D3" s="3"/>
      <c r="E3" s="4" t="s">
        <v>147</v>
      </c>
      <c r="F3" s="4"/>
      <c r="G3" s="4"/>
      <c r="H3" s="4"/>
      <c r="K3" s="36" t="s">
        <v>5</v>
      </c>
      <c r="L3" s="36"/>
      <c r="M3" s="36"/>
      <c r="N3" s="36"/>
      <c r="O3" s="37" t="s">
        <v>6</v>
      </c>
      <c r="P3" s="38"/>
      <c r="Q3" s="38"/>
      <c r="R3" s="38"/>
      <c r="S3" s="38"/>
      <c r="T3" s="38"/>
      <c r="U3" s="38"/>
      <c r="V3" s="38"/>
      <c r="W3" s="38"/>
      <c r="X3" s="38"/>
      <c r="Y3" s="38"/>
      <c r="Z3" s="38"/>
      <c r="AA3" s="38"/>
    </row>
    <row r="4" ht="16.5" customHeight="1" spans="1:27">
      <c r="A4" s="5" t="s">
        <v>7</v>
      </c>
      <c r="B4" s="6" t="s">
        <v>148</v>
      </c>
      <c r="C4" s="6"/>
      <c r="D4" s="8" t="s">
        <v>9</v>
      </c>
      <c r="E4" s="8"/>
      <c r="F4" s="6" t="s">
        <v>10</v>
      </c>
      <c r="G4" s="6"/>
      <c r="H4" s="6"/>
      <c r="K4" s="36" t="s">
        <v>11</v>
      </c>
      <c r="L4" s="36"/>
      <c r="M4" s="36"/>
      <c r="N4" s="36"/>
      <c r="O4" s="37" t="s">
        <v>12</v>
      </c>
      <c r="P4" s="38"/>
      <c r="Q4" s="38"/>
      <c r="R4" s="38"/>
      <c r="S4" s="38"/>
      <c r="T4" s="38"/>
      <c r="U4" s="38"/>
      <c r="V4" s="38"/>
      <c r="W4" s="38"/>
      <c r="X4" s="38"/>
      <c r="Y4" s="38"/>
      <c r="Z4" s="38"/>
      <c r="AA4" s="38"/>
    </row>
    <row r="5" ht="16.5" customHeight="1" spans="1:27">
      <c r="A5" s="11" t="s">
        <v>13</v>
      </c>
      <c r="B5" s="11"/>
      <c r="C5" s="11"/>
      <c r="D5" s="11"/>
      <c r="E5" s="11"/>
      <c r="F5" s="11"/>
      <c r="G5" s="11"/>
      <c r="H5" s="11"/>
      <c r="K5" s="39" t="s">
        <v>14</v>
      </c>
      <c r="L5" s="39"/>
      <c r="M5" s="39"/>
      <c r="N5" s="39"/>
      <c r="O5" s="40" t="s">
        <v>15</v>
      </c>
      <c r="P5" s="40"/>
      <c r="Q5" s="40"/>
      <c r="R5" s="40"/>
      <c r="S5" s="40"/>
      <c r="T5" s="40"/>
      <c r="U5" s="40"/>
      <c r="V5" s="40"/>
      <c r="W5" s="40"/>
      <c r="X5" s="40"/>
      <c r="Y5" s="40"/>
      <c r="Z5" s="40"/>
      <c r="AA5" s="40"/>
    </row>
    <row r="6" ht="28.8" spans="1:27">
      <c r="A6" s="14" t="s">
        <v>16</v>
      </c>
      <c r="B6" s="15" t="s">
        <v>17</v>
      </c>
      <c r="C6" s="16" t="s">
        <v>18</v>
      </c>
      <c r="D6" s="16" t="s">
        <v>19</v>
      </c>
      <c r="E6" s="14" t="s">
        <v>16</v>
      </c>
      <c r="F6" s="15" t="s">
        <v>17</v>
      </c>
      <c r="G6" s="16" t="s">
        <v>18</v>
      </c>
      <c r="H6" s="16" t="s">
        <v>19</v>
      </c>
      <c r="K6" s="36" t="s">
        <v>20</v>
      </c>
      <c r="L6" s="41"/>
      <c r="M6" s="41"/>
      <c r="N6" s="41"/>
      <c r="O6" s="41"/>
      <c r="P6" s="41"/>
      <c r="Q6" s="41"/>
      <c r="R6" s="41"/>
      <c r="S6" s="41"/>
      <c r="T6" s="41"/>
      <c r="U6" s="41"/>
      <c r="V6" s="41"/>
      <c r="W6" s="41"/>
      <c r="X6" s="41"/>
      <c r="Y6" s="41"/>
      <c r="Z6" s="41"/>
      <c r="AA6" s="41"/>
    </row>
    <row r="7" ht="19.5" customHeight="1" spans="1:27">
      <c r="A7" s="17" t="s">
        <v>21</v>
      </c>
      <c r="B7" s="18">
        <v>349.92</v>
      </c>
      <c r="C7" s="17">
        <v>1068</v>
      </c>
      <c r="D7" s="17">
        <v>373715</v>
      </c>
      <c r="E7" s="17" t="s">
        <v>25</v>
      </c>
      <c r="F7" s="18" t="s">
        <v>25</v>
      </c>
      <c r="G7" s="17" t="s">
        <v>25</v>
      </c>
      <c r="H7" s="17" t="s">
        <v>25</v>
      </c>
      <c r="K7" s="41" t="s">
        <v>23</v>
      </c>
      <c r="L7" s="41"/>
      <c r="M7" s="41"/>
      <c r="N7" s="41"/>
      <c r="O7" s="41"/>
      <c r="P7" s="41"/>
      <c r="Q7" s="41"/>
      <c r="R7" s="41"/>
      <c r="S7" s="41"/>
      <c r="T7" s="41"/>
      <c r="U7" s="41"/>
      <c r="V7" s="41"/>
      <c r="W7" s="41"/>
      <c r="X7" s="41"/>
      <c r="Y7" s="41"/>
      <c r="Z7" s="41"/>
      <c r="AA7" s="41"/>
    </row>
    <row r="8" ht="19.5" customHeight="1" spans="1:27">
      <c r="A8" s="17" t="s">
        <v>25</v>
      </c>
      <c r="B8" s="18" t="s">
        <v>25</v>
      </c>
      <c r="C8" s="17" t="s">
        <v>25</v>
      </c>
      <c r="D8" s="17" t="s">
        <v>25</v>
      </c>
      <c r="E8" s="17" t="s">
        <v>25</v>
      </c>
      <c r="F8" s="18" t="s">
        <v>25</v>
      </c>
      <c r="G8" s="17" t="s">
        <v>25</v>
      </c>
      <c r="H8" s="17" t="s">
        <v>25</v>
      </c>
      <c r="K8" s="36" t="s">
        <v>26</v>
      </c>
      <c r="L8" s="36"/>
      <c r="M8" s="36"/>
      <c r="N8" s="36"/>
      <c r="O8" s="36"/>
      <c r="P8" s="36"/>
      <c r="Q8" s="36"/>
      <c r="R8" s="36"/>
      <c r="S8" s="36"/>
      <c r="T8" s="36"/>
      <c r="U8" s="36"/>
      <c r="V8" s="36"/>
      <c r="W8" s="36"/>
      <c r="X8" s="36"/>
      <c r="Y8" s="36"/>
      <c r="Z8" s="36"/>
      <c r="AA8" s="36"/>
    </row>
    <row r="9" ht="19.5" customHeight="1" spans="1:27">
      <c r="A9" s="17" t="s">
        <v>25</v>
      </c>
      <c r="B9" s="18" t="s">
        <v>25</v>
      </c>
      <c r="C9" s="17" t="s">
        <v>25</v>
      </c>
      <c r="D9" s="17" t="s">
        <v>25</v>
      </c>
      <c r="E9" s="17" t="s">
        <v>25</v>
      </c>
      <c r="F9" s="18" t="s">
        <v>25</v>
      </c>
      <c r="G9" s="17" t="s">
        <v>25</v>
      </c>
      <c r="H9" s="17" t="s">
        <v>25</v>
      </c>
      <c r="K9" s="42" t="s">
        <v>27</v>
      </c>
      <c r="L9" s="42"/>
      <c r="M9" s="42"/>
      <c r="N9" s="42" t="str">
        <f>B4</f>
        <v>金秀荣</v>
      </c>
      <c r="O9" s="42"/>
      <c r="P9" s="42"/>
      <c r="Q9" s="42"/>
      <c r="R9" s="42"/>
      <c r="S9" s="42"/>
      <c r="T9" s="42"/>
      <c r="U9" s="42"/>
      <c r="V9" s="42"/>
      <c r="W9" s="42"/>
      <c r="X9" s="42"/>
      <c r="Y9" s="42"/>
      <c r="Z9" s="42"/>
      <c r="AA9" s="42"/>
    </row>
    <row r="10" ht="19.5" customHeight="1" spans="1:27">
      <c r="A10" s="17" t="s">
        <v>25</v>
      </c>
      <c r="B10" s="18" t="s">
        <v>25</v>
      </c>
      <c r="C10" s="17" t="s">
        <v>25</v>
      </c>
      <c r="D10" s="17" t="s">
        <v>25</v>
      </c>
      <c r="E10" s="17" t="s">
        <v>25</v>
      </c>
      <c r="F10" s="18" t="s">
        <v>25</v>
      </c>
      <c r="G10" s="17" t="s">
        <v>25</v>
      </c>
      <c r="H10" s="17" t="s">
        <v>25</v>
      </c>
      <c r="K10" s="42" t="s">
        <v>28</v>
      </c>
      <c r="L10" s="42"/>
      <c r="M10" s="42"/>
      <c r="N10" s="42" t="str">
        <f>F4</f>
        <v>容城县赵村</v>
      </c>
      <c r="O10" s="42"/>
      <c r="P10" s="42"/>
      <c r="Q10" s="42"/>
      <c r="R10" s="42"/>
      <c r="S10" s="42"/>
      <c r="T10" s="42"/>
      <c r="U10" s="42"/>
      <c r="V10" s="42"/>
      <c r="W10" s="42"/>
      <c r="X10" s="42"/>
      <c r="Y10" s="42"/>
      <c r="Z10" s="42"/>
      <c r="AA10" s="42"/>
    </row>
    <row r="11" ht="19.5" customHeight="1" spans="1:27">
      <c r="A11" s="17" t="s">
        <v>25</v>
      </c>
      <c r="B11" s="18" t="s">
        <v>25</v>
      </c>
      <c r="C11" s="17" t="s">
        <v>25</v>
      </c>
      <c r="D11" s="17" t="s">
        <v>25</v>
      </c>
      <c r="E11" s="17" t="s">
        <v>25</v>
      </c>
      <c r="F11" s="18" t="s">
        <v>25</v>
      </c>
      <c r="G11" s="17" t="s">
        <v>25</v>
      </c>
      <c r="H11" s="17" t="s">
        <v>25</v>
      </c>
      <c r="K11" s="42" t="s">
        <v>29</v>
      </c>
      <c r="L11" s="42"/>
      <c r="M11" s="42"/>
      <c r="N11" s="43">
        <f>C12</f>
        <v>349.92</v>
      </c>
      <c r="O11" s="43"/>
      <c r="P11" s="42" t="s">
        <v>30</v>
      </c>
      <c r="Q11" s="42"/>
      <c r="R11" s="42"/>
      <c r="S11" s="42"/>
      <c r="T11" s="42"/>
      <c r="U11" s="42"/>
      <c r="V11" s="42"/>
      <c r="W11" s="42"/>
      <c r="X11" s="42"/>
      <c r="Y11" s="42"/>
      <c r="Z11" s="42"/>
      <c r="AA11" s="42"/>
    </row>
    <row r="12" ht="19.5" customHeight="1" spans="1:27">
      <c r="A12" s="15" t="s">
        <v>31</v>
      </c>
      <c r="B12" s="15"/>
      <c r="C12" s="19">
        <v>349.92</v>
      </c>
      <c r="D12" s="19"/>
      <c r="E12" s="21" t="s">
        <v>32</v>
      </c>
      <c r="F12" s="21"/>
      <c r="G12" s="22">
        <v>373715</v>
      </c>
      <c r="H12" s="22"/>
      <c r="K12" s="36" t="s">
        <v>33</v>
      </c>
      <c r="L12" s="36"/>
      <c r="M12" s="36"/>
      <c r="N12" s="44">
        <v>45248</v>
      </c>
      <c r="O12" s="44"/>
      <c r="P12" s="44"/>
      <c r="Q12" s="44"/>
      <c r="R12" s="44"/>
      <c r="S12" s="44"/>
      <c r="T12" s="44"/>
      <c r="U12" s="44"/>
      <c r="V12" s="44"/>
      <c r="W12" s="44"/>
      <c r="X12" s="44"/>
      <c r="Y12" s="44"/>
      <c r="Z12" s="44"/>
      <c r="AA12" s="44"/>
    </row>
    <row r="13" ht="21.75" customHeight="1" spans="1:27">
      <c r="A13" s="3" t="s">
        <v>34</v>
      </c>
      <c r="B13" s="3"/>
      <c r="C13" s="3"/>
      <c r="D13" s="3"/>
      <c r="E13" s="3"/>
      <c r="F13" s="3"/>
      <c r="G13" s="3"/>
      <c r="H13" s="3"/>
      <c r="K13" s="45" t="s">
        <v>35</v>
      </c>
      <c r="L13" s="45"/>
      <c r="M13" s="45"/>
      <c r="N13" s="41" t="s">
        <v>36</v>
      </c>
      <c r="O13" s="41"/>
      <c r="P13" s="41"/>
      <c r="Q13" s="52"/>
      <c r="R13" s="52"/>
      <c r="S13" s="52"/>
      <c r="T13" s="52"/>
      <c r="U13" s="52"/>
      <c r="V13" s="52"/>
      <c r="W13" s="52"/>
      <c r="X13" s="52"/>
      <c r="Y13" s="52"/>
      <c r="Z13" s="52"/>
      <c r="AA13" s="52"/>
    </row>
    <row r="14" ht="28.8" spans="1:27">
      <c r="A14" s="24" t="s">
        <v>37</v>
      </c>
      <c r="B14" s="24" t="s">
        <v>38</v>
      </c>
      <c r="C14" s="24" t="s">
        <v>39</v>
      </c>
      <c r="D14" s="24" t="s">
        <v>40</v>
      </c>
      <c r="E14" s="24" t="s">
        <v>37</v>
      </c>
      <c r="F14" s="24" t="s">
        <v>38</v>
      </c>
      <c r="G14" s="24" t="s">
        <v>39</v>
      </c>
      <c r="H14" s="24" t="s">
        <v>40</v>
      </c>
      <c r="K14" s="36" t="s">
        <v>41</v>
      </c>
      <c r="L14" s="36"/>
      <c r="M14" s="36"/>
      <c r="N14" s="36"/>
      <c r="O14" s="36"/>
      <c r="P14" s="36"/>
      <c r="Q14" s="36"/>
      <c r="R14" s="36"/>
      <c r="S14" s="36"/>
      <c r="T14" s="36"/>
      <c r="U14" s="36"/>
      <c r="V14" s="36"/>
      <c r="W14" s="36"/>
      <c r="X14" s="36"/>
      <c r="Y14" s="36"/>
      <c r="Z14" s="36"/>
      <c r="AA14" s="36"/>
    </row>
    <row r="15" ht="17.25" customHeight="1" spans="1:27">
      <c r="A15" s="25" t="s">
        <v>42</v>
      </c>
      <c r="B15" s="25">
        <v>10.4</v>
      </c>
      <c r="C15" s="25" t="s">
        <v>30</v>
      </c>
      <c r="D15" s="26">
        <v>832</v>
      </c>
      <c r="E15" s="26" t="s">
        <v>43</v>
      </c>
      <c r="F15" s="25">
        <v>225.82</v>
      </c>
      <c r="G15" s="25" t="s">
        <v>30</v>
      </c>
      <c r="H15" s="26">
        <v>40648</v>
      </c>
      <c r="K15" s="41" t="s">
        <v>44</v>
      </c>
      <c r="L15" s="41"/>
      <c r="M15" s="41"/>
      <c r="N15" s="41"/>
      <c r="O15" s="41"/>
      <c r="P15" s="41"/>
      <c r="Q15" s="41"/>
      <c r="R15" s="41"/>
      <c r="S15" s="41"/>
      <c r="T15" s="41"/>
      <c r="U15" s="41"/>
      <c r="V15" s="41"/>
      <c r="W15" s="41"/>
      <c r="X15" s="41"/>
      <c r="Y15" s="41"/>
      <c r="Z15" s="41"/>
      <c r="AA15" s="41"/>
    </row>
    <row r="16" ht="17.25" customHeight="1" spans="1:27">
      <c r="A16" s="25" t="s">
        <v>45</v>
      </c>
      <c r="B16" s="25">
        <v>258.95</v>
      </c>
      <c r="C16" s="25" t="s">
        <v>30</v>
      </c>
      <c r="D16" s="26">
        <v>6474</v>
      </c>
      <c r="E16" s="26" t="s">
        <v>48</v>
      </c>
      <c r="F16" s="25">
        <v>1</v>
      </c>
      <c r="G16" s="25" t="s">
        <v>49</v>
      </c>
      <c r="H16" s="26">
        <v>4000</v>
      </c>
      <c r="K16" s="41" t="s">
        <v>47</v>
      </c>
      <c r="L16" s="41"/>
      <c r="M16" s="41"/>
      <c r="N16" s="41"/>
      <c r="O16" s="41"/>
      <c r="P16" s="41"/>
      <c r="Q16" s="41"/>
      <c r="R16" s="41"/>
      <c r="S16" s="41"/>
      <c r="T16" s="41"/>
      <c r="U16" s="41"/>
      <c r="V16" s="41"/>
      <c r="W16" s="41"/>
      <c r="X16" s="41"/>
      <c r="Y16" s="41"/>
      <c r="Z16" s="41"/>
      <c r="AA16" s="41"/>
    </row>
    <row r="17" ht="17.25" customHeight="1" spans="1:27">
      <c r="A17" s="25" t="s">
        <v>50</v>
      </c>
      <c r="B17" s="25">
        <v>1</v>
      </c>
      <c r="C17" s="25" t="s">
        <v>51</v>
      </c>
      <c r="D17" s="26">
        <v>1000</v>
      </c>
      <c r="E17" s="26" t="s">
        <v>53</v>
      </c>
      <c r="F17" s="25">
        <v>2</v>
      </c>
      <c r="G17" s="25" t="s">
        <v>51</v>
      </c>
      <c r="H17" s="26">
        <v>800</v>
      </c>
      <c r="K17" s="41" t="s">
        <v>52</v>
      </c>
      <c r="L17" s="41"/>
      <c r="M17" s="41"/>
      <c r="N17" s="41"/>
      <c r="O17" s="41"/>
      <c r="P17" s="41"/>
      <c r="Q17" s="41"/>
      <c r="R17" s="41"/>
      <c r="S17" s="41"/>
      <c r="T17" s="41"/>
      <c r="U17" s="41"/>
      <c r="V17" s="41"/>
      <c r="W17" s="41"/>
      <c r="X17" s="41"/>
      <c r="Y17" s="41"/>
      <c r="Z17" s="41"/>
      <c r="AA17" s="41"/>
    </row>
    <row r="18" ht="17.25" customHeight="1" spans="1:27">
      <c r="A18" s="25" t="s">
        <v>54</v>
      </c>
      <c r="B18" s="25">
        <v>1</v>
      </c>
      <c r="C18" s="25" t="s">
        <v>55</v>
      </c>
      <c r="D18" s="26">
        <v>100</v>
      </c>
      <c r="E18" s="26" t="s">
        <v>57</v>
      </c>
      <c r="F18" s="25">
        <v>12</v>
      </c>
      <c r="G18" s="25" t="s">
        <v>58</v>
      </c>
      <c r="H18" s="26">
        <v>2400</v>
      </c>
      <c r="K18" s="46" t="s">
        <v>56</v>
      </c>
      <c r="L18" s="46"/>
      <c r="M18" s="46"/>
      <c r="N18" s="46"/>
      <c r="O18" s="46"/>
      <c r="P18" s="46"/>
      <c r="Q18" s="46"/>
      <c r="R18" s="46"/>
      <c r="S18" s="46"/>
      <c r="T18" s="46"/>
      <c r="U18" s="46"/>
      <c r="V18" s="46"/>
      <c r="W18" s="46"/>
      <c r="X18" s="46"/>
      <c r="Y18" s="46"/>
      <c r="Z18" s="46"/>
      <c r="AA18" s="46"/>
    </row>
    <row r="19" ht="17.25" customHeight="1" spans="1:27">
      <c r="A19" s="25" t="s">
        <v>71</v>
      </c>
      <c r="B19" s="25">
        <v>1</v>
      </c>
      <c r="C19" s="25" t="s">
        <v>58</v>
      </c>
      <c r="D19" s="26">
        <v>600</v>
      </c>
      <c r="E19" s="26" t="s">
        <v>107</v>
      </c>
      <c r="F19" s="25">
        <v>1</v>
      </c>
      <c r="G19" s="25" t="s">
        <v>58</v>
      </c>
      <c r="H19" s="26">
        <v>400</v>
      </c>
      <c r="K19" s="41" t="s">
        <v>60</v>
      </c>
      <c r="L19" s="41"/>
      <c r="M19" s="41"/>
      <c r="N19" s="41"/>
      <c r="O19" s="41"/>
      <c r="P19" s="41"/>
      <c r="Q19" s="41"/>
      <c r="R19" s="41"/>
      <c r="S19" s="41"/>
      <c r="T19" s="41"/>
      <c r="U19" s="41"/>
      <c r="V19" s="41"/>
      <c r="W19" s="41"/>
      <c r="X19" s="41"/>
      <c r="Y19" s="41"/>
      <c r="Z19" s="41"/>
      <c r="AA19" s="41"/>
    </row>
    <row r="20" ht="17.25" customHeight="1" spans="1:27">
      <c r="A20" s="25" t="s">
        <v>117</v>
      </c>
      <c r="B20" s="25">
        <v>2</v>
      </c>
      <c r="C20" s="25" t="s">
        <v>51</v>
      </c>
      <c r="D20" s="26">
        <v>1000</v>
      </c>
      <c r="E20" s="26" t="s">
        <v>149</v>
      </c>
      <c r="F20" s="25">
        <v>1</v>
      </c>
      <c r="G20" s="25" t="s">
        <v>150</v>
      </c>
      <c r="H20" s="26">
        <v>800</v>
      </c>
      <c r="K20" s="36" t="s">
        <v>63</v>
      </c>
      <c r="L20" s="36"/>
      <c r="M20" s="36"/>
      <c r="N20" s="36"/>
      <c r="O20" s="36"/>
      <c r="P20" s="36"/>
      <c r="Q20" s="36"/>
      <c r="R20" s="36"/>
      <c r="S20" s="36"/>
      <c r="T20" s="36"/>
      <c r="U20" s="36"/>
      <c r="V20" s="36"/>
      <c r="W20" s="36"/>
      <c r="X20" s="36"/>
      <c r="Y20" s="36"/>
      <c r="Z20" s="36"/>
      <c r="AA20" s="36"/>
    </row>
    <row r="21" ht="17.25" customHeight="1" spans="1:27">
      <c r="A21" s="25" t="s">
        <v>46</v>
      </c>
      <c r="B21" s="25">
        <v>85.5</v>
      </c>
      <c r="C21" s="25" t="s">
        <v>30</v>
      </c>
      <c r="D21" s="26">
        <v>4275</v>
      </c>
      <c r="E21" s="26" t="s">
        <v>128</v>
      </c>
      <c r="F21" s="25">
        <v>1</v>
      </c>
      <c r="G21" s="25" t="s">
        <v>58</v>
      </c>
      <c r="H21" s="26">
        <v>80</v>
      </c>
      <c r="K21" s="41" t="s">
        <v>66</v>
      </c>
      <c r="L21" s="41"/>
      <c r="M21" s="41"/>
      <c r="N21" s="41"/>
      <c r="O21" s="41"/>
      <c r="P21" s="41"/>
      <c r="Q21" s="41"/>
      <c r="R21" s="41"/>
      <c r="S21" s="41"/>
      <c r="T21" s="41"/>
      <c r="U21" s="41"/>
      <c r="V21" s="41"/>
      <c r="W21" s="41"/>
      <c r="X21" s="41"/>
      <c r="Y21" s="41"/>
      <c r="Z21" s="41"/>
      <c r="AA21" s="41"/>
    </row>
    <row r="22" ht="17.25" customHeight="1" spans="1:27">
      <c r="A22" s="25" t="s">
        <v>65</v>
      </c>
      <c r="B22" s="25">
        <v>3</v>
      </c>
      <c r="C22" s="25" t="s">
        <v>58</v>
      </c>
      <c r="D22" s="26">
        <v>450</v>
      </c>
      <c r="E22" s="26" t="s">
        <v>108</v>
      </c>
      <c r="F22" s="25">
        <v>6</v>
      </c>
      <c r="G22" s="25" t="s">
        <v>68</v>
      </c>
      <c r="H22" s="26">
        <v>1050</v>
      </c>
      <c r="K22" s="36" t="s">
        <v>70</v>
      </c>
      <c r="L22" s="36"/>
      <c r="M22" s="36"/>
      <c r="N22" s="36"/>
      <c r="O22" s="36"/>
      <c r="P22" s="36"/>
      <c r="Q22" s="36"/>
      <c r="R22" s="36"/>
      <c r="S22" s="36"/>
      <c r="T22" s="36"/>
      <c r="U22" s="36"/>
      <c r="V22" s="36"/>
      <c r="W22" s="36"/>
      <c r="X22" s="36"/>
      <c r="Y22" s="36"/>
      <c r="Z22" s="36"/>
      <c r="AA22" s="36"/>
    </row>
    <row r="23" ht="17.25" customHeight="1" spans="1:27">
      <c r="A23" s="25" t="s">
        <v>109</v>
      </c>
      <c r="B23" s="25">
        <v>47</v>
      </c>
      <c r="C23" s="25" t="s">
        <v>68</v>
      </c>
      <c r="D23" s="26">
        <v>2440</v>
      </c>
      <c r="E23" s="26" t="s">
        <v>72</v>
      </c>
      <c r="F23" s="25">
        <v>252</v>
      </c>
      <c r="G23" s="25" t="s">
        <v>30</v>
      </c>
      <c r="H23" s="26">
        <v>17013</v>
      </c>
      <c r="K23" s="41" t="s">
        <v>73</v>
      </c>
      <c r="L23" s="41"/>
      <c r="M23" s="41"/>
      <c r="N23" s="41"/>
      <c r="O23" s="41"/>
      <c r="P23" s="41"/>
      <c r="Q23" s="41"/>
      <c r="R23" s="41"/>
      <c r="S23" s="41"/>
      <c r="T23" s="41"/>
      <c r="U23" s="41"/>
      <c r="V23" s="41"/>
      <c r="W23" s="41"/>
      <c r="X23" s="41"/>
      <c r="Y23" s="41"/>
      <c r="Z23" s="41"/>
      <c r="AA23" s="41"/>
    </row>
    <row r="24" ht="17.25" customHeight="1" spans="1:27">
      <c r="A24" s="25" t="s">
        <v>151</v>
      </c>
      <c r="B24" s="25">
        <v>1</v>
      </c>
      <c r="C24" s="25" t="s">
        <v>152</v>
      </c>
      <c r="D24" s="26">
        <v>1150</v>
      </c>
      <c r="E24" s="26" t="s">
        <v>153</v>
      </c>
      <c r="F24" s="25">
        <v>12.6</v>
      </c>
      <c r="G24" s="25" t="s">
        <v>30</v>
      </c>
      <c r="H24" s="26">
        <v>1134</v>
      </c>
      <c r="K24" s="41" t="s">
        <v>74</v>
      </c>
      <c r="L24" s="41"/>
      <c r="M24" s="41"/>
      <c r="N24" s="41"/>
      <c r="O24" s="41"/>
      <c r="P24" s="41"/>
      <c r="Q24" s="41"/>
      <c r="R24" s="41"/>
      <c r="S24" s="41"/>
      <c r="T24" s="41"/>
      <c r="U24" s="41"/>
      <c r="V24" s="41"/>
      <c r="W24" s="41"/>
      <c r="X24" s="41"/>
      <c r="Y24" s="41"/>
      <c r="Z24" s="41"/>
      <c r="AA24" s="41"/>
    </row>
    <row r="25" ht="17.25" customHeight="1" spans="1:27">
      <c r="A25" s="25" t="s">
        <v>154</v>
      </c>
      <c r="B25" s="25">
        <v>15</v>
      </c>
      <c r="C25" s="25" t="s">
        <v>68</v>
      </c>
      <c r="D25" s="26">
        <v>23</v>
      </c>
      <c r="E25" s="26" t="s">
        <v>121</v>
      </c>
      <c r="F25" s="25">
        <v>2</v>
      </c>
      <c r="G25" s="25" t="s">
        <v>68</v>
      </c>
      <c r="H25" s="26">
        <v>17500</v>
      </c>
      <c r="K25" s="36" t="s">
        <v>75</v>
      </c>
      <c r="L25" s="36"/>
      <c r="M25" s="36"/>
      <c r="N25" s="36"/>
      <c r="O25" s="36"/>
      <c r="P25" s="36"/>
      <c r="Q25" s="36"/>
      <c r="R25" s="36"/>
      <c r="S25" s="36"/>
      <c r="T25" s="36"/>
      <c r="U25" s="36"/>
      <c r="V25" s="36"/>
      <c r="W25" s="36"/>
      <c r="X25" s="36"/>
      <c r="Y25" s="36"/>
      <c r="Z25" s="36"/>
      <c r="AA25" s="36"/>
    </row>
    <row r="26" ht="17.25" customHeight="1" spans="1:27">
      <c r="A26" s="25" t="s">
        <v>155</v>
      </c>
      <c r="B26" s="25">
        <v>4</v>
      </c>
      <c r="C26" s="25" t="s">
        <v>68</v>
      </c>
      <c r="D26" s="26">
        <v>3900</v>
      </c>
      <c r="E26" s="26" t="s">
        <v>25</v>
      </c>
      <c r="F26" s="25" t="s">
        <v>25</v>
      </c>
      <c r="G26" s="25" t="s">
        <v>25</v>
      </c>
      <c r="H26" s="26" t="s">
        <v>25</v>
      </c>
      <c r="K26" s="47" t="s">
        <v>76</v>
      </c>
      <c r="L26" s="47"/>
      <c r="M26" s="47"/>
      <c r="N26" s="47"/>
      <c r="O26" s="48"/>
      <c r="P26" s="48"/>
      <c r="Q26" s="59">
        <f>C42</f>
        <v>481784</v>
      </c>
      <c r="R26" s="59"/>
      <c r="S26" s="59"/>
      <c r="T26" s="47"/>
      <c r="U26" s="47"/>
      <c r="V26" s="47"/>
      <c r="W26" s="47"/>
      <c r="X26" s="47"/>
      <c r="Y26" s="47"/>
      <c r="Z26" s="47"/>
      <c r="AA26" s="47"/>
    </row>
    <row r="27" ht="17.25" customHeight="1" spans="1:27">
      <c r="A27" s="25" t="s">
        <v>25</v>
      </c>
      <c r="B27" s="25" t="s">
        <v>25</v>
      </c>
      <c r="C27" s="25" t="s">
        <v>25</v>
      </c>
      <c r="D27" s="26" t="s">
        <v>25</v>
      </c>
      <c r="E27" s="26" t="s">
        <v>25</v>
      </c>
      <c r="F27" s="25" t="s">
        <v>25</v>
      </c>
      <c r="G27" s="25" t="s">
        <v>25</v>
      </c>
      <c r="H27" s="26" t="s">
        <v>25</v>
      </c>
      <c r="K27" s="42" t="s">
        <v>77</v>
      </c>
      <c r="L27" s="42"/>
      <c r="M27" s="42"/>
      <c r="N27" s="49">
        <f>Q26</f>
        <v>481784</v>
      </c>
      <c r="O27" s="49"/>
      <c r="P27" s="49"/>
      <c r="Q27" s="49"/>
      <c r="R27" s="49"/>
      <c r="S27" s="49"/>
      <c r="T27" s="42"/>
      <c r="U27" s="42"/>
      <c r="V27" s="42"/>
      <c r="W27" s="42"/>
      <c r="X27" s="42"/>
      <c r="Y27" s="42"/>
      <c r="Z27" s="42"/>
      <c r="AA27" s="42"/>
    </row>
    <row r="28" ht="17.25" customHeight="1" spans="1:27">
      <c r="A28" s="25" t="s">
        <v>25</v>
      </c>
      <c r="B28" s="25" t="s">
        <v>25</v>
      </c>
      <c r="C28" s="25" t="s">
        <v>25</v>
      </c>
      <c r="D28" s="26" t="s">
        <v>25</v>
      </c>
      <c r="E28" s="26" t="s">
        <v>25</v>
      </c>
      <c r="F28" s="25" t="s">
        <v>25</v>
      </c>
      <c r="G28" s="25" t="s">
        <v>25</v>
      </c>
      <c r="H28" s="26" t="s">
        <v>25</v>
      </c>
      <c r="K28" s="36" t="s">
        <v>78</v>
      </c>
      <c r="L28" s="36"/>
      <c r="M28" s="36"/>
      <c r="N28" s="36"/>
      <c r="O28" s="36"/>
      <c r="P28" s="36"/>
      <c r="Q28" s="36"/>
      <c r="R28" s="36"/>
      <c r="S28" s="36"/>
      <c r="T28" s="36"/>
      <c r="U28" s="36"/>
      <c r="V28" s="36"/>
      <c r="W28" s="36"/>
      <c r="X28" s="36"/>
      <c r="Y28" s="36"/>
      <c r="Z28" s="36"/>
      <c r="AA28" s="36"/>
    </row>
    <row r="29" ht="17.25" customHeight="1" spans="1:27">
      <c r="A29" s="25" t="s">
        <v>25</v>
      </c>
      <c r="B29" s="25" t="s">
        <v>25</v>
      </c>
      <c r="C29" s="25" t="s">
        <v>25</v>
      </c>
      <c r="D29" s="26" t="s">
        <v>25</v>
      </c>
      <c r="E29" s="26" t="s">
        <v>25</v>
      </c>
      <c r="F29" s="25" t="s">
        <v>25</v>
      </c>
      <c r="G29" s="25" t="s">
        <v>25</v>
      </c>
      <c r="H29" s="26" t="s">
        <v>25</v>
      </c>
      <c r="K29" s="43" t="s">
        <v>79</v>
      </c>
      <c r="L29" s="43"/>
      <c r="M29" s="43"/>
      <c r="N29" s="43"/>
      <c r="O29" s="43" t="s">
        <v>80</v>
      </c>
      <c r="P29" s="43"/>
      <c r="Q29" s="43" t="s">
        <v>81</v>
      </c>
      <c r="R29" s="60">
        <v>1120100036</v>
      </c>
      <c r="S29" s="60"/>
      <c r="T29" s="60"/>
      <c r="U29" s="43" t="s">
        <v>82</v>
      </c>
      <c r="V29" s="43"/>
      <c r="W29" s="43"/>
      <c r="X29" s="43"/>
      <c r="Y29" s="43"/>
      <c r="Z29" s="64">
        <f>S34</f>
        <v>45320</v>
      </c>
      <c r="AA29" s="64"/>
    </row>
    <row r="30" ht="17.25" customHeight="1" spans="1:27">
      <c r="A30" s="25" t="s">
        <v>25</v>
      </c>
      <c r="B30" s="25" t="s">
        <v>25</v>
      </c>
      <c r="C30" s="25" t="s">
        <v>25</v>
      </c>
      <c r="D30" s="26" t="s">
        <v>25</v>
      </c>
      <c r="E30" s="26" t="s">
        <v>25</v>
      </c>
      <c r="F30" s="25" t="s">
        <v>25</v>
      </c>
      <c r="G30" s="25" t="s">
        <v>25</v>
      </c>
      <c r="H30" s="26" t="s">
        <v>25</v>
      </c>
      <c r="K30" s="43"/>
      <c r="L30" s="43"/>
      <c r="M30" s="43"/>
      <c r="N30" s="43"/>
      <c r="O30" s="43"/>
      <c r="P30" s="43"/>
      <c r="Q30" s="43"/>
      <c r="R30" s="60"/>
      <c r="S30" s="60"/>
      <c r="T30" s="60"/>
      <c r="U30" s="43"/>
      <c r="V30" s="43"/>
      <c r="W30" s="43"/>
      <c r="X30" s="43"/>
      <c r="Y30" s="43"/>
      <c r="Z30" s="64"/>
      <c r="AA30" s="64"/>
    </row>
    <row r="31" ht="17.25" customHeight="1" spans="1:27">
      <c r="A31" s="25" t="s">
        <v>25</v>
      </c>
      <c r="B31" s="25" t="s">
        <v>25</v>
      </c>
      <c r="C31" s="25" t="s">
        <v>25</v>
      </c>
      <c r="D31" s="26" t="s">
        <v>25</v>
      </c>
      <c r="E31" s="26" t="s">
        <v>25</v>
      </c>
      <c r="F31" s="25" t="s">
        <v>25</v>
      </c>
      <c r="G31" s="25" t="s">
        <v>25</v>
      </c>
      <c r="H31" s="26" t="s">
        <v>25</v>
      </c>
      <c r="K31" s="43" t="s">
        <v>79</v>
      </c>
      <c r="L31" s="43"/>
      <c r="M31" s="43"/>
      <c r="N31" s="43"/>
      <c r="O31" s="43" t="s">
        <v>83</v>
      </c>
      <c r="P31" s="43"/>
      <c r="Q31" s="43" t="s">
        <v>81</v>
      </c>
      <c r="R31" s="60">
        <v>1120210057</v>
      </c>
      <c r="S31" s="60"/>
      <c r="T31" s="60"/>
      <c r="U31" s="43" t="s">
        <v>82</v>
      </c>
      <c r="V31" s="43"/>
      <c r="W31" s="43"/>
      <c r="X31" s="43"/>
      <c r="Y31" s="43"/>
      <c r="Z31" s="64">
        <f>S34</f>
        <v>45320</v>
      </c>
      <c r="AA31" s="64"/>
    </row>
    <row r="32" ht="17.25" customHeight="1" spans="1:27">
      <c r="A32" s="25" t="s">
        <v>25</v>
      </c>
      <c r="B32" s="25" t="s">
        <v>25</v>
      </c>
      <c r="C32" s="25" t="s">
        <v>25</v>
      </c>
      <c r="D32" s="26" t="s">
        <v>25</v>
      </c>
      <c r="E32" s="26" t="s">
        <v>25</v>
      </c>
      <c r="F32" s="25" t="s">
        <v>25</v>
      </c>
      <c r="G32" s="25" t="s">
        <v>25</v>
      </c>
      <c r="H32" s="26" t="s">
        <v>25</v>
      </c>
      <c r="K32" s="43"/>
      <c r="L32" s="43"/>
      <c r="M32" s="43"/>
      <c r="N32" s="43"/>
      <c r="O32" s="43"/>
      <c r="P32" s="43"/>
      <c r="Q32" s="43"/>
      <c r="R32" s="60"/>
      <c r="S32" s="60"/>
      <c r="T32" s="60"/>
      <c r="U32" s="43"/>
      <c r="V32" s="43"/>
      <c r="W32" s="43"/>
      <c r="X32" s="43"/>
      <c r="Y32" s="43"/>
      <c r="Z32" s="64"/>
      <c r="AA32" s="64"/>
    </row>
    <row r="33" ht="17.25" customHeight="1" spans="1:27">
      <c r="A33" s="25" t="s">
        <v>25</v>
      </c>
      <c r="B33" s="25" t="s">
        <v>25</v>
      </c>
      <c r="C33" s="25" t="s">
        <v>25</v>
      </c>
      <c r="D33" s="26" t="s">
        <v>25</v>
      </c>
      <c r="E33" s="26" t="s">
        <v>25</v>
      </c>
      <c r="F33" s="25" t="s">
        <v>25</v>
      </c>
      <c r="G33" s="25" t="s">
        <v>25</v>
      </c>
      <c r="H33" s="26" t="s">
        <v>25</v>
      </c>
      <c r="K33" s="36" t="s">
        <v>84</v>
      </c>
      <c r="L33" s="36"/>
      <c r="M33" s="36"/>
      <c r="N33" s="36"/>
      <c r="O33" s="50">
        <v>45249</v>
      </c>
      <c r="P33" s="50"/>
      <c r="Q33" s="50"/>
      <c r="R33" s="61"/>
      <c r="S33" s="50"/>
      <c r="T33" s="50"/>
      <c r="U33" s="50"/>
      <c r="V33" s="50"/>
      <c r="W33" s="61"/>
      <c r="X33" s="61"/>
      <c r="Y33" s="61"/>
      <c r="Z33" s="61"/>
      <c r="AA33" s="61"/>
    </row>
    <row r="34" ht="17.25" customHeight="1" spans="1:27">
      <c r="A34" s="25" t="s">
        <v>25</v>
      </c>
      <c r="B34" s="25" t="s">
        <v>25</v>
      </c>
      <c r="C34" s="25" t="s">
        <v>25</v>
      </c>
      <c r="D34" s="26" t="s">
        <v>25</v>
      </c>
      <c r="E34" s="26" t="s">
        <v>25</v>
      </c>
      <c r="F34" s="25" t="s">
        <v>25</v>
      </c>
      <c r="G34" s="25" t="s">
        <v>25</v>
      </c>
      <c r="H34" s="26" t="s">
        <v>25</v>
      </c>
      <c r="K34" s="36" t="s">
        <v>85</v>
      </c>
      <c r="L34" s="36"/>
      <c r="M34" s="36"/>
      <c r="N34" s="36"/>
      <c r="O34" s="51">
        <v>45249</v>
      </c>
      <c r="P34" s="51"/>
      <c r="Q34" s="51"/>
      <c r="R34" s="62" t="s">
        <v>86</v>
      </c>
      <c r="S34" s="51">
        <v>45320</v>
      </c>
      <c r="T34" s="51"/>
      <c r="U34" s="51"/>
      <c r="V34" s="51"/>
      <c r="W34" s="62"/>
      <c r="X34" s="62"/>
      <c r="Y34" s="62"/>
      <c r="Z34" s="62"/>
      <c r="AA34" s="62"/>
    </row>
    <row r="35" ht="17.25" customHeight="1" spans="1:27">
      <c r="A35" s="25" t="s">
        <v>25</v>
      </c>
      <c r="B35" s="25" t="s">
        <v>25</v>
      </c>
      <c r="C35" s="25" t="s">
        <v>25</v>
      </c>
      <c r="D35" s="26" t="s">
        <v>25</v>
      </c>
      <c r="E35" s="26" t="s">
        <v>25</v>
      </c>
      <c r="F35" s="25" t="s">
        <v>25</v>
      </c>
      <c r="G35" s="25" t="s">
        <v>25</v>
      </c>
      <c r="H35" s="26" t="s">
        <v>25</v>
      </c>
      <c r="K35" s="52" t="s">
        <v>87</v>
      </c>
      <c r="L35" s="42"/>
      <c r="M35" s="42"/>
      <c r="N35" s="42"/>
      <c r="O35" s="42"/>
      <c r="P35" s="41" t="s">
        <v>88</v>
      </c>
      <c r="Q35" s="41"/>
      <c r="R35" s="41"/>
      <c r="S35" s="41"/>
      <c r="T35" s="41"/>
      <c r="U35" s="41"/>
      <c r="V35" s="41"/>
      <c r="W35" s="41"/>
      <c r="X35" s="41"/>
      <c r="Y35" s="41"/>
      <c r="Z35" s="41"/>
      <c r="AA35" s="41"/>
    </row>
    <row r="36" ht="17.25" customHeight="1" spans="1:27">
      <c r="A36" s="25" t="s">
        <v>25</v>
      </c>
      <c r="B36" s="25" t="s">
        <v>25</v>
      </c>
      <c r="C36" s="25" t="s">
        <v>25</v>
      </c>
      <c r="D36" s="26" t="s">
        <v>25</v>
      </c>
      <c r="E36" s="26" t="s">
        <v>25</v>
      </c>
      <c r="F36" s="25" t="s">
        <v>25</v>
      </c>
      <c r="G36" s="25" t="s">
        <v>25</v>
      </c>
      <c r="H36" s="26" t="s">
        <v>25</v>
      </c>
      <c r="K36" s="36" t="s">
        <v>89</v>
      </c>
      <c r="L36" s="36"/>
      <c r="M36" s="36"/>
      <c r="N36" s="36"/>
      <c r="O36" s="36"/>
      <c r="P36" s="36"/>
      <c r="Q36" s="36"/>
      <c r="R36" s="36"/>
      <c r="S36" s="36"/>
      <c r="T36" s="36"/>
      <c r="U36" s="36"/>
      <c r="V36" s="36"/>
      <c r="W36" s="36"/>
      <c r="X36" s="36"/>
      <c r="Y36" s="36"/>
      <c r="Z36" s="36"/>
      <c r="AA36" s="36"/>
    </row>
    <row r="37" ht="17.25" customHeight="1" spans="1:27">
      <c r="A37" s="25" t="s">
        <v>25</v>
      </c>
      <c r="B37" s="25" t="s">
        <v>25</v>
      </c>
      <c r="C37" s="25" t="s">
        <v>25</v>
      </c>
      <c r="D37" s="26" t="s">
        <v>25</v>
      </c>
      <c r="E37" s="26" t="s">
        <v>25</v>
      </c>
      <c r="F37" s="25" t="s">
        <v>25</v>
      </c>
      <c r="G37" s="25" t="s">
        <v>25</v>
      </c>
      <c r="H37" s="26" t="s">
        <v>25</v>
      </c>
      <c r="K37" s="53" t="s">
        <v>90</v>
      </c>
      <c r="L37" s="53"/>
      <c r="M37" s="53"/>
      <c r="N37" s="53"/>
      <c r="O37" s="53"/>
      <c r="P37" s="53"/>
      <c r="Q37" s="53"/>
      <c r="R37" s="53"/>
      <c r="S37" s="53"/>
      <c r="T37" s="53"/>
      <c r="U37" s="53"/>
      <c r="V37" s="53"/>
      <c r="W37" s="53"/>
      <c r="X37" s="53"/>
      <c r="Y37" s="53"/>
      <c r="Z37" s="53"/>
      <c r="AA37" s="53"/>
    </row>
    <row r="38" ht="17.25" customHeight="1" spans="1:27">
      <c r="A38" s="25" t="s">
        <v>25</v>
      </c>
      <c r="B38" s="25" t="s">
        <v>25</v>
      </c>
      <c r="C38" s="25" t="s">
        <v>25</v>
      </c>
      <c r="D38" s="26" t="s">
        <v>25</v>
      </c>
      <c r="E38" s="26" t="s">
        <v>25</v>
      </c>
      <c r="F38" s="25" t="s">
        <v>25</v>
      </c>
      <c r="G38" s="25" t="s">
        <v>25</v>
      </c>
      <c r="H38" s="26" t="s">
        <v>25</v>
      </c>
      <c r="K38" s="41" t="s">
        <v>91</v>
      </c>
      <c r="L38" s="41"/>
      <c r="M38" s="41"/>
      <c r="N38" s="41"/>
      <c r="O38" s="41"/>
      <c r="P38" s="41"/>
      <c r="Q38" s="41"/>
      <c r="R38" s="41"/>
      <c r="S38" s="41"/>
      <c r="T38" s="41"/>
      <c r="U38" s="41"/>
      <c r="V38" s="41"/>
      <c r="W38" s="41"/>
      <c r="X38" s="41"/>
      <c r="Y38" s="41"/>
      <c r="Z38" s="41"/>
      <c r="AA38" s="41"/>
    </row>
    <row r="39" ht="17.25" customHeight="1" spans="1:27">
      <c r="A39" s="25" t="s">
        <v>25</v>
      </c>
      <c r="B39" s="25" t="s">
        <v>25</v>
      </c>
      <c r="C39" s="25" t="s">
        <v>25</v>
      </c>
      <c r="D39" s="26" t="s">
        <v>25</v>
      </c>
      <c r="E39" s="26" t="s">
        <v>25</v>
      </c>
      <c r="F39" s="25" t="s">
        <v>25</v>
      </c>
      <c r="G39" s="25" t="s">
        <v>25</v>
      </c>
      <c r="H39" s="26" t="s">
        <v>25</v>
      </c>
      <c r="K39" s="41" t="s">
        <v>92</v>
      </c>
      <c r="L39" s="41"/>
      <c r="M39" s="41"/>
      <c r="N39" s="41"/>
      <c r="O39" s="41"/>
      <c r="P39" s="41"/>
      <c r="Q39" s="41"/>
      <c r="R39" s="41"/>
      <c r="S39" s="41"/>
      <c r="T39" s="41"/>
      <c r="U39" s="41"/>
      <c r="V39" s="41"/>
      <c r="W39" s="41"/>
      <c r="X39" s="41"/>
      <c r="Y39" s="41"/>
      <c r="Z39" s="41"/>
      <c r="AA39" s="41"/>
    </row>
    <row r="40" ht="17.25" customHeight="1" spans="1:27">
      <c r="A40" s="25" t="s">
        <v>25</v>
      </c>
      <c r="B40" s="25" t="s">
        <v>25</v>
      </c>
      <c r="C40" s="25" t="s">
        <v>25</v>
      </c>
      <c r="D40" s="26" t="s">
        <v>25</v>
      </c>
      <c r="E40" s="26" t="s">
        <v>25</v>
      </c>
      <c r="F40" s="25" t="s">
        <v>25</v>
      </c>
      <c r="G40" s="25" t="s">
        <v>25</v>
      </c>
      <c r="H40" s="26" t="s">
        <v>25</v>
      </c>
      <c r="K40" s="54" t="s">
        <v>93</v>
      </c>
      <c r="L40" s="54"/>
      <c r="M40" s="54"/>
      <c r="N40" s="54"/>
      <c r="O40" s="54"/>
      <c r="P40" s="54"/>
      <c r="Q40" s="54"/>
      <c r="R40" s="54"/>
      <c r="S40" s="54"/>
      <c r="T40" s="54"/>
      <c r="U40" s="54"/>
      <c r="V40" s="54"/>
      <c r="W40" s="54"/>
      <c r="X40" s="54"/>
      <c r="Y40" s="54"/>
      <c r="Z40" s="54"/>
      <c r="AA40" s="54"/>
    </row>
    <row r="41" ht="17.25" customHeight="1" spans="1:27">
      <c r="A41" s="25" t="s">
        <v>25</v>
      </c>
      <c r="B41" s="25" t="s">
        <v>25</v>
      </c>
      <c r="C41" s="25" t="s">
        <v>25</v>
      </c>
      <c r="D41" s="26" t="s">
        <v>25</v>
      </c>
      <c r="E41" s="27" t="s">
        <v>94</v>
      </c>
      <c r="F41" s="27"/>
      <c r="G41" s="29">
        <v>108069</v>
      </c>
      <c r="H41" s="29"/>
      <c r="K41" s="54" t="s">
        <v>95</v>
      </c>
      <c r="L41" s="54"/>
      <c r="M41" s="54"/>
      <c r="N41" s="54"/>
      <c r="O41" s="54"/>
      <c r="P41" s="54"/>
      <c r="Q41" s="54"/>
      <c r="R41" s="54"/>
      <c r="S41" s="54"/>
      <c r="T41" s="54"/>
      <c r="U41" s="54"/>
      <c r="V41" s="54"/>
      <c r="W41" s="54"/>
      <c r="X41" s="54"/>
      <c r="Y41" s="54"/>
      <c r="Z41" s="54"/>
      <c r="AA41" s="54"/>
    </row>
    <row r="42" ht="17.25" customHeight="1" spans="1:27">
      <c r="A42" s="27" t="s">
        <v>96</v>
      </c>
      <c r="B42" s="27"/>
      <c r="C42" s="29">
        <v>481784</v>
      </c>
      <c r="D42" s="29"/>
      <c r="E42" s="30" t="s">
        <v>97</v>
      </c>
      <c r="F42" s="31" t="s">
        <v>156</v>
      </c>
      <c r="G42" s="31"/>
      <c r="H42" s="31"/>
      <c r="K42" s="53" t="s">
        <v>99</v>
      </c>
      <c r="L42" s="53"/>
      <c r="M42" s="53"/>
      <c r="N42" s="53"/>
      <c r="O42" s="53"/>
      <c r="P42" s="53"/>
      <c r="Q42" s="53"/>
      <c r="R42" s="53"/>
      <c r="S42" s="53"/>
      <c r="T42" s="53"/>
      <c r="U42" s="53"/>
      <c r="V42" s="53"/>
      <c r="W42" s="53"/>
      <c r="X42" s="53"/>
      <c r="Y42" s="53"/>
      <c r="Z42" s="53"/>
      <c r="AA42" s="53"/>
    </row>
    <row r="43" spans="11:27">
      <c r="K43" s="55" t="s">
        <v>100</v>
      </c>
      <c r="L43" s="55"/>
      <c r="M43" s="55"/>
      <c r="N43" s="55"/>
      <c r="O43" s="55"/>
      <c r="P43" s="55"/>
      <c r="Q43" s="55"/>
      <c r="R43" s="55"/>
      <c r="S43" s="55"/>
      <c r="T43" s="55"/>
      <c r="U43" s="55"/>
      <c r="V43" s="55"/>
      <c r="W43" s="55"/>
      <c r="X43" s="55"/>
      <c r="Y43" s="55"/>
      <c r="Z43" s="55"/>
      <c r="AA43" s="55"/>
    </row>
    <row r="44" spans="11:27">
      <c r="K44" s="53" t="s">
        <v>101</v>
      </c>
      <c r="L44" s="53"/>
      <c r="M44" s="53"/>
      <c r="N44" s="53"/>
      <c r="O44" s="53"/>
      <c r="P44" s="53"/>
      <c r="Q44" s="53"/>
      <c r="R44" s="53"/>
      <c r="S44" s="53"/>
      <c r="T44" s="53"/>
      <c r="U44" s="53"/>
      <c r="V44" s="53"/>
      <c r="W44" s="53"/>
      <c r="X44" s="53"/>
      <c r="Y44" s="53"/>
      <c r="Z44" s="53"/>
      <c r="AA44" s="53"/>
    </row>
    <row r="45" spans="11:27">
      <c r="K45" s="53" t="s">
        <v>102</v>
      </c>
      <c r="L45" s="53"/>
      <c r="M45" s="53"/>
      <c r="N45" s="53"/>
      <c r="O45" s="53"/>
      <c r="P45" s="53"/>
      <c r="Q45" s="53"/>
      <c r="R45" s="53"/>
      <c r="S45" s="53"/>
      <c r="T45" s="53"/>
      <c r="U45" s="53"/>
      <c r="V45" s="53"/>
      <c r="W45" s="53"/>
      <c r="X45" s="53"/>
      <c r="Y45" s="53"/>
      <c r="Z45" s="53"/>
      <c r="AA45" s="53"/>
    </row>
    <row r="46" spans="11:27">
      <c r="K46" s="41" t="s">
        <v>103</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104</v>
      </c>
      <c r="U48" s="57"/>
      <c r="V48" s="57"/>
      <c r="W48" s="57"/>
      <c r="X48" s="57"/>
      <c r="Y48" s="57"/>
      <c r="Z48" s="57"/>
      <c r="AA48" s="57"/>
    </row>
    <row r="49" spans="11:27">
      <c r="K49" s="57"/>
      <c r="L49" s="57"/>
      <c r="M49" s="57"/>
      <c r="N49" s="57"/>
      <c r="O49" s="57"/>
      <c r="P49" s="58"/>
      <c r="Q49" s="58"/>
      <c r="R49" s="58"/>
      <c r="S49" s="58"/>
      <c r="T49" s="63">
        <f>S34</f>
        <v>45320</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XFD49"/>
  <sheetViews>
    <sheetView tabSelected="1" topLeftCell="A22" workbookViewId="0">
      <selection activeCell="T48" sqref="T48:AA48"/>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78" width="10" style="1"/>
  </cols>
  <sheetData>
    <row r="1" s="1" customFormat="1" ht="28.2" spans="1:16384">
      <c r="A1" s="2" t="s">
        <v>0</v>
      </c>
      <c r="B1" s="2"/>
      <c r="C1" s="2"/>
      <c r="D1" s="2"/>
      <c r="E1" s="2"/>
      <c r="F1" s="2"/>
      <c r="G1" s="2"/>
      <c r="H1" s="2"/>
      <c r="K1" s="34" t="s">
        <v>1</v>
      </c>
      <c r="L1" s="34"/>
      <c r="M1" s="34"/>
      <c r="N1" s="34"/>
      <c r="O1" s="34"/>
      <c r="P1" s="34"/>
      <c r="Q1" s="34"/>
      <c r="R1" s="34"/>
      <c r="S1" s="34"/>
      <c r="T1" s="34"/>
      <c r="U1" s="34"/>
      <c r="V1" s="34"/>
      <c r="W1" s="34"/>
      <c r="X1" s="34"/>
      <c r="Y1" s="34"/>
      <c r="Z1" s="34"/>
      <c r="AA1" s="34"/>
      <c r="XEY1"/>
      <c r="XEZ1"/>
      <c r="XFA1"/>
      <c r="XFB1"/>
      <c r="XFC1"/>
      <c r="XFD1"/>
    </row>
    <row r="2" s="1" customFormat="1" ht="16.35" spans="1:16384">
      <c r="A2" s="2"/>
      <c r="B2" s="2"/>
      <c r="C2" s="2"/>
      <c r="D2" s="2"/>
      <c r="E2" s="2"/>
      <c r="F2" s="2"/>
      <c r="G2" s="2"/>
      <c r="H2" s="2"/>
      <c r="K2" s="35" t="str">
        <f>E3</f>
        <v>康正（容城）2023评字第4号-赵村-1-25</v>
      </c>
      <c r="L2" s="35"/>
      <c r="M2" s="35"/>
      <c r="N2" s="35"/>
      <c r="O2" s="35"/>
      <c r="P2" s="35"/>
      <c r="Q2" s="35"/>
      <c r="R2" s="35"/>
      <c r="S2" s="35"/>
      <c r="T2" s="35"/>
      <c r="U2" s="35"/>
      <c r="V2" s="35"/>
      <c r="W2" s="35"/>
      <c r="X2" s="35"/>
      <c r="Y2" s="35"/>
      <c r="Z2" s="35"/>
      <c r="AA2" s="35"/>
      <c r="XEY2"/>
      <c r="XEZ2"/>
      <c r="XFA2"/>
      <c r="XFB2"/>
      <c r="XFC2"/>
      <c r="XFD2"/>
    </row>
    <row r="3" s="1" customFormat="1" ht="16.5" customHeight="1" spans="1:16384">
      <c r="A3" s="3" t="s">
        <v>2</v>
      </c>
      <c r="B3" s="3" t="s">
        <v>157</v>
      </c>
      <c r="C3" s="3"/>
      <c r="D3" s="3"/>
      <c r="E3" s="4" t="s">
        <v>158</v>
      </c>
      <c r="F3" s="4"/>
      <c r="G3" s="4"/>
      <c r="H3" s="4"/>
      <c r="K3" s="36" t="s">
        <v>5</v>
      </c>
      <c r="L3" s="36"/>
      <c r="M3" s="36"/>
      <c r="N3" s="36"/>
      <c r="O3" s="37" t="s">
        <v>6</v>
      </c>
      <c r="P3" s="38"/>
      <c r="Q3" s="38"/>
      <c r="R3" s="38"/>
      <c r="S3" s="38"/>
      <c r="T3" s="38"/>
      <c r="U3" s="38"/>
      <c r="V3" s="38"/>
      <c r="W3" s="38"/>
      <c r="X3" s="38"/>
      <c r="Y3" s="38"/>
      <c r="Z3" s="38"/>
      <c r="AA3" s="38"/>
      <c r="XEY3"/>
      <c r="XEZ3"/>
      <c r="XFA3"/>
      <c r="XFB3"/>
      <c r="XFC3"/>
      <c r="XFD3"/>
    </row>
    <row r="4" s="1" customFormat="1" ht="16.5" customHeight="1" spans="1:16384">
      <c r="A4" s="5" t="s">
        <v>7</v>
      </c>
      <c r="B4" s="6" t="s">
        <v>159</v>
      </c>
      <c r="C4" s="7"/>
      <c r="D4" s="8" t="s">
        <v>9</v>
      </c>
      <c r="E4" s="9"/>
      <c r="F4" s="6" t="s">
        <v>10</v>
      </c>
      <c r="G4" s="10"/>
      <c r="H4" s="7"/>
      <c r="K4" s="36" t="s">
        <v>11</v>
      </c>
      <c r="L4" s="36"/>
      <c r="M4" s="36"/>
      <c r="N4" s="36"/>
      <c r="O4" s="37" t="s">
        <v>12</v>
      </c>
      <c r="P4" s="38"/>
      <c r="Q4" s="38"/>
      <c r="R4" s="38"/>
      <c r="S4" s="38"/>
      <c r="T4" s="38"/>
      <c r="U4" s="38"/>
      <c r="V4" s="38"/>
      <c r="W4" s="38"/>
      <c r="X4" s="38"/>
      <c r="Y4" s="38"/>
      <c r="Z4" s="38"/>
      <c r="AA4" s="38"/>
      <c r="XEY4"/>
      <c r="XEZ4"/>
      <c r="XFA4"/>
      <c r="XFB4"/>
      <c r="XFC4"/>
      <c r="XFD4"/>
    </row>
    <row r="5" s="1" customFormat="1" ht="16.5" customHeight="1" spans="1:16384">
      <c r="A5" s="11" t="s">
        <v>13</v>
      </c>
      <c r="B5" s="12"/>
      <c r="C5" s="12"/>
      <c r="D5" s="12"/>
      <c r="E5" s="12"/>
      <c r="F5" s="12"/>
      <c r="G5" s="12"/>
      <c r="H5" s="13"/>
      <c r="K5" s="39" t="s">
        <v>14</v>
      </c>
      <c r="L5" s="39"/>
      <c r="M5" s="39"/>
      <c r="N5" s="39"/>
      <c r="O5" s="40" t="s">
        <v>15</v>
      </c>
      <c r="P5" s="40"/>
      <c r="Q5" s="40"/>
      <c r="R5" s="40"/>
      <c r="S5" s="40"/>
      <c r="T5" s="40"/>
      <c r="U5" s="40"/>
      <c r="V5" s="40"/>
      <c r="W5" s="40"/>
      <c r="X5" s="40"/>
      <c r="Y5" s="40"/>
      <c r="Z5" s="40"/>
      <c r="AA5" s="40"/>
      <c r="XEY5"/>
      <c r="XEZ5"/>
      <c r="XFA5"/>
      <c r="XFB5"/>
      <c r="XFC5"/>
      <c r="XFD5"/>
    </row>
    <row r="6" s="1" customFormat="1" ht="28.8" spans="1:16384">
      <c r="A6" s="14" t="s">
        <v>16</v>
      </c>
      <c r="B6" s="15" t="s">
        <v>17</v>
      </c>
      <c r="C6" s="16" t="s">
        <v>18</v>
      </c>
      <c r="D6" s="16" t="s">
        <v>19</v>
      </c>
      <c r="E6" s="14" t="s">
        <v>16</v>
      </c>
      <c r="F6" s="15" t="s">
        <v>17</v>
      </c>
      <c r="G6" s="16" t="s">
        <v>18</v>
      </c>
      <c r="H6" s="16" t="s">
        <v>19</v>
      </c>
      <c r="K6" s="36" t="s">
        <v>20</v>
      </c>
      <c r="L6" s="41"/>
      <c r="M6" s="41"/>
      <c r="N6" s="41"/>
      <c r="O6" s="41"/>
      <c r="P6" s="41"/>
      <c r="Q6" s="41"/>
      <c r="R6" s="41"/>
      <c r="S6" s="41"/>
      <c r="T6" s="41"/>
      <c r="U6" s="41"/>
      <c r="V6" s="41"/>
      <c r="W6" s="41"/>
      <c r="X6" s="41"/>
      <c r="Y6" s="41"/>
      <c r="Z6" s="41"/>
      <c r="AA6" s="41"/>
      <c r="XEY6"/>
      <c r="XEZ6"/>
      <c r="XFA6"/>
      <c r="XFB6"/>
      <c r="XFC6"/>
      <c r="XFD6"/>
    </row>
    <row r="7" s="1" customFormat="1" ht="19.5" customHeight="1" spans="1:16384">
      <c r="A7" s="17" t="s">
        <v>21</v>
      </c>
      <c r="B7" s="18">
        <v>50.47</v>
      </c>
      <c r="C7" s="17">
        <v>895</v>
      </c>
      <c r="D7" s="17">
        <v>45171</v>
      </c>
      <c r="E7" s="17" t="s">
        <v>25</v>
      </c>
      <c r="F7" s="18" t="s">
        <v>25</v>
      </c>
      <c r="G7" s="17" t="s">
        <v>25</v>
      </c>
      <c r="H7" s="17" t="s">
        <v>25</v>
      </c>
      <c r="K7" s="41" t="s">
        <v>23</v>
      </c>
      <c r="L7" s="41"/>
      <c r="M7" s="41"/>
      <c r="N7" s="41"/>
      <c r="O7" s="41"/>
      <c r="P7" s="41"/>
      <c r="Q7" s="41"/>
      <c r="R7" s="41"/>
      <c r="S7" s="41"/>
      <c r="T7" s="41"/>
      <c r="U7" s="41"/>
      <c r="V7" s="41"/>
      <c r="W7" s="41"/>
      <c r="X7" s="41"/>
      <c r="Y7" s="41"/>
      <c r="Z7" s="41"/>
      <c r="AA7" s="41"/>
      <c r="XEY7"/>
      <c r="XEZ7"/>
      <c r="XFA7"/>
      <c r="XFB7"/>
      <c r="XFC7"/>
      <c r="XFD7"/>
    </row>
    <row r="8" s="1" customFormat="1" ht="19.5" customHeight="1" spans="1:16384">
      <c r="A8" s="17" t="s">
        <v>25</v>
      </c>
      <c r="B8" s="18" t="s">
        <v>25</v>
      </c>
      <c r="C8" s="17" t="s">
        <v>25</v>
      </c>
      <c r="D8" s="17" t="s">
        <v>25</v>
      </c>
      <c r="E8" s="17" t="s">
        <v>25</v>
      </c>
      <c r="F8" s="18" t="s">
        <v>25</v>
      </c>
      <c r="G8" s="17" t="s">
        <v>25</v>
      </c>
      <c r="H8" s="17" t="s">
        <v>25</v>
      </c>
      <c r="K8" s="36" t="s">
        <v>26</v>
      </c>
      <c r="L8" s="36"/>
      <c r="M8" s="36"/>
      <c r="N8" s="36"/>
      <c r="O8" s="36"/>
      <c r="P8" s="36"/>
      <c r="Q8" s="36"/>
      <c r="R8" s="36"/>
      <c r="S8" s="36"/>
      <c r="T8" s="36"/>
      <c r="U8" s="36"/>
      <c r="V8" s="36"/>
      <c r="W8" s="36"/>
      <c r="X8" s="36"/>
      <c r="Y8" s="36"/>
      <c r="Z8" s="36"/>
      <c r="AA8" s="36"/>
      <c r="XEY8"/>
      <c r="XEZ8"/>
      <c r="XFA8"/>
      <c r="XFB8"/>
      <c r="XFC8"/>
      <c r="XFD8"/>
    </row>
    <row r="9" s="1" customFormat="1" ht="19.5" customHeight="1" spans="1:16384">
      <c r="A9" s="17" t="s">
        <v>25</v>
      </c>
      <c r="B9" s="18" t="s">
        <v>25</v>
      </c>
      <c r="C9" s="17" t="s">
        <v>25</v>
      </c>
      <c r="D9" s="17" t="s">
        <v>25</v>
      </c>
      <c r="E9" s="17" t="s">
        <v>25</v>
      </c>
      <c r="F9" s="18" t="s">
        <v>25</v>
      </c>
      <c r="G9" s="17" t="s">
        <v>25</v>
      </c>
      <c r="H9" s="17" t="s">
        <v>25</v>
      </c>
      <c r="K9" s="42" t="s">
        <v>27</v>
      </c>
      <c r="L9" s="42"/>
      <c r="M9" s="42"/>
      <c r="N9" s="42" t="str">
        <f>B4</f>
        <v>王朝</v>
      </c>
      <c r="O9" s="42"/>
      <c r="P9" s="42"/>
      <c r="Q9" s="42"/>
      <c r="R9" s="42"/>
      <c r="S9" s="42"/>
      <c r="T9" s="42"/>
      <c r="U9" s="42"/>
      <c r="V9" s="42"/>
      <c r="W9" s="42"/>
      <c r="X9" s="42"/>
      <c r="Y9" s="42"/>
      <c r="Z9" s="42"/>
      <c r="AA9" s="42"/>
      <c r="XEY9"/>
      <c r="XEZ9"/>
      <c r="XFA9"/>
      <c r="XFB9"/>
      <c r="XFC9"/>
      <c r="XFD9"/>
    </row>
    <row r="10" s="1" customFormat="1" ht="19.5" customHeight="1" spans="1:16384">
      <c r="A10" s="17" t="s">
        <v>25</v>
      </c>
      <c r="B10" s="18" t="s">
        <v>25</v>
      </c>
      <c r="C10" s="17" t="s">
        <v>25</v>
      </c>
      <c r="D10" s="17" t="s">
        <v>25</v>
      </c>
      <c r="E10" s="17" t="s">
        <v>25</v>
      </c>
      <c r="F10" s="18" t="s">
        <v>25</v>
      </c>
      <c r="G10" s="17" t="s">
        <v>25</v>
      </c>
      <c r="H10" s="17" t="s">
        <v>25</v>
      </c>
      <c r="K10" s="42" t="s">
        <v>28</v>
      </c>
      <c r="L10" s="42"/>
      <c r="M10" s="42"/>
      <c r="N10" s="42" t="str">
        <f>F4</f>
        <v>容城县赵村</v>
      </c>
      <c r="O10" s="42"/>
      <c r="P10" s="42"/>
      <c r="Q10" s="42"/>
      <c r="R10" s="42"/>
      <c r="S10" s="42"/>
      <c r="T10" s="42"/>
      <c r="U10" s="42"/>
      <c r="V10" s="42"/>
      <c r="W10" s="42"/>
      <c r="X10" s="42"/>
      <c r="Y10" s="42"/>
      <c r="Z10" s="42"/>
      <c r="AA10" s="42"/>
      <c r="XEY10"/>
      <c r="XEZ10"/>
      <c r="XFA10"/>
      <c r="XFB10"/>
      <c r="XFC10"/>
      <c r="XFD10"/>
    </row>
    <row r="11" s="1" customFormat="1" ht="19.5" customHeight="1" spans="1:16384">
      <c r="A11" s="17" t="s">
        <v>25</v>
      </c>
      <c r="B11" s="18" t="s">
        <v>25</v>
      </c>
      <c r="C11" s="17" t="s">
        <v>25</v>
      </c>
      <c r="D11" s="17" t="s">
        <v>25</v>
      </c>
      <c r="E11" s="17" t="s">
        <v>25</v>
      </c>
      <c r="F11" s="18" t="s">
        <v>25</v>
      </c>
      <c r="G11" s="17" t="s">
        <v>25</v>
      </c>
      <c r="H11" s="17" t="s">
        <v>25</v>
      </c>
      <c r="K11" s="42" t="s">
        <v>29</v>
      </c>
      <c r="L11" s="42"/>
      <c r="M11" s="42"/>
      <c r="N11" s="43">
        <f>C12</f>
        <v>50.47</v>
      </c>
      <c r="O11" s="43"/>
      <c r="P11" s="42" t="s">
        <v>30</v>
      </c>
      <c r="Q11" s="42"/>
      <c r="R11" s="42"/>
      <c r="S11" s="42"/>
      <c r="T11" s="42"/>
      <c r="U11" s="42"/>
      <c r="V11" s="42"/>
      <c r="W11" s="42"/>
      <c r="X11" s="42"/>
      <c r="Y11" s="42"/>
      <c r="Z11" s="42"/>
      <c r="AA11" s="42"/>
      <c r="XEY11"/>
      <c r="XEZ11"/>
      <c r="XFA11"/>
      <c r="XFB11"/>
      <c r="XFC11"/>
      <c r="XFD11"/>
    </row>
    <row r="12" s="1" customFormat="1" ht="19.5" customHeight="1" spans="1:16384">
      <c r="A12" s="15" t="s">
        <v>31</v>
      </c>
      <c r="B12" s="15"/>
      <c r="C12" s="19">
        <v>50.47</v>
      </c>
      <c r="D12" s="20"/>
      <c r="E12" s="21" t="s">
        <v>32</v>
      </c>
      <c r="F12" s="21"/>
      <c r="G12" s="22">
        <v>45171</v>
      </c>
      <c r="H12" s="23"/>
      <c r="K12" s="36" t="s">
        <v>33</v>
      </c>
      <c r="L12" s="36"/>
      <c r="M12" s="36"/>
      <c r="N12" s="44">
        <v>45248</v>
      </c>
      <c r="O12" s="44"/>
      <c r="P12" s="44"/>
      <c r="Q12" s="44"/>
      <c r="R12" s="44"/>
      <c r="S12" s="44"/>
      <c r="T12" s="44"/>
      <c r="U12" s="44"/>
      <c r="V12" s="44"/>
      <c r="W12" s="44"/>
      <c r="X12" s="44"/>
      <c r="Y12" s="44"/>
      <c r="Z12" s="44"/>
      <c r="AA12" s="44"/>
      <c r="XEY12"/>
      <c r="XEZ12"/>
      <c r="XFA12"/>
      <c r="XFB12"/>
      <c r="XFC12"/>
      <c r="XFD12"/>
    </row>
    <row r="13" s="1" customFormat="1" ht="21.75" customHeight="1" spans="1:16384">
      <c r="A13" s="3" t="s">
        <v>34</v>
      </c>
      <c r="B13" s="3"/>
      <c r="C13" s="3"/>
      <c r="D13" s="3"/>
      <c r="E13" s="3"/>
      <c r="F13" s="3"/>
      <c r="G13" s="3"/>
      <c r="H13" s="3"/>
      <c r="K13" s="45" t="s">
        <v>35</v>
      </c>
      <c r="L13" s="45"/>
      <c r="M13" s="45"/>
      <c r="N13" s="41" t="s">
        <v>36</v>
      </c>
      <c r="O13" s="41"/>
      <c r="P13" s="41"/>
      <c r="Q13" s="52"/>
      <c r="R13" s="52"/>
      <c r="S13" s="52"/>
      <c r="T13" s="52"/>
      <c r="U13" s="52"/>
      <c r="V13" s="52"/>
      <c r="W13" s="52"/>
      <c r="X13" s="52"/>
      <c r="Y13" s="52"/>
      <c r="Z13" s="52"/>
      <c r="AA13" s="52"/>
      <c r="XEY13"/>
      <c r="XEZ13"/>
      <c r="XFA13"/>
      <c r="XFB13"/>
      <c r="XFC13"/>
      <c r="XFD13"/>
    </row>
    <row r="14" s="1" customFormat="1" ht="28.8" spans="1:16384">
      <c r="A14" s="24" t="s">
        <v>37</v>
      </c>
      <c r="B14" s="24" t="s">
        <v>38</v>
      </c>
      <c r="C14" s="24" t="s">
        <v>39</v>
      </c>
      <c r="D14" s="24" t="s">
        <v>40</v>
      </c>
      <c r="E14" s="24" t="s">
        <v>37</v>
      </c>
      <c r="F14" s="24" t="s">
        <v>38</v>
      </c>
      <c r="G14" s="24" t="s">
        <v>39</v>
      </c>
      <c r="H14" s="24" t="s">
        <v>40</v>
      </c>
      <c r="K14" s="36" t="s">
        <v>41</v>
      </c>
      <c r="L14" s="36"/>
      <c r="M14" s="36"/>
      <c r="N14" s="36"/>
      <c r="O14" s="36"/>
      <c r="P14" s="36"/>
      <c r="Q14" s="36"/>
      <c r="R14" s="36"/>
      <c r="S14" s="36"/>
      <c r="T14" s="36"/>
      <c r="U14" s="36"/>
      <c r="V14" s="36"/>
      <c r="W14" s="36"/>
      <c r="X14" s="36"/>
      <c r="Y14" s="36"/>
      <c r="Z14" s="36"/>
      <c r="AA14" s="36"/>
      <c r="XEY14"/>
      <c r="XEZ14"/>
      <c r="XFA14"/>
      <c r="XFB14"/>
      <c r="XFC14"/>
      <c r="XFD14"/>
    </row>
    <row r="15" s="1" customFormat="1" ht="17.25" customHeight="1" spans="1:16384">
      <c r="A15" s="25" t="s">
        <v>160</v>
      </c>
      <c r="B15" s="25">
        <v>18</v>
      </c>
      <c r="C15" s="25" t="s">
        <v>30</v>
      </c>
      <c r="D15" s="26">
        <v>900</v>
      </c>
      <c r="E15" s="26" t="s">
        <v>59</v>
      </c>
      <c r="F15" s="25">
        <v>1.2</v>
      </c>
      <c r="G15" s="25" t="s">
        <v>30</v>
      </c>
      <c r="H15" s="26">
        <v>420</v>
      </c>
      <c r="K15" s="41" t="s">
        <v>44</v>
      </c>
      <c r="L15" s="41"/>
      <c r="M15" s="41"/>
      <c r="N15" s="41"/>
      <c r="O15" s="41"/>
      <c r="P15" s="41"/>
      <c r="Q15" s="41"/>
      <c r="R15" s="41"/>
      <c r="S15" s="41"/>
      <c r="T15" s="41"/>
      <c r="U15" s="41"/>
      <c r="V15" s="41"/>
      <c r="W15" s="41"/>
      <c r="X15" s="41"/>
      <c r="Y15" s="41"/>
      <c r="Z15" s="41"/>
      <c r="AA15" s="41"/>
      <c r="XEY15"/>
      <c r="XEZ15"/>
      <c r="XFA15"/>
      <c r="XFB15"/>
      <c r="XFC15"/>
      <c r="XFD15"/>
    </row>
    <row r="16" s="1" customFormat="1" ht="17.25" customHeight="1" spans="1:16384">
      <c r="A16" s="25" t="s">
        <v>71</v>
      </c>
      <c r="B16" s="25">
        <v>1</v>
      </c>
      <c r="C16" s="25" t="s">
        <v>58</v>
      </c>
      <c r="D16" s="26">
        <v>600</v>
      </c>
      <c r="E16" s="26" t="s">
        <v>61</v>
      </c>
      <c r="F16" s="25">
        <v>1</v>
      </c>
      <c r="G16" s="25" t="s">
        <v>58</v>
      </c>
      <c r="H16" s="26">
        <v>1000</v>
      </c>
      <c r="K16" s="41" t="s">
        <v>47</v>
      </c>
      <c r="L16" s="41"/>
      <c r="M16" s="41"/>
      <c r="N16" s="41"/>
      <c r="O16" s="41"/>
      <c r="P16" s="41"/>
      <c r="Q16" s="41"/>
      <c r="R16" s="41"/>
      <c r="S16" s="41"/>
      <c r="T16" s="41"/>
      <c r="U16" s="41"/>
      <c r="V16" s="41"/>
      <c r="W16" s="41"/>
      <c r="X16" s="41"/>
      <c r="Y16" s="41"/>
      <c r="Z16" s="41"/>
      <c r="AA16" s="41"/>
      <c r="XEY16"/>
      <c r="XEZ16"/>
      <c r="XFA16"/>
      <c r="XFB16"/>
      <c r="XFC16"/>
      <c r="XFD16"/>
    </row>
    <row r="17" s="1" customFormat="1" ht="17.25" customHeight="1" spans="1:16384">
      <c r="A17" s="25" t="s">
        <v>107</v>
      </c>
      <c r="B17" s="25">
        <v>1</v>
      </c>
      <c r="C17" s="25" t="s">
        <v>58</v>
      </c>
      <c r="D17" s="26">
        <v>400</v>
      </c>
      <c r="E17" s="26" t="s">
        <v>161</v>
      </c>
      <c r="F17" s="25">
        <v>16.47</v>
      </c>
      <c r="G17" s="25" t="s">
        <v>30</v>
      </c>
      <c r="H17" s="26">
        <v>3413</v>
      </c>
      <c r="K17" s="41" t="s">
        <v>52</v>
      </c>
      <c r="L17" s="41"/>
      <c r="M17" s="41"/>
      <c r="N17" s="41"/>
      <c r="O17" s="41"/>
      <c r="P17" s="41"/>
      <c r="Q17" s="41"/>
      <c r="R17" s="41"/>
      <c r="S17" s="41"/>
      <c r="T17" s="41"/>
      <c r="U17" s="41"/>
      <c r="V17" s="41"/>
      <c r="W17" s="41"/>
      <c r="X17" s="41"/>
      <c r="Y17" s="41"/>
      <c r="Z17" s="41"/>
      <c r="AA17" s="41"/>
      <c r="XEY17"/>
      <c r="XEZ17"/>
      <c r="XFA17"/>
      <c r="XFB17"/>
      <c r="XFC17"/>
      <c r="XFD17"/>
    </row>
    <row r="18" s="1" customFormat="1" ht="17.25" customHeight="1" spans="1:16384">
      <c r="A18" s="25" t="s">
        <v>143</v>
      </c>
      <c r="B18" s="25">
        <v>1</v>
      </c>
      <c r="C18" s="25" t="s">
        <v>144</v>
      </c>
      <c r="D18" s="26">
        <v>800</v>
      </c>
      <c r="E18" s="26" t="s">
        <v>25</v>
      </c>
      <c r="F18" s="25" t="s">
        <v>25</v>
      </c>
      <c r="G18" s="25" t="s">
        <v>25</v>
      </c>
      <c r="H18" s="26" t="s">
        <v>25</v>
      </c>
      <c r="K18" s="46" t="s">
        <v>56</v>
      </c>
      <c r="L18" s="46"/>
      <c r="M18" s="46"/>
      <c r="N18" s="46"/>
      <c r="O18" s="46"/>
      <c r="P18" s="46"/>
      <c r="Q18" s="46"/>
      <c r="R18" s="46"/>
      <c r="S18" s="46"/>
      <c r="T18" s="46"/>
      <c r="U18" s="46"/>
      <c r="V18" s="46"/>
      <c r="W18" s="46"/>
      <c r="X18" s="46"/>
      <c r="Y18" s="46"/>
      <c r="Z18" s="46"/>
      <c r="AA18" s="46"/>
      <c r="XEY18"/>
      <c r="XEZ18"/>
      <c r="XFA18"/>
      <c r="XFB18"/>
      <c r="XFC18"/>
      <c r="XFD18"/>
    </row>
    <row r="19" s="1" customFormat="1" ht="17.25" customHeight="1" spans="1:16384">
      <c r="A19" s="25" t="s">
        <v>25</v>
      </c>
      <c r="B19" s="25" t="s">
        <v>25</v>
      </c>
      <c r="C19" s="25" t="s">
        <v>25</v>
      </c>
      <c r="D19" s="26" t="s">
        <v>25</v>
      </c>
      <c r="E19" s="26" t="s">
        <v>25</v>
      </c>
      <c r="F19" s="25" t="s">
        <v>25</v>
      </c>
      <c r="G19" s="25" t="s">
        <v>25</v>
      </c>
      <c r="H19" s="26" t="s">
        <v>25</v>
      </c>
      <c r="K19" s="41" t="s">
        <v>60</v>
      </c>
      <c r="L19" s="41"/>
      <c r="M19" s="41"/>
      <c r="N19" s="41"/>
      <c r="O19" s="41"/>
      <c r="P19" s="41"/>
      <c r="Q19" s="41"/>
      <c r="R19" s="41"/>
      <c r="S19" s="41"/>
      <c r="T19" s="41"/>
      <c r="U19" s="41"/>
      <c r="V19" s="41"/>
      <c r="W19" s="41"/>
      <c r="X19" s="41"/>
      <c r="Y19" s="41"/>
      <c r="Z19" s="41"/>
      <c r="AA19" s="41"/>
      <c r="XEY19"/>
      <c r="XEZ19"/>
      <c r="XFA19"/>
      <c r="XFB19"/>
      <c r="XFC19"/>
      <c r="XFD19"/>
    </row>
    <row r="20" s="1" customFormat="1" ht="17.25" customHeight="1" spans="1:16384">
      <c r="A20" s="25" t="s">
        <v>25</v>
      </c>
      <c r="B20" s="25" t="s">
        <v>25</v>
      </c>
      <c r="C20" s="25" t="s">
        <v>25</v>
      </c>
      <c r="D20" s="26" t="s">
        <v>25</v>
      </c>
      <c r="E20" s="26" t="s">
        <v>25</v>
      </c>
      <c r="F20" s="25" t="s">
        <v>25</v>
      </c>
      <c r="G20" s="25" t="s">
        <v>25</v>
      </c>
      <c r="H20" s="26" t="s">
        <v>25</v>
      </c>
      <c r="K20" s="36" t="s">
        <v>63</v>
      </c>
      <c r="L20" s="36"/>
      <c r="M20" s="36"/>
      <c r="N20" s="36"/>
      <c r="O20" s="36"/>
      <c r="P20" s="36"/>
      <c r="Q20" s="36"/>
      <c r="R20" s="36"/>
      <c r="S20" s="36"/>
      <c r="T20" s="36"/>
      <c r="U20" s="36"/>
      <c r="V20" s="36"/>
      <c r="W20" s="36"/>
      <c r="X20" s="36"/>
      <c r="Y20" s="36"/>
      <c r="Z20" s="36"/>
      <c r="AA20" s="36"/>
      <c r="XEY20"/>
      <c r="XEZ20"/>
      <c r="XFA20"/>
      <c r="XFB20"/>
      <c r="XFC20"/>
      <c r="XFD20"/>
    </row>
    <row r="21" s="1" customFormat="1" ht="17.25" customHeight="1" spans="1:16384">
      <c r="A21" s="25" t="s">
        <v>25</v>
      </c>
      <c r="B21" s="25" t="s">
        <v>25</v>
      </c>
      <c r="C21" s="25" t="s">
        <v>25</v>
      </c>
      <c r="D21" s="26" t="s">
        <v>25</v>
      </c>
      <c r="E21" s="26" t="s">
        <v>25</v>
      </c>
      <c r="F21" s="25" t="s">
        <v>25</v>
      </c>
      <c r="G21" s="25" t="s">
        <v>25</v>
      </c>
      <c r="H21" s="26" t="s">
        <v>25</v>
      </c>
      <c r="K21" s="41" t="s">
        <v>66</v>
      </c>
      <c r="L21" s="41"/>
      <c r="M21" s="41"/>
      <c r="N21" s="41"/>
      <c r="O21" s="41"/>
      <c r="P21" s="41"/>
      <c r="Q21" s="41"/>
      <c r="R21" s="41"/>
      <c r="S21" s="41"/>
      <c r="T21" s="41"/>
      <c r="U21" s="41"/>
      <c r="V21" s="41"/>
      <c r="W21" s="41"/>
      <c r="X21" s="41"/>
      <c r="Y21" s="41"/>
      <c r="Z21" s="41"/>
      <c r="AA21" s="41"/>
      <c r="XEY21"/>
      <c r="XEZ21"/>
      <c r="XFA21"/>
      <c r="XFB21"/>
      <c r="XFC21"/>
      <c r="XFD21"/>
    </row>
    <row r="22" s="1" customFormat="1" ht="17.25" customHeight="1" spans="1:16384">
      <c r="A22" s="25" t="s">
        <v>25</v>
      </c>
      <c r="B22" s="25" t="s">
        <v>25</v>
      </c>
      <c r="C22" s="25" t="s">
        <v>25</v>
      </c>
      <c r="D22" s="26" t="s">
        <v>25</v>
      </c>
      <c r="E22" s="26" t="s">
        <v>25</v>
      </c>
      <c r="F22" s="25" t="s">
        <v>25</v>
      </c>
      <c r="G22" s="25" t="s">
        <v>25</v>
      </c>
      <c r="H22" s="26" t="s">
        <v>25</v>
      </c>
      <c r="K22" s="36" t="s">
        <v>70</v>
      </c>
      <c r="L22" s="36"/>
      <c r="M22" s="36"/>
      <c r="N22" s="36"/>
      <c r="O22" s="36"/>
      <c r="P22" s="36"/>
      <c r="Q22" s="36"/>
      <c r="R22" s="36"/>
      <c r="S22" s="36"/>
      <c r="T22" s="36"/>
      <c r="U22" s="36"/>
      <c r="V22" s="36"/>
      <c r="W22" s="36"/>
      <c r="X22" s="36"/>
      <c r="Y22" s="36"/>
      <c r="Z22" s="36"/>
      <c r="AA22" s="36"/>
      <c r="XEY22"/>
      <c r="XEZ22"/>
      <c r="XFA22"/>
      <c r="XFB22"/>
      <c r="XFC22"/>
      <c r="XFD22"/>
    </row>
    <row r="23" s="1" customFormat="1" ht="17.25" customHeight="1" spans="1:16384">
      <c r="A23" s="25" t="s">
        <v>25</v>
      </c>
      <c r="B23" s="25" t="s">
        <v>25</v>
      </c>
      <c r="C23" s="25" t="s">
        <v>25</v>
      </c>
      <c r="D23" s="26" t="s">
        <v>25</v>
      </c>
      <c r="E23" s="26" t="s">
        <v>25</v>
      </c>
      <c r="F23" s="25" t="s">
        <v>25</v>
      </c>
      <c r="G23" s="25" t="s">
        <v>25</v>
      </c>
      <c r="H23" s="26" t="s">
        <v>25</v>
      </c>
      <c r="K23" s="41" t="s">
        <v>73</v>
      </c>
      <c r="L23" s="41"/>
      <c r="M23" s="41"/>
      <c r="N23" s="41"/>
      <c r="O23" s="41"/>
      <c r="P23" s="41"/>
      <c r="Q23" s="41"/>
      <c r="R23" s="41"/>
      <c r="S23" s="41"/>
      <c r="T23" s="41"/>
      <c r="U23" s="41"/>
      <c r="V23" s="41"/>
      <c r="W23" s="41"/>
      <c r="X23" s="41"/>
      <c r="Y23" s="41"/>
      <c r="Z23" s="41"/>
      <c r="AA23" s="41"/>
      <c r="XEY23"/>
      <c r="XEZ23"/>
      <c r="XFA23"/>
      <c r="XFB23"/>
      <c r="XFC23"/>
      <c r="XFD23"/>
    </row>
    <row r="24" s="1" customFormat="1" ht="17.25" customHeight="1" spans="1:16384">
      <c r="A24" s="25" t="s">
        <v>25</v>
      </c>
      <c r="B24" s="25" t="s">
        <v>25</v>
      </c>
      <c r="C24" s="25" t="s">
        <v>25</v>
      </c>
      <c r="D24" s="26" t="s">
        <v>25</v>
      </c>
      <c r="E24" s="26" t="s">
        <v>25</v>
      </c>
      <c r="F24" s="25" t="s">
        <v>25</v>
      </c>
      <c r="G24" s="25" t="s">
        <v>25</v>
      </c>
      <c r="H24" s="26" t="s">
        <v>25</v>
      </c>
      <c r="K24" s="41" t="s">
        <v>74</v>
      </c>
      <c r="L24" s="41"/>
      <c r="M24" s="41"/>
      <c r="N24" s="41"/>
      <c r="O24" s="41"/>
      <c r="P24" s="41"/>
      <c r="Q24" s="41"/>
      <c r="R24" s="41"/>
      <c r="S24" s="41"/>
      <c r="T24" s="41"/>
      <c r="U24" s="41"/>
      <c r="V24" s="41"/>
      <c r="W24" s="41"/>
      <c r="X24" s="41"/>
      <c r="Y24" s="41"/>
      <c r="Z24" s="41"/>
      <c r="AA24" s="41"/>
      <c r="XEY24"/>
      <c r="XEZ24"/>
      <c r="XFA24"/>
      <c r="XFB24"/>
      <c r="XFC24"/>
      <c r="XFD24"/>
    </row>
    <row r="25" s="1" customFormat="1" ht="17.25" customHeight="1" spans="1:16384">
      <c r="A25" s="25" t="s">
        <v>25</v>
      </c>
      <c r="B25" s="25" t="s">
        <v>25</v>
      </c>
      <c r="C25" s="25" t="s">
        <v>25</v>
      </c>
      <c r="D25" s="26" t="s">
        <v>25</v>
      </c>
      <c r="E25" s="26" t="s">
        <v>25</v>
      </c>
      <c r="F25" s="25" t="s">
        <v>25</v>
      </c>
      <c r="G25" s="25" t="s">
        <v>25</v>
      </c>
      <c r="H25" s="26" t="s">
        <v>25</v>
      </c>
      <c r="K25" s="36" t="s">
        <v>75</v>
      </c>
      <c r="L25" s="36"/>
      <c r="M25" s="36"/>
      <c r="N25" s="36"/>
      <c r="O25" s="36"/>
      <c r="P25" s="36"/>
      <c r="Q25" s="36"/>
      <c r="R25" s="36"/>
      <c r="S25" s="36"/>
      <c r="T25" s="36"/>
      <c r="U25" s="36"/>
      <c r="V25" s="36"/>
      <c r="W25" s="36"/>
      <c r="X25" s="36"/>
      <c r="Y25" s="36"/>
      <c r="Z25" s="36"/>
      <c r="AA25" s="36"/>
      <c r="XEY25"/>
      <c r="XEZ25"/>
      <c r="XFA25"/>
      <c r="XFB25"/>
      <c r="XFC25"/>
      <c r="XFD25"/>
    </row>
    <row r="26" s="1" customFormat="1" ht="17.25" customHeight="1" spans="1:16384">
      <c r="A26" s="25" t="s">
        <v>25</v>
      </c>
      <c r="B26" s="25" t="s">
        <v>25</v>
      </c>
      <c r="C26" s="25" t="s">
        <v>25</v>
      </c>
      <c r="D26" s="26" t="s">
        <v>25</v>
      </c>
      <c r="E26" s="26" t="s">
        <v>25</v>
      </c>
      <c r="F26" s="25" t="s">
        <v>25</v>
      </c>
      <c r="G26" s="25" t="s">
        <v>25</v>
      </c>
      <c r="H26" s="26" t="s">
        <v>25</v>
      </c>
      <c r="K26" s="47" t="s">
        <v>76</v>
      </c>
      <c r="L26" s="47"/>
      <c r="M26" s="47"/>
      <c r="N26" s="47"/>
      <c r="O26" s="48"/>
      <c r="P26" s="48"/>
      <c r="Q26" s="59">
        <f>C42</f>
        <v>52704</v>
      </c>
      <c r="R26" s="59"/>
      <c r="S26" s="59"/>
      <c r="T26" s="47"/>
      <c r="U26" s="47"/>
      <c r="V26" s="47"/>
      <c r="W26" s="47"/>
      <c r="X26" s="47"/>
      <c r="Y26" s="47"/>
      <c r="Z26" s="47"/>
      <c r="AA26" s="47"/>
      <c r="XEY26"/>
      <c r="XEZ26"/>
      <c r="XFA26"/>
      <c r="XFB26"/>
      <c r="XFC26"/>
      <c r="XFD26"/>
    </row>
    <row r="27" s="1" customFormat="1" ht="17.25" customHeight="1" spans="1:16384">
      <c r="A27" s="25" t="s">
        <v>25</v>
      </c>
      <c r="B27" s="25" t="s">
        <v>25</v>
      </c>
      <c r="C27" s="25" t="s">
        <v>25</v>
      </c>
      <c r="D27" s="26" t="s">
        <v>25</v>
      </c>
      <c r="E27" s="26" t="s">
        <v>25</v>
      </c>
      <c r="F27" s="25" t="s">
        <v>25</v>
      </c>
      <c r="G27" s="25" t="s">
        <v>25</v>
      </c>
      <c r="H27" s="26" t="s">
        <v>25</v>
      </c>
      <c r="K27" s="42" t="s">
        <v>77</v>
      </c>
      <c r="L27" s="42"/>
      <c r="M27" s="42"/>
      <c r="N27" s="49">
        <f>Q26</f>
        <v>52704</v>
      </c>
      <c r="O27" s="49"/>
      <c r="P27" s="49"/>
      <c r="Q27" s="49"/>
      <c r="R27" s="49"/>
      <c r="S27" s="49"/>
      <c r="T27" s="42"/>
      <c r="U27" s="42"/>
      <c r="V27" s="42"/>
      <c r="W27" s="42"/>
      <c r="X27" s="42"/>
      <c r="Y27" s="42"/>
      <c r="Z27" s="42"/>
      <c r="AA27" s="42"/>
      <c r="XEY27"/>
      <c r="XEZ27"/>
      <c r="XFA27"/>
      <c r="XFB27"/>
      <c r="XFC27"/>
      <c r="XFD27"/>
    </row>
    <row r="28" s="1" customFormat="1" ht="17.25" customHeight="1" spans="1:16384">
      <c r="A28" s="25" t="s">
        <v>25</v>
      </c>
      <c r="B28" s="25" t="s">
        <v>25</v>
      </c>
      <c r="C28" s="25" t="s">
        <v>25</v>
      </c>
      <c r="D28" s="26" t="s">
        <v>25</v>
      </c>
      <c r="E28" s="26" t="s">
        <v>25</v>
      </c>
      <c r="F28" s="25" t="s">
        <v>25</v>
      </c>
      <c r="G28" s="25" t="s">
        <v>25</v>
      </c>
      <c r="H28" s="26" t="s">
        <v>25</v>
      </c>
      <c r="K28" s="36" t="s">
        <v>78</v>
      </c>
      <c r="L28" s="36"/>
      <c r="M28" s="36"/>
      <c r="N28" s="36"/>
      <c r="O28" s="36"/>
      <c r="P28" s="36"/>
      <c r="Q28" s="36"/>
      <c r="R28" s="36"/>
      <c r="S28" s="36"/>
      <c r="T28" s="36"/>
      <c r="U28" s="36"/>
      <c r="V28" s="36"/>
      <c r="W28" s="36"/>
      <c r="X28" s="36"/>
      <c r="Y28" s="36"/>
      <c r="Z28" s="36"/>
      <c r="AA28" s="36"/>
      <c r="XEY28"/>
      <c r="XEZ28"/>
      <c r="XFA28"/>
      <c r="XFB28"/>
      <c r="XFC28"/>
      <c r="XFD28"/>
    </row>
    <row r="29" s="1" customFormat="1" ht="17.25" customHeight="1" spans="1:16384">
      <c r="A29" s="25" t="s">
        <v>25</v>
      </c>
      <c r="B29" s="25" t="s">
        <v>25</v>
      </c>
      <c r="C29" s="25" t="s">
        <v>25</v>
      </c>
      <c r="D29" s="26" t="s">
        <v>25</v>
      </c>
      <c r="E29" s="26" t="s">
        <v>25</v>
      </c>
      <c r="F29" s="25" t="s">
        <v>25</v>
      </c>
      <c r="G29" s="25" t="s">
        <v>25</v>
      </c>
      <c r="H29" s="26" t="s">
        <v>25</v>
      </c>
      <c r="K29" s="43" t="s">
        <v>79</v>
      </c>
      <c r="L29" s="43"/>
      <c r="M29" s="43"/>
      <c r="N29" s="43"/>
      <c r="O29" s="43" t="s">
        <v>80</v>
      </c>
      <c r="P29" s="43"/>
      <c r="Q29" s="43" t="s">
        <v>81</v>
      </c>
      <c r="R29" s="60">
        <v>1120100036</v>
      </c>
      <c r="S29" s="60"/>
      <c r="T29" s="60"/>
      <c r="U29" s="43" t="s">
        <v>82</v>
      </c>
      <c r="V29" s="43"/>
      <c r="W29" s="43"/>
      <c r="X29" s="43"/>
      <c r="Y29" s="43"/>
      <c r="Z29" s="64">
        <f>S34</f>
        <v>45320</v>
      </c>
      <c r="AA29" s="64"/>
      <c r="XEY29"/>
      <c r="XEZ29"/>
      <c r="XFA29"/>
      <c r="XFB29"/>
      <c r="XFC29"/>
      <c r="XFD29"/>
    </row>
    <row r="30" s="1" customFormat="1" ht="17.25" customHeight="1" spans="1:16384">
      <c r="A30" s="25" t="s">
        <v>25</v>
      </c>
      <c r="B30" s="25" t="s">
        <v>25</v>
      </c>
      <c r="C30" s="25" t="s">
        <v>25</v>
      </c>
      <c r="D30" s="26" t="s">
        <v>25</v>
      </c>
      <c r="E30" s="26" t="s">
        <v>25</v>
      </c>
      <c r="F30" s="25" t="s">
        <v>25</v>
      </c>
      <c r="G30" s="25" t="s">
        <v>25</v>
      </c>
      <c r="H30" s="26" t="s">
        <v>25</v>
      </c>
      <c r="K30" s="43"/>
      <c r="L30" s="43"/>
      <c r="M30" s="43"/>
      <c r="N30" s="43"/>
      <c r="O30" s="43"/>
      <c r="P30" s="43"/>
      <c r="Q30" s="43"/>
      <c r="R30" s="60"/>
      <c r="S30" s="60"/>
      <c r="T30" s="60"/>
      <c r="U30" s="43"/>
      <c r="V30" s="43"/>
      <c r="W30" s="43"/>
      <c r="X30" s="43"/>
      <c r="Y30" s="43"/>
      <c r="Z30" s="64"/>
      <c r="AA30" s="64"/>
      <c r="XEY30"/>
      <c r="XEZ30"/>
      <c r="XFA30"/>
      <c r="XFB30"/>
      <c r="XFC30"/>
      <c r="XFD30"/>
    </row>
    <row r="31" s="1" customFormat="1" ht="17.25" customHeight="1" spans="1:16384">
      <c r="A31" s="25" t="s">
        <v>25</v>
      </c>
      <c r="B31" s="25" t="s">
        <v>25</v>
      </c>
      <c r="C31" s="25" t="s">
        <v>25</v>
      </c>
      <c r="D31" s="26" t="s">
        <v>25</v>
      </c>
      <c r="E31" s="26" t="s">
        <v>25</v>
      </c>
      <c r="F31" s="25" t="s">
        <v>25</v>
      </c>
      <c r="G31" s="25" t="s">
        <v>25</v>
      </c>
      <c r="H31" s="26" t="s">
        <v>25</v>
      </c>
      <c r="K31" s="43" t="s">
        <v>79</v>
      </c>
      <c r="L31" s="43"/>
      <c r="M31" s="43"/>
      <c r="N31" s="43"/>
      <c r="O31" s="43" t="s">
        <v>83</v>
      </c>
      <c r="P31" s="43"/>
      <c r="Q31" s="43" t="s">
        <v>81</v>
      </c>
      <c r="R31" s="60">
        <v>1120210057</v>
      </c>
      <c r="S31" s="60"/>
      <c r="T31" s="60"/>
      <c r="U31" s="43" t="s">
        <v>82</v>
      </c>
      <c r="V31" s="43"/>
      <c r="W31" s="43"/>
      <c r="X31" s="43"/>
      <c r="Y31" s="43"/>
      <c r="Z31" s="64">
        <f>S34</f>
        <v>45320</v>
      </c>
      <c r="AA31" s="64"/>
      <c r="XEY31"/>
      <c r="XEZ31"/>
      <c r="XFA31"/>
      <c r="XFB31"/>
      <c r="XFC31"/>
      <c r="XFD31"/>
    </row>
    <row r="32" s="1" customFormat="1" ht="17.25" customHeight="1" spans="1:16384">
      <c r="A32" s="25" t="s">
        <v>25</v>
      </c>
      <c r="B32" s="25" t="s">
        <v>25</v>
      </c>
      <c r="C32" s="25" t="s">
        <v>25</v>
      </c>
      <c r="D32" s="26" t="s">
        <v>25</v>
      </c>
      <c r="E32" s="26" t="s">
        <v>25</v>
      </c>
      <c r="F32" s="25" t="s">
        <v>25</v>
      </c>
      <c r="G32" s="25" t="s">
        <v>25</v>
      </c>
      <c r="H32" s="26" t="s">
        <v>25</v>
      </c>
      <c r="K32" s="43"/>
      <c r="L32" s="43"/>
      <c r="M32" s="43"/>
      <c r="N32" s="43"/>
      <c r="O32" s="43"/>
      <c r="P32" s="43"/>
      <c r="Q32" s="43"/>
      <c r="R32" s="60"/>
      <c r="S32" s="60"/>
      <c r="T32" s="60"/>
      <c r="U32" s="43"/>
      <c r="V32" s="43"/>
      <c r="W32" s="43"/>
      <c r="X32" s="43"/>
      <c r="Y32" s="43"/>
      <c r="Z32" s="64"/>
      <c r="AA32" s="64"/>
      <c r="XEY32"/>
      <c r="XEZ32"/>
      <c r="XFA32"/>
      <c r="XFB32"/>
      <c r="XFC32"/>
      <c r="XFD32"/>
    </row>
    <row r="33" s="1" customFormat="1" ht="17.25" customHeight="1" spans="1:16384">
      <c r="A33" s="25" t="s">
        <v>25</v>
      </c>
      <c r="B33" s="25" t="s">
        <v>25</v>
      </c>
      <c r="C33" s="25" t="s">
        <v>25</v>
      </c>
      <c r="D33" s="26" t="s">
        <v>25</v>
      </c>
      <c r="E33" s="26" t="s">
        <v>25</v>
      </c>
      <c r="F33" s="25" t="s">
        <v>25</v>
      </c>
      <c r="G33" s="25" t="s">
        <v>25</v>
      </c>
      <c r="H33" s="26" t="s">
        <v>25</v>
      </c>
      <c r="K33" s="36" t="s">
        <v>84</v>
      </c>
      <c r="L33" s="36"/>
      <c r="M33" s="36"/>
      <c r="N33" s="36"/>
      <c r="O33" s="50">
        <v>45249</v>
      </c>
      <c r="P33" s="50"/>
      <c r="Q33" s="50"/>
      <c r="R33" s="61"/>
      <c r="S33" s="50"/>
      <c r="T33" s="50"/>
      <c r="U33" s="50"/>
      <c r="V33" s="50"/>
      <c r="W33" s="61"/>
      <c r="X33" s="61"/>
      <c r="Y33" s="61"/>
      <c r="Z33" s="61"/>
      <c r="AA33" s="61"/>
      <c r="XEY33"/>
      <c r="XEZ33"/>
      <c r="XFA33"/>
      <c r="XFB33"/>
      <c r="XFC33"/>
      <c r="XFD33"/>
    </row>
    <row r="34" s="1" customFormat="1" ht="17.25" customHeight="1" spans="1:16384">
      <c r="A34" s="25" t="s">
        <v>25</v>
      </c>
      <c r="B34" s="25" t="s">
        <v>25</v>
      </c>
      <c r="C34" s="25" t="s">
        <v>25</v>
      </c>
      <c r="D34" s="26" t="s">
        <v>25</v>
      </c>
      <c r="E34" s="26" t="s">
        <v>25</v>
      </c>
      <c r="F34" s="25" t="s">
        <v>25</v>
      </c>
      <c r="G34" s="25" t="s">
        <v>25</v>
      </c>
      <c r="H34" s="26" t="s">
        <v>25</v>
      </c>
      <c r="K34" s="36" t="s">
        <v>85</v>
      </c>
      <c r="L34" s="36"/>
      <c r="M34" s="36"/>
      <c r="N34" s="36"/>
      <c r="O34" s="51">
        <v>45249</v>
      </c>
      <c r="P34" s="51"/>
      <c r="Q34" s="51"/>
      <c r="R34" s="62" t="s">
        <v>86</v>
      </c>
      <c r="S34" s="51">
        <v>45320</v>
      </c>
      <c r="T34" s="51"/>
      <c r="U34" s="51"/>
      <c r="V34" s="51"/>
      <c r="W34" s="62"/>
      <c r="X34" s="62"/>
      <c r="Y34" s="62"/>
      <c r="Z34" s="62"/>
      <c r="AA34" s="62"/>
      <c r="XEY34"/>
      <c r="XEZ34"/>
      <c r="XFA34"/>
      <c r="XFB34"/>
      <c r="XFC34"/>
      <c r="XFD34"/>
    </row>
    <row r="35" s="1" customFormat="1" ht="17.25" customHeight="1" spans="1:16384">
      <c r="A35" s="25" t="s">
        <v>25</v>
      </c>
      <c r="B35" s="25" t="s">
        <v>25</v>
      </c>
      <c r="C35" s="25" t="s">
        <v>25</v>
      </c>
      <c r="D35" s="26" t="s">
        <v>25</v>
      </c>
      <c r="E35" s="26" t="s">
        <v>25</v>
      </c>
      <c r="F35" s="25" t="s">
        <v>25</v>
      </c>
      <c r="G35" s="25" t="s">
        <v>25</v>
      </c>
      <c r="H35" s="26" t="s">
        <v>25</v>
      </c>
      <c r="K35" s="52" t="s">
        <v>87</v>
      </c>
      <c r="L35" s="42"/>
      <c r="M35" s="42"/>
      <c r="N35" s="42"/>
      <c r="O35" s="42"/>
      <c r="P35" s="41" t="s">
        <v>88</v>
      </c>
      <c r="Q35" s="41"/>
      <c r="R35" s="41"/>
      <c r="S35" s="41"/>
      <c r="T35" s="41"/>
      <c r="U35" s="41"/>
      <c r="V35" s="41"/>
      <c r="W35" s="41"/>
      <c r="X35" s="41"/>
      <c r="Y35" s="41"/>
      <c r="Z35" s="41"/>
      <c r="AA35" s="41"/>
      <c r="XEY35"/>
      <c r="XEZ35"/>
      <c r="XFA35"/>
      <c r="XFB35"/>
      <c r="XFC35"/>
      <c r="XFD35"/>
    </row>
    <row r="36" s="1" customFormat="1" ht="17.25" customHeight="1" spans="1:16384">
      <c r="A36" s="25" t="s">
        <v>25</v>
      </c>
      <c r="B36" s="25" t="s">
        <v>25</v>
      </c>
      <c r="C36" s="25" t="s">
        <v>25</v>
      </c>
      <c r="D36" s="26" t="s">
        <v>25</v>
      </c>
      <c r="E36" s="26" t="s">
        <v>25</v>
      </c>
      <c r="F36" s="25" t="s">
        <v>25</v>
      </c>
      <c r="G36" s="25" t="s">
        <v>25</v>
      </c>
      <c r="H36" s="26" t="s">
        <v>25</v>
      </c>
      <c r="K36" s="36" t="s">
        <v>89</v>
      </c>
      <c r="L36" s="36"/>
      <c r="M36" s="36"/>
      <c r="N36" s="36"/>
      <c r="O36" s="36"/>
      <c r="P36" s="36"/>
      <c r="Q36" s="36"/>
      <c r="R36" s="36"/>
      <c r="S36" s="36"/>
      <c r="T36" s="36"/>
      <c r="U36" s="36"/>
      <c r="V36" s="36"/>
      <c r="W36" s="36"/>
      <c r="X36" s="36"/>
      <c r="Y36" s="36"/>
      <c r="Z36" s="36"/>
      <c r="AA36" s="36"/>
      <c r="XEY36"/>
      <c r="XEZ36"/>
      <c r="XFA36"/>
      <c r="XFB36"/>
      <c r="XFC36"/>
      <c r="XFD36"/>
    </row>
    <row r="37" s="1" customFormat="1" ht="17.25" customHeight="1" spans="1:16384">
      <c r="A37" s="25" t="s">
        <v>25</v>
      </c>
      <c r="B37" s="25" t="s">
        <v>25</v>
      </c>
      <c r="C37" s="25" t="s">
        <v>25</v>
      </c>
      <c r="D37" s="26" t="s">
        <v>25</v>
      </c>
      <c r="E37" s="26" t="s">
        <v>25</v>
      </c>
      <c r="F37" s="25" t="s">
        <v>25</v>
      </c>
      <c r="G37" s="25" t="s">
        <v>25</v>
      </c>
      <c r="H37" s="26" t="s">
        <v>25</v>
      </c>
      <c r="K37" s="53" t="s">
        <v>90</v>
      </c>
      <c r="L37" s="53"/>
      <c r="M37" s="53"/>
      <c r="N37" s="53"/>
      <c r="O37" s="53"/>
      <c r="P37" s="53"/>
      <c r="Q37" s="53"/>
      <c r="R37" s="53"/>
      <c r="S37" s="53"/>
      <c r="T37" s="53"/>
      <c r="U37" s="53"/>
      <c r="V37" s="53"/>
      <c r="W37" s="53"/>
      <c r="X37" s="53"/>
      <c r="Y37" s="53"/>
      <c r="Z37" s="53"/>
      <c r="AA37" s="53"/>
      <c r="XEY37"/>
      <c r="XEZ37"/>
      <c r="XFA37"/>
      <c r="XFB37"/>
      <c r="XFC37"/>
      <c r="XFD37"/>
    </row>
    <row r="38" s="1" customFormat="1" ht="17.25" customHeight="1" spans="1:16384">
      <c r="A38" s="25" t="s">
        <v>25</v>
      </c>
      <c r="B38" s="25" t="s">
        <v>25</v>
      </c>
      <c r="C38" s="25" t="s">
        <v>25</v>
      </c>
      <c r="D38" s="26" t="s">
        <v>25</v>
      </c>
      <c r="E38" s="26" t="s">
        <v>25</v>
      </c>
      <c r="F38" s="25" t="s">
        <v>25</v>
      </c>
      <c r="G38" s="25" t="s">
        <v>25</v>
      </c>
      <c r="H38" s="26" t="s">
        <v>25</v>
      </c>
      <c r="K38" s="41" t="s">
        <v>91</v>
      </c>
      <c r="L38" s="41"/>
      <c r="M38" s="41"/>
      <c r="N38" s="41"/>
      <c r="O38" s="41"/>
      <c r="P38" s="41"/>
      <c r="Q38" s="41"/>
      <c r="R38" s="41"/>
      <c r="S38" s="41"/>
      <c r="T38" s="41"/>
      <c r="U38" s="41"/>
      <c r="V38" s="41"/>
      <c r="W38" s="41"/>
      <c r="X38" s="41"/>
      <c r="Y38" s="41"/>
      <c r="Z38" s="41"/>
      <c r="AA38" s="41"/>
      <c r="XEY38"/>
      <c r="XEZ38"/>
      <c r="XFA38"/>
      <c r="XFB38"/>
      <c r="XFC38"/>
      <c r="XFD38"/>
    </row>
    <row r="39" s="1" customFormat="1" ht="17.25" customHeight="1" spans="1:16384">
      <c r="A39" s="25" t="s">
        <v>25</v>
      </c>
      <c r="B39" s="25" t="s">
        <v>25</v>
      </c>
      <c r="C39" s="25" t="s">
        <v>25</v>
      </c>
      <c r="D39" s="26" t="s">
        <v>25</v>
      </c>
      <c r="E39" s="26" t="s">
        <v>25</v>
      </c>
      <c r="F39" s="25" t="s">
        <v>25</v>
      </c>
      <c r="G39" s="25" t="s">
        <v>25</v>
      </c>
      <c r="H39" s="26" t="s">
        <v>25</v>
      </c>
      <c r="K39" s="41" t="s">
        <v>92</v>
      </c>
      <c r="L39" s="41"/>
      <c r="M39" s="41"/>
      <c r="N39" s="41"/>
      <c r="O39" s="41"/>
      <c r="P39" s="41"/>
      <c r="Q39" s="41"/>
      <c r="R39" s="41"/>
      <c r="S39" s="41"/>
      <c r="T39" s="41"/>
      <c r="U39" s="41"/>
      <c r="V39" s="41"/>
      <c r="W39" s="41"/>
      <c r="X39" s="41"/>
      <c r="Y39" s="41"/>
      <c r="Z39" s="41"/>
      <c r="AA39" s="41"/>
      <c r="XEY39"/>
      <c r="XEZ39"/>
      <c r="XFA39"/>
      <c r="XFB39"/>
      <c r="XFC39"/>
      <c r="XFD39"/>
    </row>
    <row r="40" s="1" customFormat="1" ht="17.25" customHeight="1" spans="1:16384">
      <c r="A40" s="25" t="s">
        <v>25</v>
      </c>
      <c r="B40" s="25" t="s">
        <v>25</v>
      </c>
      <c r="C40" s="25" t="s">
        <v>25</v>
      </c>
      <c r="D40" s="26" t="s">
        <v>25</v>
      </c>
      <c r="E40" s="26" t="s">
        <v>25</v>
      </c>
      <c r="F40" s="25" t="s">
        <v>25</v>
      </c>
      <c r="G40" s="25" t="s">
        <v>25</v>
      </c>
      <c r="H40" s="26" t="s">
        <v>25</v>
      </c>
      <c r="K40" s="54" t="s">
        <v>93</v>
      </c>
      <c r="L40" s="54"/>
      <c r="M40" s="54"/>
      <c r="N40" s="54"/>
      <c r="O40" s="54"/>
      <c r="P40" s="54"/>
      <c r="Q40" s="54"/>
      <c r="R40" s="54"/>
      <c r="S40" s="54"/>
      <c r="T40" s="54"/>
      <c r="U40" s="54"/>
      <c r="V40" s="54"/>
      <c r="W40" s="54"/>
      <c r="X40" s="54"/>
      <c r="Y40" s="54"/>
      <c r="Z40" s="54"/>
      <c r="AA40" s="54"/>
      <c r="XEY40"/>
      <c r="XEZ40"/>
      <c r="XFA40"/>
      <c r="XFB40"/>
      <c r="XFC40"/>
      <c r="XFD40"/>
    </row>
    <row r="41" s="1" customFormat="1" ht="17.25" customHeight="1" spans="1:16384">
      <c r="A41" s="25" t="s">
        <v>25</v>
      </c>
      <c r="B41" s="25" t="s">
        <v>25</v>
      </c>
      <c r="C41" s="25" t="s">
        <v>25</v>
      </c>
      <c r="D41" s="26" t="s">
        <v>25</v>
      </c>
      <c r="E41" s="27" t="s">
        <v>94</v>
      </c>
      <c r="F41" s="28"/>
      <c r="G41" s="29">
        <v>7533</v>
      </c>
      <c r="H41" s="28"/>
      <c r="K41" s="54" t="s">
        <v>95</v>
      </c>
      <c r="L41" s="54"/>
      <c r="M41" s="54"/>
      <c r="N41" s="54"/>
      <c r="O41" s="54"/>
      <c r="P41" s="54"/>
      <c r="Q41" s="54"/>
      <c r="R41" s="54"/>
      <c r="S41" s="54"/>
      <c r="T41" s="54"/>
      <c r="U41" s="54"/>
      <c r="V41" s="54"/>
      <c r="W41" s="54"/>
      <c r="X41" s="54"/>
      <c r="Y41" s="54"/>
      <c r="Z41" s="54"/>
      <c r="AA41" s="54"/>
      <c r="XEY41"/>
      <c r="XEZ41"/>
      <c r="XFA41"/>
      <c r="XFB41"/>
      <c r="XFC41"/>
      <c r="XFD41"/>
    </row>
    <row r="42" s="1" customFormat="1" ht="17.25" customHeight="1" spans="1:16384">
      <c r="A42" s="27" t="s">
        <v>96</v>
      </c>
      <c r="B42" s="28"/>
      <c r="C42" s="29">
        <v>52704</v>
      </c>
      <c r="D42" s="28"/>
      <c r="E42" s="30" t="s">
        <v>97</v>
      </c>
      <c r="F42" s="31" t="s">
        <v>162</v>
      </c>
      <c r="G42" s="32"/>
      <c r="H42" s="33"/>
      <c r="K42" s="53" t="s">
        <v>99</v>
      </c>
      <c r="L42" s="53"/>
      <c r="M42" s="53"/>
      <c r="N42" s="53"/>
      <c r="O42" s="53"/>
      <c r="P42" s="53"/>
      <c r="Q42" s="53"/>
      <c r="R42" s="53"/>
      <c r="S42" s="53"/>
      <c r="T42" s="53"/>
      <c r="U42" s="53"/>
      <c r="V42" s="53"/>
      <c r="W42" s="53"/>
      <c r="X42" s="53"/>
      <c r="Y42" s="53"/>
      <c r="Z42" s="53"/>
      <c r="AA42" s="53"/>
      <c r="XEY42"/>
      <c r="XEZ42"/>
      <c r="XFA42"/>
      <c r="XFB42"/>
      <c r="XFC42"/>
      <c r="XFD42"/>
    </row>
    <row r="43" spans="11:27">
      <c r="K43" s="55" t="s">
        <v>100</v>
      </c>
      <c r="L43" s="55"/>
      <c r="M43" s="55"/>
      <c r="N43" s="55"/>
      <c r="O43" s="55"/>
      <c r="P43" s="55"/>
      <c r="Q43" s="55"/>
      <c r="R43" s="55"/>
      <c r="S43" s="55"/>
      <c r="T43" s="55"/>
      <c r="U43" s="55"/>
      <c r="V43" s="55"/>
      <c r="W43" s="55"/>
      <c r="X43" s="55"/>
      <c r="Y43" s="55"/>
      <c r="Z43" s="55"/>
      <c r="AA43" s="55"/>
    </row>
    <row r="44" spans="11:27">
      <c r="K44" s="53" t="s">
        <v>101</v>
      </c>
      <c r="L44" s="53"/>
      <c r="M44" s="53"/>
      <c r="N44" s="53"/>
      <c r="O44" s="53"/>
      <c r="P44" s="53"/>
      <c r="Q44" s="53"/>
      <c r="R44" s="53"/>
      <c r="S44" s="53"/>
      <c r="T44" s="53"/>
      <c r="U44" s="53"/>
      <c r="V44" s="53"/>
      <c r="W44" s="53"/>
      <c r="X44" s="53"/>
      <c r="Y44" s="53"/>
      <c r="Z44" s="53"/>
      <c r="AA44" s="53"/>
    </row>
    <row r="45" spans="11:27">
      <c r="K45" s="53" t="s">
        <v>102</v>
      </c>
      <c r="L45" s="53"/>
      <c r="M45" s="53"/>
      <c r="N45" s="53"/>
      <c r="O45" s="53"/>
      <c r="P45" s="53"/>
      <c r="Q45" s="53"/>
      <c r="R45" s="53"/>
      <c r="S45" s="53"/>
      <c r="T45" s="53"/>
      <c r="U45" s="53"/>
      <c r="V45" s="53"/>
      <c r="W45" s="53"/>
      <c r="X45" s="53"/>
      <c r="Y45" s="53"/>
      <c r="Z45" s="53"/>
      <c r="AA45" s="53"/>
    </row>
    <row r="46" spans="11:27">
      <c r="K46" s="41" t="s">
        <v>103</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104</v>
      </c>
      <c r="U48" s="57"/>
      <c r="V48" s="57"/>
      <c r="W48" s="57"/>
      <c r="X48" s="57"/>
      <c r="Y48" s="57"/>
      <c r="Z48" s="57"/>
      <c r="AA48" s="57"/>
    </row>
    <row r="49" spans="11:27">
      <c r="K49" s="57"/>
      <c r="L49" s="57"/>
      <c r="M49" s="57"/>
      <c r="N49" s="57"/>
      <c r="O49" s="57"/>
      <c r="P49" s="58"/>
      <c r="Q49" s="58"/>
      <c r="R49" s="58"/>
      <c r="S49" s="58"/>
      <c r="T49" s="63">
        <f>S34</f>
        <v>45320</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XFD49"/>
  <sheetViews>
    <sheetView tabSelected="1" topLeftCell="A22" workbookViewId="0">
      <selection activeCell="T48" sqref="T48:AA48"/>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78" width="10" style="1"/>
  </cols>
  <sheetData>
    <row r="1" s="1" customFormat="1" ht="28.2" spans="1:16384">
      <c r="A1" s="2" t="s">
        <v>0</v>
      </c>
      <c r="B1" s="2"/>
      <c r="C1" s="2"/>
      <c r="D1" s="2"/>
      <c r="E1" s="2"/>
      <c r="F1" s="2"/>
      <c r="G1" s="2"/>
      <c r="H1" s="2"/>
      <c r="K1" s="34" t="s">
        <v>1</v>
      </c>
      <c r="L1" s="34"/>
      <c r="M1" s="34"/>
      <c r="N1" s="34"/>
      <c r="O1" s="34"/>
      <c r="P1" s="34"/>
      <c r="Q1" s="34"/>
      <c r="R1" s="34"/>
      <c r="S1" s="34"/>
      <c r="T1" s="34"/>
      <c r="U1" s="34"/>
      <c r="V1" s="34"/>
      <c r="W1" s="34"/>
      <c r="X1" s="34"/>
      <c r="Y1" s="34"/>
      <c r="Z1" s="34"/>
      <c r="AA1" s="34"/>
      <c r="XEY1"/>
      <c r="XEZ1"/>
      <c r="XFA1"/>
      <c r="XFB1"/>
      <c r="XFC1"/>
      <c r="XFD1"/>
    </row>
    <row r="2" s="1" customFormat="1" ht="16.35" spans="1:16384">
      <c r="A2" s="2"/>
      <c r="B2" s="2"/>
      <c r="C2" s="2"/>
      <c r="D2" s="2"/>
      <c r="E2" s="2"/>
      <c r="F2" s="2"/>
      <c r="G2" s="2"/>
      <c r="H2" s="2"/>
      <c r="K2" s="35" t="str">
        <f>E3</f>
        <v>康正（容城）2023评字第4号-赵村-1-26</v>
      </c>
      <c r="L2" s="35"/>
      <c r="M2" s="35"/>
      <c r="N2" s="35"/>
      <c r="O2" s="35"/>
      <c r="P2" s="35"/>
      <c r="Q2" s="35"/>
      <c r="R2" s="35"/>
      <c r="S2" s="35"/>
      <c r="T2" s="35"/>
      <c r="U2" s="35"/>
      <c r="V2" s="35"/>
      <c r="W2" s="35"/>
      <c r="X2" s="35"/>
      <c r="Y2" s="35"/>
      <c r="Z2" s="35"/>
      <c r="AA2" s="35"/>
      <c r="XEY2"/>
      <c r="XEZ2"/>
      <c r="XFA2"/>
      <c r="XFB2"/>
      <c r="XFC2"/>
      <c r="XFD2"/>
    </row>
    <row r="3" s="1" customFormat="1" ht="16.5" customHeight="1" spans="1:16384">
      <c r="A3" s="3" t="s">
        <v>2</v>
      </c>
      <c r="B3" s="3" t="s">
        <v>163</v>
      </c>
      <c r="C3" s="3"/>
      <c r="D3" s="3"/>
      <c r="E3" s="4" t="s">
        <v>164</v>
      </c>
      <c r="F3" s="4"/>
      <c r="G3" s="4"/>
      <c r="H3" s="4"/>
      <c r="K3" s="36" t="s">
        <v>5</v>
      </c>
      <c r="L3" s="36"/>
      <c r="M3" s="36"/>
      <c r="N3" s="36"/>
      <c r="O3" s="37" t="s">
        <v>6</v>
      </c>
      <c r="P3" s="38"/>
      <c r="Q3" s="38"/>
      <c r="R3" s="38"/>
      <c r="S3" s="38"/>
      <c r="T3" s="38"/>
      <c r="U3" s="38"/>
      <c r="V3" s="38"/>
      <c r="W3" s="38"/>
      <c r="X3" s="38"/>
      <c r="Y3" s="38"/>
      <c r="Z3" s="38"/>
      <c r="AA3" s="38"/>
      <c r="XEY3"/>
      <c r="XEZ3"/>
      <c r="XFA3"/>
      <c r="XFB3"/>
      <c r="XFC3"/>
      <c r="XFD3"/>
    </row>
    <row r="4" s="1" customFormat="1" ht="16.5" customHeight="1" spans="1:16384">
      <c r="A4" s="5" t="s">
        <v>7</v>
      </c>
      <c r="B4" s="6" t="s">
        <v>165</v>
      </c>
      <c r="C4" s="7"/>
      <c r="D4" s="8" t="s">
        <v>9</v>
      </c>
      <c r="E4" s="9"/>
      <c r="F4" s="6" t="s">
        <v>10</v>
      </c>
      <c r="G4" s="10"/>
      <c r="H4" s="7"/>
      <c r="K4" s="36" t="s">
        <v>11</v>
      </c>
      <c r="L4" s="36"/>
      <c r="M4" s="36"/>
      <c r="N4" s="36"/>
      <c r="O4" s="37" t="s">
        <v>12</v>
      </c>
      <c r="P4" s="38"/>
      <c r="Q4" s="38"/>
      <c r="R4" s="38"/>
      <c r="S4" s="38"/>
      <c r="T4" s="38"/>
      <c r="U4" s="38"/>
      <c r="V4" s="38"/>
      <c r="W4" s="38"/>
      <c r="X4" s="38"/>
      <c r="Y4" s="38"/>
      <c r="Z4" s="38"/>
      <c r="AA4" s="38"/>
      <c r="XEY4"/>
      <c r="XEZ4"/>
      <c r="XFA4"/>
      <c r="XFB4"/>
      <c r="XFC4"/>
      <c r="XFD4"/>
    </row>
    <row r="5" s="1" customFormat="1" ht="16.5" customHeight="1" spans="1:16384">
      <c r="A5" s="11" t="s">
        <v>13</v>
      </c>
      <c r="B5" s="12"/>
      <c r="C5" s="12"/>
      <c r="D5" s="12"/>
      <c r="E5" s="12"/>
      <c r="F5" s="12"/>
      <c r="G5" s="12"/>
      <c r="H5" s="13"/>
      <c r="K5" s="39" t="s">
        <v>14</v>
      </c>
      <c r="L5" s="39"/>
      <c r="M5" s="39"/>
      <c r="N5" s="39"/>
      <c r="O5" s="40" t="s">
        <v>15</v>
      </c>
      <c r="P5" s="40"/>
      <c r="Q5" s="40"/>
      <c r="R5" s="40"/>
      <c r="S5" s="40"/>
      <c r="T5" s="40"/>
      <c r="U5" s="40"/>
      <c r="V5" s="40"/>
      <c r="W5" s="40"/>
      <c r="X5" s="40"/>
      <c r="Y5" s="40"/>
      <c r="Z5" s="40"/>
      <c r="AA5" s="40"/>
      <c r="XEY5"/>
      <c r="XEZ5"/>
      <c r="XFA5"/>
      <c r="XFB5"/>
      <c r="XFC5"/>
      <c r="XFD5"/>
    </row>
    <row r="6" s="1" customFormat="1" ht="28.8" spans="1:16384">
      <c r="A6" s="14" t="s">
        <v>16</v>
      </c>
      <c r="B6" s="15" t="s">
        <v>17</v>
      </c>
      <c r="C6" s="16" t="s">
        <v>18</v>
      </c>
      <c r="D6" s="16" t="s">
        <v>19</v>
      </c>
      <c r="E6" s="14" t="s">
        <v>16</v>
      </c>
      <c r="F6" s="15" t="s">
        <v>17</v>
      </c>
      <c r="G6" s="16" t="s">
        <v>18</v>
      </c>
      <c r="H6" s="16" t="s">
        <v>19</v>
      </c>
      <c r="K6" s="36" t="s">
        <v>20</v>
      </c>
      <c r="L6" s="41"/>
      <c r="M6" s="41"/>
      <c r="N6" s="41"/>
      <c r="O6" s="41"/>
      <c r="P6" s="41"/>
      <c r="Q6" s="41"/>
      <c r="R6" s="41"/>
      <c r="S6" s="41"/>
      <c r="T6" s="41"/>
      <c r="U6" s="41"/>
      <c r="V6" s="41"/>
      <c r="W6" s="41"/>
      <c r="X6" s="41"/>
      <c r="Y6" s="41"/>
      <c r="Z6" s="41"/>
      <c r="AA6" s="41"/>
      <c r="XEY6"/>
      <c r="XEZ6"/>
      <c r="XFA6"/>
      <c r="XFB6"/>
      <c r="XFC6"/>
      <c r="XFD6"/>
    </row>
    <row r="7" s="1" customFormat="1" ht="19.5" customHeight="1" spans="1:16384">
      <c r="A7" s="17" t="s">
        <v>21</v>
      </c>
      <c r="B7" s="18">
        <v>38.25</v>
      </c>
      <c r="C7" s="17">
        <v>1063</v>
      </c>
      <c r="D7" s="17">
        <v>40660</v>
      </c>
      <c r="E7" s="17" t="s">
        <v>25</v>
      </c>
      <c r="F7" s="18" t="s">
        <v>25</v>
      </c>
      <c r="G7" s="17" t="s">
        <v>25</v>
      </c>
      <c r="H7" s="17" t="s">
        <v>25</v>
      </c>
      <c r="K7" s="41" t="s">
        <v>23</v>
      </c>
      <c r="L7" s="41"/>
      <c r="M7" s="41"/>
      <c r="N7" s="41"/>
      <c r="O7" s="41"/>
      <c r="P7" s="41"/>
      <c r="Q7" s="41"/>
      <c r="R7" s="41"/>
      <c r="S7" s="41"/>
      <c r="T7" s="41"/>
      <c r="U7" s="41"/>
      <c r="V7" s="41"/>
      <c r="W7" s="41"/>
      <c r="X7" s="41"/>
      <c r="Y7" s="41"/>
      <c r="Z7" s="41"/>
      <c r="AA7" s="41"/>
      <c r="XEY7"/>
      <c r="XEZ7"/>
      <c r="XFA7"/>
      <c r="XFB7"/>
      <c r="XFC7"/>
      <c r="XFD7"/>
    </row>
    <row r="8" s="1" customFormat="1" ht="19.5" customHeight="1" spans="1:16384">
      <c r="A8" s="17" t="s">
        <v>25</v>
      </c>
      <c r="B8" s="18" t="s">
        <v>25</v>
      </c>
      <c r="C8" s="17" t="s">
        <v>25</v>
      </c>
      <c r="D8" s="17" t="s">
        <v>25</v>
      </c>
      <c r="E8" s="17" t="s">
        <v>25</v>
      </c>
      <c r="F8" s="18" t="s">
        <v>25</v>
      </c>
      <c r="G8" s="17" t="s">
        <v>25</v>
      </c>
      <c r="H8" s="17" t="s">
        <v>25</v>
      </c>
      <c r="K8" s="36" t="s">
        <v>26</v>
      </c>
      <c r="L8" s="36"/>
      <c r="M8" s="36"/>
      <c r="N8" s="36"/>
      <c r="O8" s="36"/>
      <c r="P8" s="36"/>
      <c r="Q8" s="36"/>
      <c r="R8" s="36"/>
      <c r="S8" s="36"/>
      <c r="T8" s="36"/>
      <c r="U8" s="36"/>
      <c r="V8" s="36"/>
      <c r="W8" s="36"/>
      <c r="X8" s="36"/>
      <c r="Y8" s="36"/>
      <c r="Z8" s="36"/>
      <c r="AA8" s="36"/>
      <c r="XEY8"/>
      <c r="XEZ8"/>
      <c r="XFA8"/>
      <c r="XFB8"/>
      <c r="XFC8"/>
      <c r="XFD8"/>
    </row>
    <row r="9" s="1" customFormat="1" ht="19.5" customHeight="1" spans="1:16384">
      <c r="A9" s="17" t="s">
        <v>25</v>
      </c>
      <c r="B9" s="18" t="s">
        <v>25</v>
      </c>
      <c r="C9" s="17" t="s">
        <v>25</v>
      </c>
      <c r="D9" s="17" t="s">
        <v>25</v>
      </c>
      <c r="E9" s="17" t="s">
        <v>25</v>
      </c>
      <c r="F9" s="18" t="s">
        <v>25</v>
      </c>
      <c r="G9" s="17" t="s">
        <v>25</v>
      </c>
      <c r="H9" s="17" t="s">
        <v>25</v>
      </c>
      <c r="K9" s="42" t="s">
        <v>27</v>
      </c>
      <c r="L9" s="42"/>
      <c r="M9" s="42"/>
      <c r="N9" s="42" t="str">
        <f>B4</f>
        <v>李振平</v>
      </c>
      <c r="O9" s="42"/>
      <c r="P9" s="42"/>
      <c r="Q9" s="42"/>
      <c r="R9" s="42"/>
      <c r="S9" s="42"/>
      <c r="T9" s="42"/>
      <c r="U9" s="42"/>
      <c r="V9" s="42"/>
      <c r="W9" s="42"/>
      <c r="X9" s="42"/>
      <c r="Y9" s="42"/>
      <c r="Z9" s="42"/>
      <c r="AA9" s="42"/>
      <c r="XEY9"/>
      <c r="XEZ9"/>
      <c r="XFA9"/>
      <c r="XFB9"/>
      <c r="XFC9"/>
      <c r="XFD9"/>
    </row>
    <row r="10" s="1" customFormat="1" ht="19.5" customHeight="1" spans="1:16384">
      <c r="A10" s="17" t="s">
        <v>25</v>
      </c>
      <c r="B10" s="18" t="s">
        <v>25</v>
      </c>
      <c r="C10" s="17" t="s">
        <v>25</v>
      </c>
      <c r="D10" s="17" t="s">
        <v>25</v>
      </c>
      <c r="E10" s="17" t="s">
        <v>25</v>
      </c>
      <c r="F10" s="18" t="s">
        <v>25</v>
      </c>
      <c r="G10" s="17" t="s">
        <v>25</v>
      </c>
      <c r="H10" s="17" t="s">
        <v>25</v>
      </c>
      <c r="K10" s="42" t="s">
        <v>28</v>
      </c>
      <c r="L10" s="42"/>
      <c r="M10" s="42"/>
      <c r="N10" s="42" t="str">
        <f>F4</f>
        <v>容城县赵村</v>
      </c>
      <c r="O10" s="42"/>
      <c r="P10" s="42"/>
      <c r="Q10" s="42"/>
      <c r="R10" s="42"/>
      <c r="S10" s="42"/>
      <c r="T10" s="42"/>
      <c r="U10" s="42"/>
      <c r="V10" s="42"/>
      <c r="W10" s="42"/>
      <c r="X10" s="42"/>
      <c r="Y10" s="42"/>
      <c r="Z10" s="42"/>
      <c r="AA10" s="42"/>
      <c r="XEY10"/>
      <c r="XEZ10"/>
      <c r="XFA10"/>
      <c r="XFB10"/>
      <c r="XFC10"/>
      <c r="XFD10"/>
    </row>
    <row r="11" s="1" customFormat="1" ht="19.5" customHeight="1" spans="1:16384">
      <c r="A11" s="17" t="s">
        <v>25</v>
      </c>
      <c r="B11" s="18" t="s">
        <v>25</v>
      </c>
      <c r="C11" s="17" t="s">
        <v>25</v>
      </c>
      <c r="D11" s="17" t="s">
        <v>25</v>
      </c>
      <c r="E11" s="17" t="s">
        <v>25</v>
      </c>
      <c r="F11" s="18" t="s">
        <v>25</v>
      </c>
      <c r="G11" s="17" t="s">
        <v>25</v>
      </c>
      <c r="H11" s="17" t="s">
        <v>25</v>
      </c>
      <c r="K11" s="42" t="s">
        <v>29</v>
      </c>
      <c r="L11" s="42"/>
      <c r="M11" s="42"/>
      <c r="N11" s="43">
        <f>C12</f>
        <v>38.25</v>
      </c>
      <c r="O11" s="43"/>
      <c r="P11" s="42" t="s">
        <v>30</v>
      </c>
      <c r="Q11" s="42"/>
      <c r="R11" s="42"/>
      <c r="S11" s="42"/>
      <c r="T11" s="42"/>
      <c r="U11" s="42"/>
      <c r="V11" s="42"/>
      <c r="W11" s="42"/>
      <c r="X11" s="42"/>
      <c r="Y11" s="42"/>
      <c r="Z11" s="42"/>
      <c r="AA11" s="42"/>
      <c r="XEY11"/>
      <c r="XEZ11"/>
      <c r="XFA11"/>
      <c r="XFB11"/>
      <c r="XFC11"/>
      <c r="XFD11"/>
    </row>
    <row r="12" s="1" customFormat="1" ht="19.5" customHeight="1" spans="1:16384">
      <c r="A12" s="15" t="s">
        <v>31</v>
      </c>
      <c r="B12" s="15"/>
      <c r="C12" s="19">
        <v>38.25</v>
      </c>
      <c r="D12" s="20"/>
      <c r="E12" s="21" t="s">
        <v>32</v>
      </c>
      <c r="F12" s="21"/>
      <c r="G12" s="22">
        <v>40660</v>
      </c>
      <c r="H12" s="23"/>
      <c r="K12" s="36" t="s">
        <v>33</v>
      </c>
      <c r="L12" s="36"/>
      <c r="M12" s="36"/>
      <c r="N12" s="44">
        <v>45248</v>
      </c>
      <c r="O12" s="44"/>
      <c r="P12" s="44"/>
      <c r="Q12" s="44"/>
      <c r="R12" s="44"/>
      <c r="S12" s="44"/>
      <c r="T12" s="44"/>
      <c r="U12" s="44"/>
      <c r="V12" s="44"/>
      <c r="W12" s="44"/>
      <c r="X12" s="44"/>
      <c r="Y12" s="44"/>
      <c r="Z12" s="44"/>
      <c r="AA12" s="44"/>
      <c r="XEY12"/>
      <c r="XEZ12"/>
      <c r="XFA12"/>
      <c r="XFB12"/>
      <c r="XFC12"/>
      <c r="XFD12"/>
    </row>
    <row r="13" s="1" customFormat="1" ht="21.75" customHeight="1" spans="1:16384">
      <c r="A13" s="3" t="s">
        <v>34</v>
      </c>
      <c r="B13" s="3"/>
      <c r="C13" s="3"/>
      <c r="D13" s="3"/>
      <c r="E13" s="3"/>
      <c r="F13" s="3"/>
      <c r="G13" s="3"/>
      <c r="H13" s="3"/>
      <c r="K13" s="45" t="s">
        <v>35</v>
      </c>
      <c r="L13" s="45"/>
      <c r="M13" s="45"/>
      <c r="N13" s="41" t="s">
        <v>36</v>
      </c>
      <c r="O13" s="41"/>
      <c r="P13" s="41"/>
      <c r="Q13" s="52"/>
      <c r="R13" s="52"/>
      <c r="S13" s="52"/>
      <c r="T13" s="52"/>
      <c r="U13" s="52"/>
      <c r="V13" s="52"/>
      <c r="W13" s="52"/>
      <c r="X13" s="52"/>
      <c r="Y13" s="52"/>
      <c r="Z13" s="52"/>
      <c r="AA13" s="52"/>
      <c r="XEY13"/>
      <c r="XEZ13"/>
      <c r="XFA13"/>
      <c r="XFB13"/>
      <c r="XFC13"/>
      <c r="XFD13"/>
    </row>
    <row r="14" s="1" customFormat="1" ht="28.8" spans="1:16384">
      <c r="A14" s="24" t="s">
        <v>37</v>
      </c>
      <c r="B14" s="24" t="s">
        <v>38</v>
      </c>
      <c r="C14" s="24" t="s">
        <v>39</v>
      </c>
      <c r="D14" s="24" t="s">
        <v>40</v>
      </c>
      <c r="E14" s="24" t="s">
        <v>37</v>
      </c>
      <c r="F14" s="24" t="s">
        <v>38</v>
      </c>
      <c r="G14" s="24" t="s">
        <v>39</v>
      </c>
      <c r="H14" s="24" t="s">
        <v>40</v>
      </c>
      <c r="K14" s="36" t="s">
        <v>41</v>
      </c>
      <c r="L14" s="36"/>
      <c r="M14" s="36"/>
      <c r="N14" s="36"/>
      <c r="O14" s="36"/>
      <c r="P14" s="36"/>
      <c r="Q14" s="36"/>
      <c r="R14" s="36"/>
      <c r="S14" s="36"/>
      <c r="T14" s="36"/>
      <c r="U14" s="36"/>
      <c r="V14" s="36"/>
      <c r="W14" s="36"/>
      <c r="X14" s="36"/>
      <c r="Y14" s="36"/>
      <c r="Z14" s="36"/>
      <c r="AA14" s="36"/>
      <c r="XEY14"/>
      <c r="XEZ14"/>
      <c r="XFA14"/>
      <c r="XFB14"/>
      <c r="XFC14"/>
      <c r="XFD14"/>
    </row>
    <row r="15" s="1" customFormat="1" ht="17.25" customHeight="1" spans="1:16384">
      <c r="A15" s="25" t="s">
        <v>45</v>
      </c>
      <c r="B15" s="25">
        <v>221.6</v>
      </c>
      <c r="C15" s="25" t="s">
        <v>30</v>
      </c>
      <c r="D15" s="26">
        <v>5540</v>
      </c>
      <c r="E15" s="26" t="s">
        <v>48</v>
      </c>
      <c r="F15" s="25">
        <v>1</v>
      </c>
      <c r="G15" s="25" t="s">
        <v>49</v>
      </c>
      <c r="H15" s="26">
        <v>1500</v>
      </c>
      <c r="K15" s="41" t="s">
        <v>44</v>
      </c>
      <c r="L15" s="41"/>
      <c r="M15" s="41"/>
      <c r="N15" s="41"/>
      <c r="O15" s="41"/>
      <c r="P15" s="41"/>
      <c r="Q15" s="41"/>
      <c r="R15" s="41"/>
      <c r="S15" s="41"/>
      <c r="T15" s="41"/>
      <c r="U15" s="41"/>
      <c r="V15" s="41"/>
      <c r="W15" s="41"/>
      <c r="X15" s="41"/>
      <c r="Y15" s="41"/>
      <c r="Z15" s="41"/>
      <c r="AA15" s="41"/>
      <c r="XEY15"/>
      <c r="XEZ15"/>
      <c r="XFA15"/>
      <c r="XFB15"/>
      <c r="XFC15"/>
      <c r="XFD15"/>
    </row>
    <row r="16" s="1" customFormat="1" ht="17.25" customHeight="1" spans="1:16384">
      <c r="A16" s="25" t="s">
        <v>61</v>
      </c>
      <c r="B16" s="25">
        <v>1</v>
      </c>
      <c r="C16" s="25" t="s">
        <v>58</v>
      </c>
      <c r="D16" s="26">
        <v>1000</v>
      </c>
      <c r="E16" s="26" t="s">
        <v>62</v>
      </c>
      <c r="F16" s="25">
        <v>1</v>
      </c>
      <c r="G16" s="25" t="s">
        <v>58</v>
      </c>
      <c r="H16" s="26">
        <v>300</v>
      </c>
      <c r="K16" s="41" t="s">
        <v>47</v>
      </c>
      <c r="L16" s="41"/>
      <c r="M16" s="41"/>
      <c r="N16" s="41"/>
      <c r="O16" s="41"/>
      <c r="P16" s="41"/>
      <c r="Q16" s="41"/>
      <c r="R16" s="41"/>
      <c r="S16" s="41"/>
      <c r="T16" s="41"/>
      <c r="U16" s="41"/>
      <c r="V16" s="41"/>
      <c r="W16" s="41"/>
      <c r="X16" s="41"/>
      <c r="Y16" s="41"/>
      <c r="Z16" s="41"/>
      <c r="AA16" s="41"/>
      <c r="XEY16"/>
      <c r="XEZ16"/>
      <c r="XFA16"/>
      <c r="XFB16"/>
      <c r="XFC16"/>
      <c r="XFD16"/>
    </row>
    <row r="17" s="1" customFormat="1" ht="17.25" customHeight="1" spans="1:16384">
      <c r="A17" s="25" t="s">
        <v>71</v>
      </c>
      <c r="B17" s="25">
        <v>1</v>
      </c>
      <c r="C17" s="25" t="s">
        <v>58</v>
      </c>
      <c r="D17" s="26">
        <v>600</v>
      </c>
      <c r="E17" s="26" t="s">
        <v>107</v>
      </c>
      <c r="F17" s="25">
        <v>1</v>
      </c>
      <c r="G17" s="25" t="s">
        <v>58</v>
      </c>
      <c r="H17" s="26">
        <v>400</v>
      </c>
      <c r="K17" s="41" t="s">
        <v>52</v>
      </c>
      <c r="L17" s="41"/>
      <c r="M17" s="41"/>
      <c r="N17" s="41"/>
      <c r="O17" s="41"/>
      <c r="P17" s="41"/>
      <c r="Q17" s="41"/>
      <c r="R17" s="41"/>
      <c r="S17" s="41"/>
      <c r="T17" s="41"/>
      <c r="U17" s="41"/>
      <c r="V17" s="41"/>
      <c r="W17" s="41"/>
      <c r="X17" s="41"/>
      <c r="Y17" s="41"/>
      <c r="Z17" s="41"/>
      <c r="AA17" s="41"/>
      <c r="XEY17"/>
      <c r="XEZ17"/>
      <c r="XFA17"/>
      <c r="XFB17"/>
      <c r="XFC17"/>
      <c r="XFD17"/>
    </row>
    <row r="18" s="1" customFormat="1" ht="17.25" customHeight="1" spans="1:16384">
      <c r="A18" s="25" t="s">
        <v>43</v>
      </c>
      <c r="B18" s="25">
        <v>12.6</v>
      </c>
      <c r="C18" s="25" t="s">
        <v>30</v>
      </c>
      <c r="D18" s="26">
        <v>1764</v>
      </c>
      <c r="E18" s="26" t="s">
        <v>166</v>
      </c>
      <c r="F18" s="25">
        <v>5.4</v>
      </c>
      <c r="G18" s="25" t="s">
        <v>30</v>
      </c>
      <c r="H18" s="26">
        <v>3379</v>
      </c>
      <c r="K18" s="46" t="s">
        <v>56</v>
      </c>
      <c r="L18" s="46"/>
      <c r="M18" s="46"/>
      <c r="N18" s="46"/>
      <c r="O18" s="46"/>
      <c r="P18" s="46"/>
      <c r="Q18" s="46"/>
      <c r="R18" s="46"/>
      <c r="S18" s="46"/>
      <c r="T18" s="46"/>
      <c r="U18" s="46"/>
      <c r="V18" s="46"/>
      <c r="W18" s="46"/>
      <c r="X18" s="46"/>
      <c r="Y18" s="46"/>
      <c r="Z18" s="46"/>
      <c r="AA18" s="46"/>
      <c r="XEY18"/>
      <c r="XEZ18"/>
      <c r="XFA18"/>
      <c r="XFB18"/>
      <c r="XFC18"/>
      <c r="XFD18"/>
    </row>
    <row r="19" s="1" customFormat="1" ht="17.25" customHeight="1" spans="1:16384">
      <c r="A19" s="25" t="s">
        <v>46</v>
      </c>
      <c r="B19" s="25">
        <v>207.91</v>
      </c>
      <c r="C19" s="25" t="s">
        <v>30</v>
      </c>
      <c r="D19" s="26">
        <v>10396</v>
      </c>
      <c r="E19" s="26" t="s">
        <v>167</v>
      </c>
      <c r="F19" s="25">
        <v>38.24</v>
      </c>
      <c r="G19" s="25" t="s">
        <v>30</v>
      </c>
      <c r="H19" s="26">
        <v>21253</v>
      </c>
      <c r="K19" s="41" t="s">
        <v>60</v>
      </c>
      <c r="L19" s="41"/>
      <c r="M19" s="41"/>
      <c r="N19" s="41"/>
      <c r="O19" s="41"/>
      <c r="P19" s="41"/>
      <c r="Q19" s="41"/>
      <c r="R19" s="41"/>
      <c r="S19" s="41"/>
      <c r="T19" s="41"/>
      <c r="U19" s="41"/>
      <c r="V19" s="41"/>
      <c r="W19" s="41"/>
      <c r="X19" s="41"/>
      <c r="Y19" s="41"/>
      <c r="Z19" s="41"/>
      <c r="AA19" s="41"/>
      <c r="XEY19"/>
      <c r="XEZ19"/>
      <c r="XFA19"/>
      <c r="XFB19"/>
      <c r="XFC19"/>
      <c r="XFD19"/>
    </row>
    <row r="20" s="1" customFormat="1" ht="17.25" customHeight="1" spans="1:16384">
      <c r="A20" s="25" t="s">
        <v>25</v>
      </c>
      <c r="B20" s="25" t="s">
        <v>25</v>
      </c>
      <c r="C20" s="25" t="s">
        <v>25</v>
      </c>
      <c r="D20" s="26" t="s">
        <v>25</v>
      </c>
      <c r="E20" s="26" t="s">
        <v>25</v>
      </c>
      <c r="F20" s="25" t="s">
        <v>25</v>
      </c>
      <c r="G20" s="25" t="s">
        <v>25</v>
      </c>
      <c r="H20" s="26" t="s">
        <v>25</v>
      </c>
      <c r="K20" s="36" t="s">
        <v>63</v>
      </c>
      <c r="L20" s="36"/>
      <c r="M20" s="36"/>
      <c r="N20" s="36"/>
      <c r="O20" s="36"/>
      <c r="P20" s="36"/>
      <c r="Q20" s="36"/>
      <c r="R20" s="36"/>
      <c r="S20" s="36"/>
      <c r="T20" s="36"/>
      <c r="U20" s="36"/>
      <c r="V20" s="36"/>
      <c r="W20" s="36"/>
      <c r="X20" s="36"/>
      <c r="Y20" s="36"/>
      <c r="Z20" s="36"/>
      <c r="AA20" s="36"/>
      <c r="XEY20"/>
      <c r="XEZ20"/>
      <c r="XFA20"/>
      <c r="XFB20"/>
      <c r="XFC20"/>
      <c r="XFD20"/>
    </row>
    <row r="21" s="1" customFormat="1" ht="17.25" customHeight="1" spans="1:16384">
      <c r="A21" s="25" t="s">
        <v>25</v>
      </c>
      <c r="B21" s="25" t="s">
        <v>25</v>
      </c>
      <c r="C21" s="25" t="s">
        <v>25</v>
      </c>
      <c r="D21" s="26" t="s">
        <v>25</v>
      </c>
      <c r="E21" s="26" t="s">
        <v>25</v>
      </c>
      <c r="F21" s="25" t="s">
        <v>25</v>
      </c>
      <c r="G21" s="25" t="s">
        <v>25</v>
      </c>
      <c r="H21" s="26" t="s">
        <v>25</v>
      </c>
      <c r="K21" s="41" t="s">
        <v>66</v>
      </c>
      <c r="L21" s="41"/>
      <c r="M21" s="41"/>
      <c r="N21" s="41"/>
      <c r="O21" s="41"/>
      <c r="P21" s="41"/>
      <c r="Q21" s="41"/>
      <c r="R21" s="41"/>
      <c r="S21" s="41"/>
      <c r="T21" s="41"/>
      <c r="U21" s="41"/>
      <c r="V21" s="41"/>
      <c r="W21" s="41"/>
      <c r="X21" s="41"/>
      <c r="Y21" s="41"/>
      <c r="Z21" s="41"/>
      <c r="AA21" s="41"/>
      <c r="XEY21"/>
      <c r="XEZ21"/>
      <c r="XFA21"/>
      <c r="XFB21"/>
      <c r="XFC21"/>
      <c r="XFD21"/>
    </row>
    <row r="22" s="1" customFormat="1" ht="17.25" customHeight="1" spans="1:16384">
      <c r="A22" s="25" t="s">
        <v>25</v>
      </c>
      <c r="B22" s="25" t="s">
        <v>25</v>
      </c>
      <c r="C22" s="25" t="s">
        <v>25</v>
      </c>
      <c r="D22" s="26" t="s">
        <v>25</v>
      </c>
      <c r="E22" s="26" t="s">
        <v>25</v>
      </c>
      <c r="F22" s="25" t="s">
        <v>25</v>
      </c>
      <c r="G22" s="25" t="s">
        <v>25</v>
      </c>
      <c r="H22" s="26" t="s">
        <v>25</v>
      </c>
      <c r="K22" s="36" t="s">
        <v>70</v>
      </c>
      <c r="L22" s="36"/>
      <c r="M22" s="36"/>
      <c r="N22" s="36"/>
      <c r="O22" s="36"/>
      <c r="P22" s="36"/>
      <c r="Q22" s="36"/>
      <c r="R22" s="36"/>
      <c r="S22" s="36"/>
      <c r="T22" s="36"/>
      <c r="U22" s="36"/>
      <c r="V22" s="36"/>
      <c r="W22" s="36"/>
      <c r="X22" s="36"/>
      <c r="Y22" s="36"/>
      <c r="Z22" s="36"/>
      <c r="AA22" s="36"/>
      <c r="XEY22"/>
      <c r="XEZ22"/>
      <c r="XFA22"/>
      <c r="XFB22"/>
      <c r="XFC22"/>
      <c r="XFD22"/>
    </row>
    <row r="23" s="1" customFormat="1" ht="17.25" customHeight="1" spans="1:16384">
      <c r="A23" s="25" t="s">
        <v>25</v>
      </c>
      <c r="B23" s="25" t="s">
        <v>25</v>
      </c>
      <c r="C23" s="25" t="s">
        <v>25</v>
      </c>
      <c r="D23" s="26" t="s">
        <v>25</v>
      </c>
      <c r="E23" s="26" t="s">
        <v>25</v>
      </c>
      <c r="F23" s="25" t="s">
        <v>25</v>
      </c>
      <c r="G23" s="25" t="s">
        <v>25</v>
      </c>
      <c r="H23" s="26" t="s">
        <v>25</v>
      </c>
      <c r="K23" s="41" t="s">
        <v>73</v>
      </c>
      <c r="L23" s="41"/>
      <c r="M23" s="41"/>
      <c r="N23" s="41"/>
      <c r="O23" s="41"/>
      <c r="P23" s="41"/>
      <c r="Q23" s="41"/>
      <c r="R23" s="41"/>
      <c r="S23" s="41"/>
      <c r="T23" s="41"/>
      <c r="U23" s="41"/>
      <c r="V23" s="41"/>
      <c r="W23" s="41"/>
      <c r="X23" s="41"/>
      <c r="Y23" s="41"/>
      <c r="Z23" s="41"/>
      <c r="AA23" s="41"/>
      <c r="XEY23"/>
      <c r="XEZ23"/>
      <c r="XFA23"/>
      <c r="XFB23"/>
      <c r="XFC23"/>
      <c r="XFD23"/>
    </row>
    <row r="24" s="1" customFormat="1" ht="17.25" customHeight="1" spans="1:16384">
      <c r="A24" s="25" t="s">
        <v>25</v>
      </c>
      <c r="B24" s="25" t="s">
        <v>25</v>
      </c>
      <c r="C24" s="25" t="s">
        <v>25</v>
      </c>
      <c r="D24" s="26" t="s">
        <v>25</v>
      </c>
      <c r="E24" s="26" t="s">
        <v>25</v>
      </c>
      <c r="F24" s="25" t="s">
        <v>25</v>
      </c>
      <c r="G24" s="25" t="s">
        <v>25</v>
      </c>
      <c r="H24" s="26" t="s">
        <v>25</v>
      </c>
      <c r="K24" s="41" t="s">
        <v>74</v>
      </c>
      <c r="L24" s="41"/>
      <c r="M24" s="41"/>
      <c r="N24" s="41"/>
      <c r="O24" s="41"/>
      <c r="P24" s="41"/>
      <c r="Q24" s="41"/>
      <c r="R24" s="41"/>
      <c r="S24" s="41"/>
      <c r="T24" s="41"/>
      <c r="U24" s="41"/>
      <c r="V24" s="41"/>
      <c r="W24" s="41"/>
      <c r="X24" s="41"/>
      <c r="Y24" s="41"/>
      <c r="Z24" s="41"/>
      <c r="AA24" s="41"/>
      <c r="XEY24"/>
      <c r="XEZ24"/>
      <c r="XFA24"/>
      <c r="XFB24"/>
      <c r="XFC24"/>
      <c r="XFD24"/>
    </row>
    <row r="25" s="1" customFormat="1" ht="17.25" customHeight="1" spans="1:16384">
      <c r="A25" s="25" t="s">
        <v>25</v>
      </c>
      <c r="B25" s="25" t="s">
        <v>25</v>
      </c>
      <c r="C25" s="25" t="s">
        <v>25</v>
      </c>
      <c r="D25" s="26" t="s">
        <v>25</v>
      </c>
      <c r="E25" s="26" t="s">
        <v>25</v>
      </c>
      <c r="F25" s="25" t="s">
        <v>25</v>
      </c>
      <c r="G25" s="25" t="s">
        <v>25</v>
      </c>
      <c r="H25" s="26" t="s">
        <v>25</v>
      </c>
      <c r="K25" s="36" t="s">
        <v>75</v>
      </c>
      <c r="L25" s="36"/>
      <c r="M25" s="36"/>
      <c r="N25" s="36"/>
      <c r="O25" s="36"/>
      <c r="P25" s="36"/>
      <c r="Q25" s="36"/>
      <c r="R25" s="36"/>
      <c r="S25" s="36"/>
      <c r="T25" s="36"/>
      <c r="U25" s="36"/>
      <c r="V25" s="36"/>
      <c r="W25" s="36"/>
      <c r="X25" s="36"/>
      <c r="Y25" s="36"/>
      <c r="Z25" s="36"/>
      <c r="AA25" s="36"/>
      <c r="XEY25"/>
      <c r="XEZ25"/>
      <c r="XFA25"/>
      <c r="XFB25"/>
      <c r="XFC25"/>
      <c r="XFD25"/>
    </row>
    <row r="26" s="1" customFormat="1" ht="17.25" customHeight="1" spans="1:16384">
      <c r="A26" s="25" t="s">
        <v>25</v>
      </c>
      <c r="B26" s="25" t="s">
        <v>25</v>
      </c>
      <c r="C26" s="25" t="s">
        <v>25</v>
      </c>
      <c r="D26" s="26" t="s">
        <v>25</v>
      </c>
      <c r="E26" s="26" t="s">
        <v>25</v>
      </c>
      <c r="F26" s="25" t="s">
        <v>25</v>
      </c>
      <c r="G26" s="25" t="s">
        <v>25</v>
      </c>
      <c r="H26" s="26" t="s">
        <v>25</v>
      </c>
      <c r="K26" s="47" t="s">
        <v>76</v>
      </c>
      <c r="L26" s="47"/>
      <c r="M26" s="47"/>
      <c r="N26" s="47"/>
      <c r="O26" s="48"/>
      <c r="P26" s="48"/>
      <c r="Q26" s="59">
        <f>C42</f>
        <v>86792</v>
      </c>
      <c r="R26" s="59"/>
      <c r="S26" s="59"/>
      <c r="T26" s="47"/>
      <c r="U26" s="47"/>
      <c r="V26" s="47"/>
      <c r="W26" s="47"/>
      <c r="X26" s="47"/>
      <c r="Y26" s="47"/>
      <c r="Z26" s="47"/>
      <c r="AA26" s="47"/>
      <c r="XEY26"/>
      <c r="XEZ26"/>
      <c r="XFA26"/>
      <c r="XFB26"/>
      <c r="XFC26"/>
      <c r="XFD26"/>
    </row>
    <row r="27" s="1" customFormat="1" ht="17.25" customHeight="1" spans="1:16384">
      <c r="A27" s="25" t="s">
        <v>25</v>
      </c>
      <c r="B27" s="25" t="s">
        <v>25</v>
      </c>
      <c r="C27" s="25" t="s">
        <v>25</v>
      </c>
      <c r="D27" s="26" t="s">
        <v>25</v>
      </c>
      <c r="E27" s="26" t="s">
        <v>25</v>
      </c>
      <c r="F27" s="25" t="s">
        <v>25</v>
      </c>
      <c r="G27" s="25" t="s">
        <v>25</v>
      </c>
      <c r="H27" s="26" t="s">
        <v>25</v>
      </c>
      <c r="K27" s="42" t="s">
        <v>77</v>
      </c>
      <c r="L27" s="42"/>
      <c r="M27" s="42"/>
      <c r="N27" s="49">
        <f>Q26</f>
        <v>86792</v>
      </c>
      <c r="O27" s="49"/>
      <c r="P27" s="49"/>
      <c r="Q27" s="49"/>
      <c r="R27" s="49"/>
      <c r="S27" s="49"/>
      <c r="T27" s="42"/>
      <c r="U27" s="42"/>
      <c r="V27" s="42"/>
      <c r="W27" s="42"/>
      <c r="X27" s="42"/>
      <c r="Y27" s="42"/>
      <c r="Z27" s="42"/>
      <c r="AA27" s="42"/>
      <c r="XEY27"/>
      <c r="XEZ27"/>
      <c r="XFA27"/>
      <c r="XFB27"/>
      <c r="XFC27"/>
      <c r="XFD27"/>
    </row>
    <row r="28" s="1" customFormat="1" ht="17.25" customHeight="1" spans="1:16384">
      <c r="A28" s="25" t="s">
        <v>25</v>
      </c>
      <c r="B28" s="25" t="s">
        <v>25</v>
      </c>
      <c r="C28" s="25" t="s">
        <v>25</v>
      </c>
      <c r="D28" s="26" t="s">
        <v>25</v>
      </c>
      <c r="E28" s="26" t="s">
        <v>25</v>
      </c>
      <c r="F28" s="25" t="s">
        <v>25</v>
      </c>
      <c r="G28" s="25" t="s">
        <v>25</v>
      </c>
      <c r="H28" s="26" t="s">
        <v>25</v>
      </c>
      <c r="K28" s="36" t="s">
        <v>78</v>
      </c>
      <c r="L28" s="36"/>
      <c r="M28" s="36"/>
      <c r="N28" s="36"/>
      <c r="O28" s="36"/>
      <c r="P28" s="36"/>
      <c r="Q28" s="36"/>
      <c r="R28" s="36"/>
      <c r="S28" s="36"/>
      <c r="T28" s="36"/>
      <c r="U28" s="36"/>
      <c r="V28" s="36"/>
      <c r="W28" s="36"/>
      <c r="X28" s="36"/>
      <c r="Y28" s="36"/>
      <c r="Z28" s="36"/>
      <c r="AA28" s="36"/>
      <c r="XEY28"/>
      <c r="XEZ28"/>
      <c r="XFA28"/>
      <c r="XFB28"/>
      <c r="XFC28"/>
      <c r="XFD28"/>
    </row>
    <row r="29" s="1" customFormat="1" ht="17.25" customHeight="1" spans="1:16384">
      <c r="A29" s="25" t="s">
        <v>25</v>
      </c>
      <c r="B29" s="25" t="s">
        <v>25</v>
      </c>
      <c r="C29" s="25" t="s">
        <v>25</v>
      </c>
      <c r="D29" s="26" t="s">
        <v>25</v>
      </c>
      <c r="E29" s="26" t="s">
        <v>25</v>
      </c>
      <c r="F29" s="25" t="s">
        <v>25</v>
      </c>
      <c r="G29" s="25" t="s">
        <v>25</v>
      </c>
      <c r="H29" s="26" t="s">
        <v>25</v>
      </c>
      <c r="K29" s="43" t="s">
        <v>79</v>
      </c>
      <c r="L29" s="43"/>
      <c r="M29" s="43"/>
      <c r="N29" s="43"/>
      <c r="O29" s="43" t="s">
        <v>80</v>
      </c>
      <c r="P29" s="43"/>
      <c r="Q29" s="43" t="s">
        <v>81</v>
      </c>
      <c r="R29" s="60">
        <v>1120100036</v>
      </c>
      <c r="S29" s="60"/>
      <c r="T29" s="60"/>
      <c r="U29" s="43" t="s">
        <v>82</v>
      </c>
      <c r="V29" s="43"/>
      <c r="W29" s="43"/>
      <c r="X29" s="43"/>
      <c r="Y29" s="43"/>
      <c r="Z29" s="64">
        <f>S34</f>
        <v>45320</v>
      </c>
      <c r="AA29" s="64"/>
      <c r="XEY29"/>
      <c r="XEZ29"/>
      <c r="XFA29"/>
      <c r="XFB29"/>
      <c r="XFC29"/>
      <c r="XFD29"/>
    </row>
    <row r="30" s="1" customFormat="1" ht="17.25" customHeight="1" spans="1:16384">
      <c r="A30" s="25" t="s">
        <v>25</v>
      </c>
      <c r="B30" s="25" t="s">
        <v>25</v>
      </c>
      <c r="C30" s="25" t="s">
        <v>25</v>
      </c>
      <c r="D30" s="26" t="s">
        <v>25</v>
      </c>
      <c r="E30" s="26" t="s">
        <v>25</v>
      </c>
      <c r="F30" s="25" t="s">
        <v>25</v>
      </c>
      <c r="G30" s="25" t="s">
        <v>25</v>
      </c>
      <c r="H30" s="26" t="s">
        <v>25</v>
      </c>
      <c r="K30" s="43"/>
      <c r="L30" s="43"/>
      <c r="M30" s="43"/>
      <c r="N30" s="43"/>
      <c r="O30" s="43"/>
      <c r="P30" s="43"/>
      <c r="Q30" s="43"/>
      <c r="R30" s="60"/>
      <c r="S30" s="60"/>
      <c r="T30" s="60"/>
      <c r="U30" s="43"/>
      <c r="V30" s="43"/>
      <c r="W30" s="43"/>
      <c r="X30" s="43"/>
      <c r="Y30" s="43"/>
      <c r="Z30" s="64"/>
      <c r="AA30" s="64"/>
      <c r="XEY30"/>
      <c r="XEZ30"/>
      <c r="XFA30"/>
      <c r="XFB30"/>
      <c r="XFC30"/>
      <c r="XFD30"/>
    </row>
    <row r="31" s="1" customFormat="1" ht="17.25" customHeight="1" spans="1:16384">
      <c r="A31" s="25" t="s">
        <v>25</v>
      </c>
      <c r="B31" s="25" t="s">
        <v>25</v>
      </c>
      <c r="C31" s="25" t="s">
        <v>25</v>
      </c>
      <c r="D31" s="26" t="s">
        <v>25</v>
      </c>
      <c r="E31" s="26" t="s">
        <v>25</v>
      </c>
      <c r="F31" s="25" t="s">
        <v>25</v>
      </c>
      <c r="G31" s="25" t="s">
        <v>25</v>
      </c>
      <c r="H31" s="26" t="s">
        <v>25</v>
      </c>
      <c r="K31" s="43" t="s">
        <v>79</v>
      </c>
      <c r="L31" s="43"/>
      <c r="M31" s="43"/>
      <c r="N31" s="43"/>
      <c r="O31" s="43" t="s">
        <v>83</v>
      </c>
      <c r="P31" s="43"/>
      <c r="Q31" s="43" t="s">
        <v>81</v>
      </c>
      <c r="R31" s="60">
        <v>1120210057</v>
      </c>
      <c r="S31" s="60"/>
      <c r="T31" s="60"/>
      <c r="U31" s="43" t="s">
        <v>82</v>
      </c>
      <c r="V31" s="43"/>
      <c r="W31" s="43"/>
      <c r="X31" s="43"/>
      <c r="Y31" s="43"/>
      <c r="Z31" s="64">
        <f>S34</f>
        <v>45320</v>
      </c>
      <c r="AA31" s="64"/>
      <c r="XEY31"/>
      <c r="XEZ31"/>
      <c r="XFA31"/>
      <c r="XFB31"/>
      <c r="XFC31"/>
      <c r="XFD31"/>
    </row>
    <row r="32" s="1" customFormat="1" ht="17.25" customHeight="1" spans="1:16384">
      <c r="A32" s="25" t="s">
        <v>25</v>
      </c>
      <c r="B32" s="25" t="s">
        <v>25</v>
      </c>
      <c r="C32" s="25" t="s">
        <v>25</v>
      </c>
      <c r="D32" s="26" t="s">
        <v>25</v>
      </c>
      <c r="E32" s="26" t="s">
        <v>25</v>
      </c>
      <c r="F32" s="25" t="s">
        <v>25</v>
      </c>
      <c r="G32" s="25" t="s">
        <v>25</v>
      </c>
      <c r="H32" s="26" t="s">
        <v>25</v>
      </c>
      <c r="K32" s="43"/>
      <c r="L32" s="43"/>
      <c r="M32" s="43"/>
      <c r="N32" s="43"/>
      <c r="O32" s="43"/>
      <c r="P32" s="43"/>
      <c r="Q32" s="43"/>
      <c r="R32" s="60"/>
      <c r="S32" s="60"/>
      <c r="T32" s="60"/>
      <c r="U32" s="43"/>
      <c r="V32" s="43"/>
      <c r="W32" s="43"/>
      <c r="X32" s="43"/>
      <c r="Y32" s="43"/>
      <c r="Z32" s="64"/>
      <c r="AA32" s="64"/>
      <c r="XEY32"/>
      <c r="XEZ32"/>
      <c r="XFA32"/>
      <c r="XFB32"/>
      <c r="XFC32"/>
      <c r="XFD32"/>
    </row>
    <row r="33" s="1" customFormat="1" ht="17.25" customHeight="1" spans="1:16384">
      <c r="A33" s="25" t="s">
        <v>25</v>
      </c>
      <c r="B33" s="25" t="s">
        <v>25</v>
      </c>
      <c r="C33" s="25" t="s">
        <v>25</v>
      </c>
      <c r="D33" s="26" t="s">
        <v>25</v>
      </c>
      <c r="E33" s="26" t="s">
        <v>25</v>
      </c>
      <c r="F33" s="25" t="s">
        <v>25</v>
      </c>
      <c r="G33" s="25" t="s">
        <v>25</v>
      </c>
      <c r="H33" s="26" t="s">
        <v>25</v>
      </c>
      <c r="K33" s="36" t="s">
        <v>84</v>
      </c>
      <c r="L33" s="36"/>
      <c r="M33" s="36"/>
      <c r="N33" s="36"/>
      <c r="O33" s="50">
        <v>45249</v>
      </c>
      <c r="P33" s="50"/>
      <c r="Q33" s="50"/>
      <c r="R33" s="61"/>
      <c r="S33" s="50"/>
      <c r="T33" s="50"/>
      <c r="U33" s="50"/>
      <c r="V33" s="50"/>
      <c r="W33" s="61"/>
      <c r="X33" s="61"/>
      <c r="Y33" s="61"/>
      <c r="Z33" s="61"/>
      <c r="AA33" s="61"/>
      <c r="XEY33"/>
      <c r="XEZ33"/>
      <c r="XFA33"/>
      <c r="XFB33"/>
      <c r="XFC33"/>
      <c r="XFD33"/>
    </row>
    <row r="34" s="1" customFormat="1" ht="17.25" customHeight="1" spans="1:16384">
      <c r="A34" s="25" t="s">
        <v>25</v>
      </c>
      <c r="B34" s="25" t="s">
        <v>25</v>
      </c>
      <c r="C34" s="25" t="s">
        <v>25</v>
      </c>
      <c r="D34" s="26" t="s">
        <v>25</v>
      </c>
      <c r="E34" s="26" t="s">
        <v>25</v>
      </c>
      <c r="F34" s="25" t="s">
        <v>25</v>
      </c>
      <c r="G34" s="25" t="s">
        <v>25</v>
      </c>
      <c r="H34" s="26" t="s">
        <v>25</v>
      </c>
      <c r="K34" s="36" t="s">
        <v>85</v>
      </c>
      <c r="L34" s="36"/>
      <c r="M34" s="36"/>
      <c r="N34" s="36"/>
      <c r="O34" s="51">
        <v>45249</v>
      </c>
      <c r="P34" s="51"/>
      <c r="Q34" s="51"/>
      <c r="R34" s="62" t="s">
        <v>86</v>
      </c>
      <c r="S34" s="51">
        <v>45320</v>
      </c>
      <c r="T34" s="51"/>
      <c r="U34" s="51"/>
      <c r="V34" s="51"/>
      <c r="W34" s="62"/>
      <c r="X34" s="62"/>
      <c r="Y34" s="62"/>
      <c r="Z34" s="62"/>
      <c r="AA34" s="62"/>
      <c r="XEY34"/>
      <c r="XEZ34"/>
      <c r="XFA34"/>
      <c r="XFB34"/>
      <c r="XFC34"/>
      <c r="XFD34"/>
    </row>
    <row r="35" s="1" customFormat="1" ht="17.25" customHeight="1" spans="1:16384">
      <c r="A35" s="25" t="s">
        <v>25</v>
      </c>
      <c r="B35" s="25" t="s">
        <v>25</v>
      </c>
      <c r="C35" s="25" t="s">
        <v>25</v>
      </c>
      <c r="D35" s="26" t="s">
        <v>25</v>
      </c>
      <c r="E35" s="26" t="s">
        <v>25</v>
      </c>
      <c r="F35" s="25" t="s">
        <v>25</v>
      </c>
      <c r="G35" s="25" t="s">
        <v>25</v>
      </c>
      <c r="H35" s="26" t="s">
        <v>25</v>
      </c>
      <c r="K35" s="52" t="s">
        <v>87</v>
      </c>
      <c r="L35" s="42"/>
      <c r="M35" s="42"/>
      <c r="N35" s="42"/>
      <c r="O35" s="42"/>
      <c r="P35" s="41" t="s">
        <v>88</v>
      </c>
      <c r="Q35" s="41"/>
      <c r="R35" s="41"/>
      <c r="S35" s="41"/>
      <c r="T35" s="41"/>
      <c r="U35" s="41"/>
      <c r="V35" s="41"/>
      <c r="W35" s="41"/>
      <c r="X35" s="41"/>
      <c r="Y35" s="41"/>
      <c r="Z35" s="41"/>
      <c r="AA35" s="41"/>
      <c r="XEY35"/>
      <c r="XEZ35"/>
      <c r="XFA35"/>
      <c r="XFB35"/>
      <c r="XFC35"/>
      <c r="XFD35"/>
    </row>
    <row r="36" s="1" customFormat="1" ht="17.25" customHeight="1" spans="1:16384">
      <c r="A36" s="25" t="s">
        <v>25</v>
      </c>
      <c r="B36" s="25" t="s">
        <v>25</v>
      </c>
      <c r="C36" s="25" t="s">
        <v>25</v>
      </c>
      <c r="D36" s="26" t="s">
        <v>25</v>
      </c>
      <c r="E36" s="26" t="s">
        <v>25</v>
      </c>
      <c r="F36" s="25" t="s">
        <v>25</v>
      </c>
      <c r="G36" s="25" t="s">
        <v>25</v>
      </c>
      <c r="H36" s="26" t="s">
        <v>25</v>
      </c>
      <c r="K36" s="36" t="s">
        <v>89</v>
      </c>
      <c r="L36" s="36"/>
      <c r="M36" s="36"/>
      <c r="N36" s="36"/>
      <c r="O36" s="36"/>
      <c r="P36" s="36"/>
      <c r="Q36" s="36"/>
      <c r="R36" s="36"/>
      <c r="S36" s="36"/>
      <c r="T36" s="36"/>
      <c r="U36" s="36"/>
      <c r="V36" s="36"/>
      <c r="W36" s="36"/>
      <c r="X36" s="36"/>
      <c r="Y36" s="36"/>
      <c r="Z36" s="36"/>
      <c r="AA36" s="36"/>
      <c r="XEY36"/>
      <c r="XEZ36"/>
      <c r="XFA36"/>
      <c r="XFB36"/>
      <c r="XFC36"/>
      <c r="XFD36"/>
    </row>
    <row r="37" s="1" customFormat="1" ht="17.25" customHeight="1" spans="1:16384">
      <c r="A37" s="25" t="s">
        <v>25</v>
      </c>
      <c r="B37" s="25" t="s">
        <v>25</v>
      </c>
      <c r="C37" s="25" t="s">
        <v>25</v>
      </c>
      <c r="D37" s="26" t="s">
        <v>25</v>
      </c>
      <c r="E37" s="26" t="s">
        <v>25</v>
      </c>
      <c r="F37" s="25" t="s">
        <v>25</v>
      </c>
      <c r="G37" s="25" t="s">
        <v>25</v>
      </c>
      <c r="H37" s="26" t="s">
        <v>25</v>
      </c>
      <c r="K37" s="53" t="s">
        <v>90</v>
      </c>
      <c r="L37" s="53"/>
      <c r="M37" s="53"/>
      <c r="N37" s="53"/>
      <c r="O37" s="53"/>
      <c r="P37" s="53"/>
      <c r="Q37" s="53"/>
      <c r="R37" s="53"/>
      <c r="S37" s="53"/>
      <c r="T37" s="53"/>
      <c r="U37" s="53"/>
      <c r="V37" s="53"/>
      <c r="W37" s="53"/>
      <c r="X37" s="53"/>
      <c r="Y37" s="53"/>
      <c r="Z37" s="53"/>
      <c r="AA37" s="53"/>
      <c r="XEY37"/>
      <c r="XEZ37"/>
      <c r="XFA37"/>
      <c r="XFB37"/>
      <c r="XFC37"/>
      <c r="XFD37"/>
    </row>
    <row r="38" s="1" customFormat="1" ht="17.25" customHeight="1" spans="1:16384">
      <c r="A38" s="25" t="s">
        <v>25</v>
      </c>
      <c r="B38" s="25" t="s">
        <v>25</v>
      </c>
      <c r="C38" s="25" t="s">
        <v>25</v>
      </c>
      <c r="D38" s="26" t="s">
        <v>25</v>
      </c>
      <c r="E38" s="26" t="s">
        <v>25</v>
      </c>
      <c r="F38" s="25" t="s">
        <v>25</v>
      </c>
      <c r="G38" s="25" t="s">
        <v>25</v>
      </c>
      <c r="H38" s="26" t="s">
        <v>25</v>
      </c>
      <c r="K38" s="41" t="s">
        <v>91</v>
      </c>
      <c r="L38" s="41"/>
      <c r="M38" s="41"/>
      <c r="N38" s="41"/>
      <c r="O38" s="41"/>
      <c r="P38" s="41"/>
      <c r="Q38" s="41"/>
      <c r="R38" s="41"/>
      <c r="S38" s="41"/>
      <c r="T38" s="41"/>
      <c r="U38" s="41"/>
      <c r="V38" s="41"/>
      <c r="W38" s="41"/>
      <c r="X38" s="41"/>
      <c r="Y38" s="41"/>
      <c r="Z38" s="41"/>
      <c r="AA38" s="41"/>
      <c r="XEY38"/>
      <c r="XEZ38"/>
      <c r="XFA38"/>
      <c r="XFB38"/>
      <c r="XFC38"/>
      <c r="XFD38"/>
    </row>
    <row r="39" s="1" customFormat="1" ht="17.25" customHeight="1" spans="1:16384">
      <c r="A39" s="25" t="s">
        <v>25</v>
      </c>
      <c r="B39" s="25" t="s">
        <v>25</v>
      </c>
      <c r="C39" s="25" t="s">
        <v>25</v>
      </c>
      <c r="D39" s="26" t="s">
        <v>25</v>
      </c>
      <c r="E39" s="26" t="s">
        <v>25</v>
      </c>
      <c r="F39" s="25" t="s">
        <v>25</v>
      </c>
      <c r="G39" s="25" t="s">
        <v>25</v>
      </c>
      <c r="H39" s="26" t="s">
        <v>25</v>
      </c>
      <c r="K39" s="41" t="s">
        <v>92</v>
      </c>
      <c r="L39" s="41"/>
      <c r="M39" s="41"/>
      <c r="N39" s="41"/>
      <c r="O39" s="41"/>
      <c r="P39" s="41"/>
      <c r="Q39" s="41"/>
      <c r="R39" s="41"/>
      <c r="S39" s="41"/>
      <c r="T39" s="41"/>
      <c r="U39" s="41"/>
      <c r="V39" s="41"/>
      <c r="W39" s="41"/>
      <c r="X39" s="41"/>
      <c r="Y39" s="41"/>
      <c r="Z39" s="41"/>
      <c r="AA39" s="41"/>
      <c r="XEY39"/>
      <c r="XEZ39"/>
      <c r="XFA39"/>
      <c r="XFB39"/>
      <c r="XFC39"/>
      <c r="XFD39"/>
    </row>
    <row r="40" s="1" customFormat="1" ht="17.25" customHeight="1" spans="1:16384">
      <c r="A40" s="25" t="s">
        <v>25</v>
      </c>
      <c r="B40" s="25" t="s">
        <v>25</v>
      </c>
      <c r="C40" s="25" t="s">
        <v>25</v>
      </c>
      <c r="D40" s="26" t="s">
        <v>25</v>
      </c>
      <c r="E40" s="26" t="s">
        <v>25</v>
      </c>
      <c r="F40" s="25" t="s">
        <v>25</v>
      </c>
      <c r="G40" s="25" t="s">
        <v>25</v>
      </c>
      <c r="H40" s="26" t="s">
        <v>25</v>
      </c>
      <c r="K40" s="54" t="s">
        <v>93</v>
      </c>
      <c r="L40" s="54"/>
      <c r="M40" s="54"/>
      <c r="N40" s="54"/>
      <c r="O40" s="54"/>
      <c r="P40" s="54"/>
      <c r="Q40" s="54"/>
      <c r="R40" s="54"/>
      <c r="S40" s="54"/>
      <c r="T40" s="54"/>
      <c r="U40" s="54"/>
      <c r="V40" s="54"/>
      <c r="W40" s="54"/>
      <c r="X40" s="54"/>
      <c r="Y40" s="54"/>
      <c r="Z40" s="54"/>
      <c r="AA40" s="54"/>
      <c r="XEY40"/>
      <c r="XEZ40"/>
      <c r="XFA40"/>
      <c r="XFB40"/>
      <c r="XFC40"/>
      <c r="XFD40"/>
    </row>
    <row r="41" s="1" customFormat="1" ht="17.25" customHeight="1" spans="1:16384">
      <c r="A41" s="25" t="s">
        <v>25</v>
      </c>
      <c r="B41" s="25" t="s">
        <v>25</v>
      </c>
      <c r="C41" s="25" t="s">
        <v>25</v>
      </c>
      <c r="D41" s="26" t="s">
        <v>25</v>
      </c>
      <c r="E41" s="27" t="s">
        <v>94</v>
      </c>
      <c r="F41" s="28"/>
      <c r="G41" s="29">
        <v>46132</v>
      </c>
      <c r="H41" s="28"/>
      <c r="K41" s="54" t="s">
        <v>95</v>
      </c>
      <c r="L41" s="54"/>
      <c r="M41" s="54"/>
      <c r="N41" s="54"/>
      <c r="O41" s="54"/>
      <c r="P41" s="54"/>
      <c r="Q41" s="54"/>
      <c r="R41" s="54"/>
      <c r="S41" s="54"/>
      <c r="T41" s="54"/>
      <c r="U41" s="54"/>
      <c r="V41" s="54"/>
      <c r="W41" s="54"/>
      <c r="X41" s="54"/>
      <c r="Y41" s="54"/>
      <c r="Z41" s="54"/>
      <c r="AA41" s="54"/>
      <c r="XEY41"/>
      <c r="XEZ41"/>
      <c r="XFA41"/>
      <c r="XFB41"/>
      <c r="XFC41"/>
      <c r="XFD41"/>
    </row>
    <row r="42" s="1" customFormat="1" ht="17.25" customHeight="1" spans="1:16384">
      <c r="A42" s="27" t="s">
        <v>96</v>
      </c>
      <c r="B42" s="28"/>
      <c r="C42" s="29">
        <v>86792</v>
      </c>
      <c r="D42" s="28"/>
      <c r="E42" s="30" t="s">
        <v>97</v>
      </c>
      <c r="F42" s="31" t="s">
        <v>168</v>
      </c>
      <c r="G42" s="32"/>
      <c r="H42" s="33"/>
      <c r="K42" s="53" t="s">
        <v>99</v>
      </c>
      <c r="L42" s="53"/>
      <c r="M42" s="53"/>
      <c r="N42" s="53"/>
      <c r="O42" s="53"/>
      <c r="P42" s="53"/>
      <c r="Q42" s="53"/>
      <c r="R42" s="53"/>
      <c r="S42" s="53"/>
      <c r="T42" s="53"/>
      <c r="U42" s="53"/>
      <c r="V42" s="53"/>
      <c r="W42" s="53"/>
      <c r="X42" s="53"/>
      <c r="Y42" s="53"/>
      <c r="Z42" s="53"/>
      <c r="AA42" s="53"/>
      <c r="XEY42"/>
      <c r="XEZ42"/>
      <c r="XFA42"/>
      <c r="XFB42"/>
      <c r="XFC42"/>
      <c r="XFD42"/>
    </row>
    <row r="43" spans="11:27">
      <c r="K43" s="55" t="s">
        <v>100</v>
      </c>
      <c r="L43" s="55"/>
      <c r="M43" s="55"/>
      <c r="N43" s="55"/>
      <c r="O43" s="55"/>
      <c r="P43" s="55"/>
      <c r="Q43" s="55"/>
      <c r="R43" s="55"/>
      <c r="S43" s="55"/>
      <c r="T43" s="55"/>
      <c r="U43" s="55"/>
      <c r="V43" s="55"/>
      <c r="W43" s="55"/>
      <c r="X43" s="55"/>
      <c r="Y43" s="55"/>
      <c r="Z43" s="55"/>
      <c r="AA43" s="55"/>
    </row>
    <row r="44" spans="11:27">
      <c r="K44" s="53" t="s">
        <v>101</v>
      </c>
      <c r="L44" s="53"/>
      <c r="M44" s="53"/>
      <c r="N44" s="53"/>
      <c r="O44" s="53"/>
      <c r="P44" s="53"/>
      <c r="Q44" s="53"/>
      <c r="R44" s="53"/>
      <c r="S44" s="53"/>
      <c r="T44" s="53"/>
      <c r="U44" s="53"/>
      <c r="V44" s="53"/>
      <c r="W44" s="53"/>
      <c r="X44" s="53"/>
      <c r="Y44" s="53"/>
      <c r="Z44" s="53"/>
      <c r="AA44" s="53"/>
    </row>
    <row r="45" spans="11:27">
      <c r="K45" s="53" t="s">
        <v>102</v>
      </c>
      <c r="L45" s="53"/>
      <c r="M45" s="53"/>
      <c r="N45" s="53"/>
      <c r="O45" s="53"/>
      <c r="P45" s="53"/>
      <c r="Q45" s="53"/>
      <c r="R45" s="53"/>
      <c r="S45" s="53"/>
      <c r="T45" s="53"/>
      <c r="U45" s="53"/>
      <c r="V45" s="53"/>
      <c r="W45" s="53"/>
      <c r="X45" s="53"/>
      <c r="Y45" s="53"/>
      <c r="Z45" s="53"/>
      <c r="AA45" s="53"/>
    </row>
    <row r="46" spans="11:27">
      <c r="K46" s="41" t="s">
        <v>103</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104</v>
      </c>
      <c r="U48" s="57"/>
      <c r="V48" s="57"/>
      <c r="W48" s="57"/>
      <c r="X48" s="57"/>
      <c r="Y48" s="57"/>
      <c r="Z48" s="57"/>
      <c r="AA48" s="57"/>
    </row>
    <row r="49" spans="11:27">
      <c r="K49" s="57"/>
      <c r="L49" s="57"/>
      <c r="M49" s="57"/>
      <c r="N49" s="57"/>
      <c r="O49" s="57"/>
      <c r="P49" s="58"/>
      <c r="Q49" s="58"/>
      <c r="R49" s="58"/>
      <c r="S49" s="58"/>
      <c r="T49" s="63">
        <f>S34</f>
        <v>45320</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XFD49"/>
  <sheetViews>
    <sheetView tabSelected="1" topLeftCell="E1" workbookViewId="0">
      <selection activeCell="T48" sqref="T48:AA48"/>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78" width="10" style="1"/>
  </cols>
  <sheetData>
    <row r="1" s="1" customFormat="1" ht="28.2" spans="1:16384">
      <c r="A1" s="2" t="s">
        <v>0</v>
      </c>
      <c r="B1" s="2"/>
      <c r="C1" s="2"/>
      <c r="D1" s="2"/>
      <c r="E1" s="2"/>
      <c r="F1" s="2"/>
      <c r="G1" s="2"/>
      <c r="H1" s="2"/>
      <c r="K1" s="34" t="s">
        <v>1</v>
      </c>
      <c r="L1" s="34"/>
      <c r="M1" s="34"/>
      <c r="N1" s="34"/>
      <c r="O1" s="34"/>
      <c r="P1" s="34"/>
      <c r="Q1" s="34"/>
      <c r="R1" s="34"/>
      <c r="S1" s="34"/>
      <c r="T1" s="34"/>
      <c r="U1" s="34"/>
      <c r="V1" s="34"/>
      <c r="W1" s="34"/>
      <c r="X1" s="34"/>
      <c r="Y1" s="34"/>
      <c r="Z1" s="34"/>
      <c r="AA1" s="34"/>
      <c r="XEY1"/>
      <c r="XEZ1"/>
      <c r="XFA1"/>
      <c r="XFB1"/>
      <c r="XFC1"/>
      <c r="XFD1"/>
    </row>
    <row r="2" s="1" customFormat="1" ht="16.35" spans="1:16384">
      <c r="A2" s="2"/>
      <c r="B2" s="2"/>
      <c r="C2" s="2"/>
      <c r="D2" s="2"/>
      <c r="E2" s="2"/>
      <c r="F2" s="2"/>
      <c r="G2" s="2"/>
      <c r="H2" s="2"/>
      <c r="K2" s="35" t="str">
        <f>E3</f>
        <v>康正（容城）2023评字第4号-赵村-1-27</v>
      </c>
      <c r="L2" s="35"/>
      <c r="M2" s="35"/>
      <c r="N2" s="35"/>
      <c r="O2" s="35"/>
      <c r="P2" s="35"/>
      <c r="Q2" s="35"/>
      <c r="R2" s="35"/>
      <c r="S2" s="35"/>
      <c r="T2" s="35"/>
      <c r="U2" s="35"/>
      <c r="V2" s="35"/>
      <c r="W2" s="35"/>
      <c r="X2" s="35"/>
      <c r="Y2" s="35"/>
      <c r="Z2" s="35"/>
      <c r="AA2" s="35"/>
      <c r="XEY2"/>
      <c r="XEZ2"/>
      <c r="XFA2"/>
      <c r="XFB2"/>
      <c r="XFC2"/>
      <c r="XFD2"/>
    </row>
    <row r="3" s="1" customFormat="1" ht="16.5" customHeight="1" spans="1:16384">
      <c r="A3" s="3" t="s">
        <v>2</v>
      </c>
      <c r="B3" s="3" t="s">
        <v>169</v>
      </c>
      <c r="C3" s="3"/>
      <c r="D3" s="3"/>
      <c r="E3" s="4" t="s">
        <v>170</v>
      </c>
      <c r="F3" s="4"/>
      <c r="G3" s="4"/>
      <c r="H3" s="4"/>
      <c r="K3" s="36" t="s">
        <v>5</v>
      </c>
      <c r="L3" s="36"/>
      <c r="M3" s="36"/>
      <c r="N3" s="36"/>
      <c r="O3" s="37" t="s">
        <v>6</v>
      </c>
      <c r="P3" s="38"/>
      <c r="Q3" s="38"/>
      <c r="R3" s="38"/>
      <c r="S3" s="38"/>
      <c r="T3" s="38"/>
      <c r="U3" s="38"/>
      <c r="V3" s="38"/>
      <c r="W3" s="38"/>
      <c r="X3" s="38"/>
      <c r="Y3" s="38"/>
      <c r="Z3" s="38"/>
      <c r="AA3" s="38"/>
      <c r="XEY3"/>
      <c r="XEZ3"/>
      <c r="XFA3"/>
      <c r="XFB3"/>
      <c r="XFC3"/>
      <c r="XFD3"/>
    </row>
    <row r="4" s="1" customFormat="1" ht="16.5" customHeight="1" spans="1:16384">
      <c r="A4" s="5" t="s">
        <v>7</v>
      </c>
      <c r="B4" s="6" t="s">
        <v>171</v>
      </c>
      <c r="C4" s="7"/>
      <c r="D4" s="8" t="s">
        <v>9</v>
      </c>
      <c r="E4" s="9"/>
      <c r="F4" s="6" t="s">
        <v>10</v>
      </c>
      <c r="G4" s="10"/>
      <c r="H4" s="7"/>
      <c r="K4" s="36" t="s">
        <v>11</v>
      </c>
      <c r="L4" s="36"/>
      <c r="M4" s="36"/>
      <c r="N4" s="36"/>
      <c r="O4" s="37" t="s">
        <v>12</v>
      </c>
      <c r="P4" s="38"/>
      <c r="Q4" s="38"/>
      <c r="R4" s="38"/>
      <c r="S4" s="38"/>
      <c r="T4" s="38"/>
      <c r="U4" s="38"/>
      <c r="V4" s="38"/>
      <c r="W4" s="38"/>
      <c r="X4" s="38"/>
      <c r="Y4" s="38"/>
      <c r="Z4" s="38"/>
      <c r="AA4" s="38"/>
      <c r="XEY4"/>
      <c r="XEZ4"/>
      <c r="XFA4"/>
      <c r="XFB4"/>
      <c r="XFC4"/>
      <c r="XFD4"/>
    </row>
    <row r="5" s="1" customFormat="1" ht="16.5" customHeight="1" spans="1:16384">
      <c r="A5" s="11" t="s">
        <v>13</v>
      </c>
      <c r="B5" s="12"/>
      <c r="C5" s="12"/>
      <c r="D5" s="12"/>
      <c r="E5" s="12"/>
      <c r="F5" s="12"/>
      <c r="G5" s="12"/>
      <c r="H5" s="13"/>
      <c r="K5" s="39" t="s">
        <v>14</v>
      </c>
      <c r="L5" s="39"/>
      <c r="M5" s="39"/>
      <c r="N5" s="39"/>
      <c r="O5" s="40" t="s">
        <v>15</v>
      </c>
      <c r="P5" s="40"/>
      <c r="Q5" s="40"/>
      <c r="R5" s="40"/>
      <c r="S5" s="40"/>
      <c r="T5" s="40"/>
      <c r="U5" s="40"/>
      <c r="V5" s="40"/>
      <c r="W5" s="40"/>
      <c r="X5" s="40"/>
      <c r="Y5" s="40"/>
      <c r="Z5" s="40"/>
      <c r="AA5" s="40"/>
      <c r="XEY5"/>
      <c r="XEZ5"/>
      <c r="XFA5"/>
      <c r="XFB5"/>
      <c r="XFC5"/>
      <c r="XFD5"/>
    </row>
    <row r="6" s="1" customFormat="1" ht="28.8" spans="1:16384">
      <c r="A6" s="14" t="s">
        <v>16</v>
      </c>
      <c r="B6" s="15" t="s">
        <v>17</v>
      </c>
      <c r="C6" s="16" t="s">
        <v>18</v>
      </c>
      <c r="D6" s="16" t="s">
        <v>19</v>
      </c>
      <c r="E6" s="14" t="s">
        <v>16</v>
      </c>
      <c r="F6" s="15" t="s">
        <v>17</v>
      </c>
      <c r="G6" s="16" t="s">
        <v>18</v>
      </c>
      <c r="H6" s="16" t="s">
        <v>19</v>
      </c>
      <c r="K6" s="36" t="s">
        <v>20</v>
      </c>
      <c r="L6" s="41"/>
      <c r="M6" s="41"/>
      <c r="N6" s="41"/>
      <c r="O6" s="41"/>
      <c r="P6" s="41"/>
      <c r="Q6" s="41"/>
      <c r="R6" s="41"/>
      <c r="S6" s="41"/>
      <c r="T6" s="41"/>
      <c r="U6" s="41"/>
      <c r="V6" s="41"/>
      <c r="W6" s="41"/>
      <c r="X6" s="41"/>
      <c r="Y6" s="41"/>
      <c r="Z6" s="41"/>
      <c r="AA6" s="41"/>
      <c r="XEY6"/>
      <c r="XEZ6"/>
      <c r="XFA6"/>
      <c r="XFB6"/>
      <c r="XFC6"/>
      <c r="XFD6"/>
    </row>
    <row r="7" s="1" customFormat="1" ht="19.5" customHeight="1" spans="1:16384">
      <c r="A7" s="17" t="s">
        <v>21</v>
      </c>
      <c r="B7" s="18">
        <v>56.5</v>
      </c>
      <c r="C7" s="17">
        <v>862</v>
      </c>
      <c r="D7" s="17">
        <v>48703</v>
      </c>
      <c r="E7" s="17" t="s">
        <v>25</v>
      </c>
      <c r="F7" s="18" t="s">
        <v>25</v>
      </c>
      <c r="G7" s="17" t="s">
        <v>25</v>
      </c>
      <c r="H7" s="17" t="s">
        <v>25</v>
      </c>
      <c r="K7" s="41" t="s">
        <v>23</v>
      </c>
      <c r="L7" s="41"/>
      <c r="M7" s="41"/>
      <c r="N7" s="41"/>
      <c r="O7" s="41"/>
      <c r="P7" s="41"/>
      <c r="Q7" s="41"/>
      <c r="R7" s="41"/>
      <c r="S7" s="41"/>
      <c r="T7" s="41"/>
      <c r="U7" s="41"/>
      <c r="V7" s="41"/>
      <c r="W7" s="41"/>
      <c r="X7" s="41"/>
      <c r="Y7" s="41"/>
      <c r="Z7" s="41"/>
      <c r="AA7" s="41"/>
      <c r="XEY7"/>
      <c r="XEZ7"/>
      <c r="XFA7"/>
      <c r="XFB7"/>
      <c r="XFC7"/>
      <c r="XFD7"/>
    </row>
    <row r="8" s="1" customFormat="1" ht="19.5" customHeight="1" spans="1:16384">
      <c r="A8" s="17" t="s">
        <v>25</v>
      </c>
      <c r="B8" s="18" t="s">
        <v>25</v>
      </c>
      <c r="C8" s="17" t="s">
        <v>25</v>
      </c>
      <c r="D8" s="17" t="s">
        <v>25</v>
      </c>
      <c r="E8" s="17" t="s">
        <v>25</v>
      </c>
      <c r="F8" s="18" t="s">
        <v>25</v>
      </c>
      <c r="G8" s="17" t="s">
        <v>25</v>
      </c>
      <c r="H8" s="17" t="s">
        <v>25</v>
      </c>
      <c r="K8" s="36" t="s">
        <v>26</v>
      </c>
      <c r="L8" s="36"/>
      <c r="M8" s="36"/>
      <c r="N8" s="36"/>
      <c r="O8" s="36"/>
      <c r="P8" s="36"/>
      <c r="Q8" s="36"/>
      <c r="R8" s="36"/>
      <c r="S8" s="36"/>
      <c r="T8" s="36"/>
      <c r="U8" s="36"/>
      <c r="V8" s="36"/>
      <c r="W8" s="36"/>
      <c r="X8" s="36"/>
      <c r="Y8" s="36"/>
      <c r="Z8" s="36"/>
      <c r="AA8" s="36"/>
      <c r="XEY8"/>
      <c r="XEZ8"/>
      <c r="XFA8"/>
      <c r="XFB8"/>
      <c r="XFC8"/>
      <c r="XFD8"/>
    </row>
    <row r="9" s="1" customFormat="1" ht="19.5" customHeight="1" spans="1:16384">
      <c r="A9" s="17" t="s">
        <v>25</v>
      </c>
      <c r="B9" s="18" t="s">
        <v>25</v>
      </c>
      <c r="C9" s="17" t="s">
        <v>25</v>
      </c>
      <c r="D9" s="17" t="s">
        <v>25</v>
      </c>
      <c r="E9" s="17" t="s">
        <v>25</v>
      </c>
      <c r="F9" s="18" t="s">
        <v>25</v>
      </c>
      <c r="G9" s="17" t="s">
        <v>25</v>
      </c>
      <c r="H9" s="17" t="s">
        <v>25</v>
      </c>
      <c r="K9" s="42" t="s">
        <v>27</v>
      </c>
      <c r="L9" s="42"/>
      <c r="M9" s="42"/>
      <c r="N9" s="42" t="str">
        <f>B4</f>
        <v>吴健</v>
      </c>
      <c r="O9" s="42"/>
      <c r="P9" s="42"/>
      <c r="Q9" s="42"/>
      <c r="R9" s="42"/>
      <c r="S9" s="42"/>
      <c r="T9" s="42"/>
      <c r="U9" s="42"/>
      <c r="V9" s="42"/>
      <c r="W9" s="42"/>
      <c r="X9" s="42"/>
      <c r="Y9" s="42"/>
      <c r="Z9" s="42"/>
      <c r="AA9" s="42"/>
      <c r="XEY9"/>
      <c r="XEZ9"/>
      <c r="XFA9"/>
      <c r="XFB9"/>
      <c r="XFC9"/>
      <c r="XFD9"/>
    </row>
    <row r="10" s="1" customFormat="1" ht="19.5" customHeight="1" spans="1:16384">
      <c r="A10" s="17" t="s">
        <v>25</v>
      </c>
      <c r="B10" s="18" t="s">
        <v>25</v>
      </c>
      <c r="C10" s="17" t="s">
        <v>25</v>
      </c>
      <c r="D10" s="17" t="s">
        <v>25</v>
      </c>
      <c r="E10" s="17" t="s">
        <v>25</v>
      </c>
      <c r="F10" s="18" t="s">
        <v>25</v>
      </c>
      <c r="G10" s="17" t="s">
        <v>25</v>
      </c>
      <c r="H10" s="17" t="s">
        <v>25</v>
      </c>
      <c r="K10" s="42" t="s">
        <v>28</v>
      </c>
      <c r="L10" s="42"/>
      <c r="M10" s="42"/>
      <c r="N10" s="42" t="str">
        <f>F4</f>
        <v>容城县赵村</v>
      </c>
      <c r="O10" s="42"/>
      <c r="P10" s="42"/>
      <c r="Q10" s="42"/>
      <c r="R10" s="42"/>
      <c r="S10" s="42"/>
      <c r="T10" s="42"/>
      <c r="U10" s="42"/>
      <c r="V10" s="42"/>
      <c r="W10" s="42"/>
      <c r="X10" s="42"/>
      <c r="Y10" s="42"/>
      <c r="Z10" s="42"/>
      <c r="AA10" s="42"/>
      <c r="XEY10"/>
      <c r="XEZ10"/>
      <c r="XFA10"/>
      <c r="XFB10"/>
      <c r="XFC10"/>
      <c r="XFD10"/>
    </row>
    <row r="11" s="1" customFormat="1" ht="19.5" customHeight="1" spans="1:16384">
      <c r="A11" s="17" t="s">
        <v>25</v>
      </c>
      <c r="B11" s="18" t="s">
        <v>25</v>
      </c>
      <c r="C11" s="17" t="s">
        <v>25</v>
      </c>
      <c r="D11" s="17" t="s">
        <v>25</v>
      </c>
      <c r="E11" s="17" t="s">
        <v>25</v>
      </c>
      <c r="F11" s="18" t="s">
        <v>25</v>
      </c>
      <c r="G11" s="17" t="s">
        <v>25</v>
      </c>
      <c r="H11" s="17" t="s">
        <v>25</v>
      </c>
      <c r="K11" s="42" t="s">
        <v>29</v>
      </c>
      <c r="L11" s="42"/>
      <c r="M11" s="42"/>
      <c r="N11" s="43">
        <f>C12</f>
        <v>56.5</v>
      </c>
      <c r="O11" s="43"/>
      <c r="P11" s="42" t="s">
        <v>30</v>
      </c>
      <c r="Q11" s="42"/>
      <c r="R11" s="42"/>
      <c r="S11" s="42"/>
      <c r="T11" s="42"/>
      <c r="U11" s="42"/>
      <c r="V11" s="42"/>
      <c r="W11" s="42"/>
      <c r="X11" s="42"/>
      <c r="Y11" s="42"/>
      <c r="Z11" s="42"/>
      <c r="AA11" s="42"/>
      <c r="XEY11"/>
      <c r="XEZ11"/>
      <c r="XFA11"/>
      <c r="XFB11"/>
      <c r="XFC11"/>
      <c r="XFD11"/>
    </row>
    <row r="12" s="1" customFormat="1" ht="19.5" customHeight="1" spans="1:16384">
      <c r="A12" s="15" t="s">
        <v>31</v>
      </c>
      <c r="B12" s="15"/>
      <c r="C12" s="19">
        <v>56.5</v>
      </c>
      <c r="D12" s="20"/>
      <c r="E12" s="21" t="s">
        <v>32</v>
      </c>
      <c r="F12" s="21"/>
      <c r="G12" s="22">
        <v>48703</v>
      </c>
      <c r="H12" s="23"/>
      <c r="K12" s="36" t="s">
        <v>33</v>
      </c>
      <c r="L12" s="36"/>
      <c r="M12" s="36"/>
      <c r="N12" s="44">
        <v>45248</v>
      </c>
      <c r="O12" s="44"/>
      <c r="P12" s="44"/>
      <c r="Q12" s="44"/>
      <c r="R12" s="44"/>
      <c r="S12" s="44"/>
      <c r="T12" s="44"/>
      <c r="U12" s="44"/>
      <c r="V12" s="44"/>
      <c r="W12" s="44"/>
      <c r="X12" s="44"/>
      <c r="Y12" s="44"/>
      <c r="Z12" s="44"/>
      <c r="AA12" s="44"/>
      <c r="XEY12"/>
      <c r="XEZ12"/>
      <c r="XFA12"/>
      <c r="XFB12"/>
      <c r="XFC12"/>
      <c r="XFD12"/>
    </row>
    <row r="13" s="1" customFormat="1" ht="21.75" customHeight="1" spans="1:16384">
      <c r="A13" s="3" t="s">
        <v>34</v>
      </c>
      <c r="B13" s="3"/>
      <c r="C13" s="3"/>
      <c r="D13" s="3"/>
      <c r="E13" s="3"/>
      <c r="F13" s="3"/>
      <c r="G13" s="3"/>
      <c r="H13" s="3"/>
      <c r="K13" s="45" t="s">
        <v>35</v>
      </c>
      <c r="L13" s="45"/>
      <c r="M13" s="45"/>
      <c r="N13" s="41" t="s">
        <v>36</v>
      </c>
      <c r="O13" s="41"/>
      <c r="P13" s="41"/>
      <c r="Q13" s="52"/>
      <c r="R13" s="52"/>
      <c r="S13" s="52"/>
      <c r="T13" s="52"/>
      <c r="U13" s="52"/>
      <c r="V13" s="52"/>
      <c r="W13" s="52"/>
      <c r="X13" s="52"/>
      <c r="Y13" s="52"/>
      <c r="Z13" s="52"/>
      <c r="AA13" s="52"/>
      <c r="XEY13"/>
      <c r="XEZ13"/>
      <c r="XFA13"/>
      <c r="XFB13"/>
      <c r="XFC13"/>
      <c r="XFD13"/>
    </row>
    <row r="14" s="1" customFormat="1" ht="28.8" spans="1:16384">
      <c r="A14" s="24" t="s">
        <v>37</v>
      </c>
      <c r="B14" s="24" t="s">
        <v>38</v>
      </c>
      <c r="C14" s="24" t="s">
        <v>39</v>
      </c>
      <c r="D14" s="24" t="s">
        <v>40</v>
      </c>
      <c r="E14" s="24" t="s">
        <v>37</v>
      </c>
      <c r="F14" s="24" t="s">
        <v>38</v>
      </c>
      <c r="G14" s="24" t="s">
        <v>39</v>
      </c>
      <c r="H14" s="24" t="s">
        <v>40</v>
      </c>
      <c r="K14" s="36" t="s">
        <v>41</v>
      </c>
      <c r="L14" s="36"/>
      <c r="M14" s="36"/>
      <c r="N14" s="36"/>
      <c r="O14" s="36"/>
      <c r="P14" s="36"/>
      <c r="Q14" s="36"/>
      <c r="R14" s="36"/>
      <c r="S14" s="36"/>
      <c r="T14" s="36"/>
      <c r="U14" s="36"/>
      <c r="V14" s="36"/>
      <c r="W14" s="36"/>
      <c r="X14" s="36"/>
      <c r="Y14" s="36"/>
      <c r="Z14" s="36"/>
      <c r="AA14" s="36"/>
      <c r="XEY14"/>
      <c r="XEZ14"/>
      <c r="XFA14"/>
      <c r="XFB14"/>
      <c r="XFC14"/>
      <c r="XFD14"/>
    </row>
    <row r="15" s="1" customFormat="1" ht="17.25" customHeight="1" spans="1:16384">
      <c r="A15" s="25" t="s">
        <v>116</v>
      </c>
      <c r="B15" s="25">
        <v>7.2</v>
      </c>
      <c r="C15" s="25" t="s">
        <v>30</v>
      </c>
      <c r="D15" s="26">
        <v>576</v>
      </c>
      <c r="E15" s="26" t="s">
        <v>46</v>
      </c>
      <c r="F15" s="25">
        <v>45</v>
      </c>
      <c r="G15" s="25" t="s">
        <v>30</v>
      </c>
      <c r="H15" s="26">
        <v>2250</v>
      </c>
      <c r="K15" s="41" t="s">
        <v>44</v>
      </c>
      <c r="L15" s="41"/>
      <c r="M15" s="41"/>
      <c r="N15" s="41"/>
      <c r="O15" s="41"/>
      <c r="P15" s="41"/>
      <c r="Q15" s="41"/>
      <c r="R15" s="41"/>
      <c r="S15" s="41"/>
      <c r="T15" s="41"/>
      <c r="U15" s="41"/>
      <c r="V15" s="41"/>
      <c r="W15" s="41"/>
      <c r="X15" s="41"/>
      <c r="Y15" s="41"/>
      <c r="Z15" s="41"/>
      <c r="AA15" s="41"/>
      <c r="XEY15"/>
      <c r="XEZ15"/>
      <c r="XFA15"/>
      <c r="XFB15"/>
      <c r="XFC15"/>
      <c r="XFD15"/>
    </row>
    <row r="16" s="1" customFormat="1" ht="17.25" customHeight="1" spans="1:16384">
      <c r="A16" s="25" t="s">
        <v>110</v>
      </c>
      <c r="B16" s="25">
        <v>1</v>
      </c>
      <c r="C16" s="25" t="s">
        <v>58</v>
      </c>
      <c r="D16" s="26">
        <v>600</v>
      </c>
      <c r="E16" s="26" t="s">
        <v>48</v>
      </c>
      <c r="F16" s="25">
        <v>1</v>
      </c>
      <c r="G16" s="25" t="s">
        <v>49</v>
      </c>
      <c r="H16" s="26">
        <v>1500</v>
      </c>
      <c r="K16" s="41" t="s">
        <v>47</v>
      </c>
      <c r="L16" s="41"/>
      <c r="M16" s="41"/>
      <c r="N16" s="41"/>
      <c r="O16" s="41"/>
      <c r="P16" s="41"/>
      <c r="Q16" s="41"/>
      <c r="R16" s="41"/>
      <c r="S16" s="41"/>
      <c r="T16" s="41"/>
      <c r="U16" s="41"/>
      <c r="V16" s="41"/>
      <c r="W16" s="41"/>
      <c r="X16" s="41"/>
      <c r="Y16" s="41"/>
      <c r="Z16" s="41"/>
      <c r="AA16" s="41"/>
      <c r="XEY16"/>
      <c r="XEZ16"/>
      <c r="XFA16"/>
      <c r="XFB16"/>
      <c r="XFC16"/>
      <c r="XFD16"/>
    </row>
    <row r="17" s="1" customFormat="1" ht="17.25" customHeight="1" spans="1:16384">
      <c r="A17" s="25" t="s">
        <v>53</v>
      </c>
      <c r="B17" s="25">
        <v>1</v>
      </c>
      <c r="C17" s="25" t="s">
        <v>51</v>
      </c>
      <c r="D17" s="26">
        <v>400</v>
      </c>
      <c r="E17" s="26" t="s">
        <v>61</v>
      </c>
      <c r="F17" s="25">
        <v>1</v>
      </c>
      <c r="G17" s="25" t="s">
        <v>58</v>
      </c>
      <c r="H17" s="26">
        <v>1000</v>
      </c>
      <c r="K17" s="41" t="s">
        <v>52</v>
      </c>
      <c r="L17" s="41"/>
      <c r="M17" s="41"/>
      <c r="N17" s="41"/>
      <c r="O17" s="41"/>
      <c r="P17" s="41"/>
      <c r="Q17" s="41"/>
      <c r="R17" s="41"/>
      <c r="S17" s="41"/>
      <c r="T17" s="41"/>
      <c r="U17" s="41"/>
      <c r="V17" s="41"/>
      <c r="W17" s="41"/>
      <c r="X17" s="41"/>
      <c r="Y17" s="41"/>
      <c r="Z17" s="41"/>
      <c r="AA17" s="41"/>
      <c r="XEY17"/>
      <c r="XEZ17"/>
      <c r="XFA17"/>
      <c r="XFB17"/>
      <c r="XFC17"/>
      <c r="XFD17"/>
    </row>
    <row r="18" s="1" customFormat="1" ht="17.25" customHeight="1" spans="1:16384">
      <c r="A18" s="25" t="s">
        <v>62</v>
      </c>
      <c r="B18" s="25">
        <v>2</v>
      </c>
      <c r="C18" s="25" t="s">
        <v>58</v>
      </c>
      <c r="D18" s="26">
        <v>600</v>
      </c>
      <c r="E18" s="26" t="s">
        <v>107</v>
      </c>
      <c r="F18" s="25">
        <v>1</v>
      </c>
      <c r="G18" s="25" t="s">
        <v>58</v>
      </c>
      <c r="H18" s="26">
        <v>400</v>
      </c>
      <c r="K18" s="46" t="s">
        <v>56</v>
      </c>
      <c r="L18" s="46"/>
      <c r="M18" s="46"/>
      <c r="N18" s="46"/>
      <c r="O18" s="46"/>
      <c r="P18" s="46"/>
      <c r="Q18" s="46"/>
      <c r="R18" s="46"/>
      <c r="S18" s="46"/>
      <c r="T18" s="46"/>
      <c r="U18" s="46"/>
      <c r="V18" s="46"/>
      <c r="W18" s="46"/>
      <c r="X18" s="46"/>
      <c r="Y18" s="46"/>
      <c r="Z18" s="46"/>
      <c r="AA18" s="46"/>
      <c r="XEY18"/>
      <c r="XEZ18"/>
      <c r="XFA18"/>
      <c r="XFB18"/>
      <c r="XFC18"/>
      <c r="XFD18"/>
    </row>
    <row r="19" s="1" customFormat="1" ht="17.25" customHeight="1" spans="1:16384">
      <c r="A19" s="25" t="s">
        <v>117</v>
      </c>
      <c r="B19" s="25">
        <v>1</v>
      </c>
      <c r="C19" s="25" t="s">
        <v>51</v>
      </c>
      <c r="D19" s="26">
        <v>500</v>
      </c>
      <c r="E19" s="26" t="s">
        <v>128</v>
      </c>
      <c r="F19" s="25">
        <v>1.28</v>
      </c>
      <c r="G19" s="25" t="s">
        <v>172</v>
      </c>
      <c r="H19" s="26">
        <v>192</v>
      </c>
      <c r="K19" s="41" t="s">
        <v>60</v>
      </c>
      <c r="L19" s="41"/>
      <c r="M19" s="41"/>
      <c r="N19" s="41"/>
      <c r="O19" s="41"/>
      <c r="P19" s="41"/>
      <c r="Q19" s="41"/>
      <c r="R19" s="41"/>
      <c r="S19" s="41"/>
      <c r="T19" s="41"/>
      <c r="U19" s="41"/>
      <c r="V19" s="41"/>
      <c r="W19" s="41"/>
      <c r="X19" s="41"/>
      <c r="Y19" s="41"/>
      <c r="Z19" s="41"/>
      <c r="AA19" s="41"/>
      <c r="XEY19"/>
      <c r="XEZ19"/>
      <c r="XFA19"/>
      <c r="XFB19"/>
      <c r="XFC19"/>
      <c r="XFD19"/>
    </row>
    <row r="20" s="1" customFormat="1" ht="17.25" customHeight="1" spans="1:16384">
      <c r="A20" s="25" t="s">
        <v>173</v>
      </c>
      <c r="B20" s="25">
        <v>246.06</v>
      </c>
      <c r="C20" s="25" t="s">
        <v>138</v>
      </c>
      <c r="D20" s="26">
        <v>4429</v>
      </c>
      <c r="E20" s="26" t="s">
        <v>174</v>
      </c>
      <c r="F20" s="25">
        <v>472.16</v>
      </c>
      <c r="G20" s="25" t="s">
        <v>30</v>
      </c>
      <c r="H20" s="26">
        <v>9443</v>
      </c>
      <c r="K20" s="36" t="s">
        <v>63</v>
      </c>
      <c r="L20" s="36"/>
      <c r="M20" s="36"/>
      <c r="N20" s="36"/>
      <c r="O20" s="36"/>
      <c r="P20" s="36"/>
      <c r="Q20" s="36"/>
      <c r="R20" s="36"/>
      <c r="S20" s="36"/>
      <c r="T20" s="36"/>
      <c r="U20" s="36"/>
      <c r="V20" s="36"/>
      <c r="W20" s="36"/>
      <c r="X20" s="36"/>
      <c r="Y20" s="36"/>
      <c r="Z20" s="36"/>
      <c r="AA20" s="36"/>
      <c r="XEY20"/>
      <c r="XEZ20"/>
      <c r="XFA20"/>
      <c r="XFB20"/>
      <c r="XFC20"/>
      <c r="XFD20"/>
    </row>
    <row r="21" s="1" customFormat="1" ht="17.25" customHeight="1" spans="1:16384">
      <c r="A21" s="25" t="s">
        <v>65</v>
      </c>
      <c r="B21" s="25">
        <v>1</v>
      </c>
      <c r="C21" s="25" t="s">
        <v>58</v>
      </c>
      <c r="D21" s="26">
        <v>150</v>
      </c>
      <c r="E21" s="26" t="s">
        <v>72</v>
      </c>
      <c r="F21" s="25">
        <v>11.3</v>
      </c>
      <c r="G21" s="25" t="s">
        <v>30</v>
      </c>
      <c r="H21" s="26">
        <v>701</v>
      </c>
      <c r="K21" s="41" t="s">
        <v>66</v>
      </c>
      <c r="L21" s="41"/>
      <c r="M21" s="41"/>
      <c r="N21" s="41"/>
      <c r="O21" s="41"/>
      <c r="P21" s="41"/>
      <c r="Q21" s="41"/>
      <c r="R21" s="41"/>
      <c r="S21" s="41"/>
      <c r="T21" s="41"/>
      <c r="U21" s="41"/>
      <c r="V21" s="41"/>
      <c r="W21" s="41"/>
      <c r="X21" s="41"/>
      <c r="Y21" s="41"/>
      <c r="Z21" s="41"/>
      <c r="AA21" s="41"/>
      <c r="XEY21"/>
      <c r="XEZ21"/>
      <c r="XFA21"/>
      <c r="XFB21"/>
      <c r="XFC21"/>
      <c r="XFD21"/>
    </row>
    <row r="22" s="1" customFormat="1" ht="17.25" customHeight="1" spans="1:16384">
      <c r="A22" s="25" t="s">
        <v>122</v>
      </c>
      <c r="B22" s="25">
        <v>47.17</v>
      </c>
      <c r="C22" s="25" t="s">
        <v>30</v>
      </c>
      <c r="D22" s="26">
        <v>4599</v>
      </c>
      <c r="E22" s="26" t="s">
        <v>25</v>
      </c>
      <c r="F22" s="25" t="s">
        <v>25</v>
      </c>
      <c r="G22" s="25" t="s">
        <v>25</v>
      </c>
      <c r="H22" s="26" t="s">
        <v>25</v>
      </c>
      <c r="K22" s="36" t="s">
        <v>70</v>
      </c>
      <c r="L22" s="36"/>
      <c r="M22" s="36"/>
      <c r="N22" s="36"/>
      <c r="O22" s="36"/>
      <c r="P22" s="36"/>
      <c r="Q22" s="36"/>
      <c r="R22" s="36"/>
      <c r="S22" s="36"/>
      <c r="T22" s="36"/>
      <c r="U22" s="36"/>
      <c r="V22" s="36"/>
      <c r="W22" s="36"/>
      <c r="X22" s="36"/>
      <c r="Y22" s="36"/>
      <c r="Z22" s="36"/>
      <c r="AA22" s="36"/>
      <c r="XEY22"/>
      <c r="XEZ22"/>
      <c r="XFA22"/>
      <c r="XFB22"/>
      <c r="XFC22"/>
      <c r="XFD22"/>
    </row>
    <row r="23" s="1" customFormat="1" ht="17.25" customHeight="1" spans="1:16384">
      <c r="A23" s="25" t="s">
        <v>25</v>
      </c>
      <c r="B23" s="25" t="s">
        <v>25</v>
      </c>
      <c r="C23" s="25" t="s">
        <v>25</v>
      </c>
      <c r="D23" s="26" t="s">
        <v>25</v>
      </c>
      <c r="E23" s="26" t="s">
        <v>25</v>
      </c>
      <c r="F23" s="25" t="s">
        <v>25</v>
      </c>
      <c r="G23" s="25" t="s">
        <v>25</v>
      </c>
      <c r="H23" s="26" t="s">
        <v>25</v>
      </c>
      <c r="K23" s="41" t="s">
        <v>73</v>
      </c>
      <c r="L23" s="41"/>
      <c r="M23" s="41"/>
      <c r="N23" s="41"/>
      <c r="O23" s="41"/>
      <c r="P23" s="41"/>
      <c r="Q23" s="41"/>
      <c r="R23" s="41"/>
      <c r="S23" s="41"/>
      <c r="T23" s="41"/>
      <c r="U23" s="41"/>
      <c r="V23" s="41"/>
      <c r="W23" s="41"/>
      <c r="X23" s="41"/>
      <c r="Y23" s="41"/>
      <c r="Z23" s="41"/>
      <c r="AA23" s="41"/>
      <c r="XEY23"/>
      <c r="XEZ23"/>
      <c r="XFA23"/>
      <c r="XFB23"/>
      <c r="XFC23"/>
      <c r="XFD23"/>
    </row>
    <row r="24" s="1" customFormat="1" ht="17.25" customHeight="1" spans="1:16384">
      <c r="A24" s="25" t="s">
        <v>25</v>
      </c>
      <c r="B24" s="25" t="s">
        <v>25</v>
      </c>
      <c r="C24" s="25" t="s">
        <v>25</v>
      </c>
      <c r="D24" s="26" t="s">
        <v>25</v>
      </c>
      <c r="E24" s="26" t="s">
        <v>25</v>
      </c>
      <c r="F24" s="25" t="s">
        <v>25</v>
      </c>
      <c r="G24" s="25" t="s">
        <v>25</v>
      </c>
      <c r="H24" s="26" t="s">
        <v>25</v>
      </c>
      <c r="K24" s="41" t="s">
        <v>74</v>
      </c>
      <c r="L24" s="41"/>
      <c r="M24" s="41"/>
      <c r="N24" s="41"/>
      <c r="O24" s="41"/>
      <c r="P24" s="41"/>
      <c r="Q24" s="41"/>
      <c r="R24" s="41"/>
      <c r="S24" s="41"/>
      <c r="T24" s="41"/>
      <c r="U24" s="41"/>
      <c r="V24" s="41"/>
      <c r="W24" s="41"/>
      <c r="X24" s="41"/>
      <c r="Y24" s="41"/>
      <c r="Z24" s="41"/>
      <c r="AA24" s="41"/>
      <c r="XEY24"/>
      <c r="XEZ24"/>
      <c r="XFA24"/>
      <c r="XFB24"/>
      <c r="XFC24"/>
      <c r="XFD24"/>
    </row>
    <row r="25" s="1" customFormat="1" ht="17.25" customHeight="1" spans="1:16384">
      <c r="A25" s="25" t="s">
        <v>25</v>
      </c>
      <c r="B25" s="25" t="s">
        <v>25</v>
      </c>
      <c r="C25" s="25" t="s">
        <v>25</v>
      </c>
      <c r="D25" s="26" t="s">
        <v>25</v>
      </c>
      <c r="E25" s="26" t="s">
        <v>25</v>
      </c>
      <c r="F25" s="25" t="s">
        <v>25</v>
      </c>
      <c r="G25" s="25" t="s">
        <v>25</v>
      </c>
      <c r="H25" s="26" t="s">
        <v>25</v>
      </c>
      <c r="K25" s="36" t="s">
        <v>75</v>
      </c>
      <c r="L25" s="36"/>
      <c r="M25" s="36"/>
      <c r="N25" s="36"/>
      <c r="O25" s="36"/>
      <c r="P25" s="36"/>
      <c r="Q25" s="36"/>
      <c r="R25" s="36"/>
      <c r="S25" s="36"/>
      <c r="T25" s="36"/>
      <c r="U25" s="36"/>
      <c r="V25" s="36"/>
      <c r="W25" s="36"/>
      <c r="X25" s="36"/>
      <c r="Y25" s="36"/>
      <c r="Z25" s="36"/>
      <c r="AA25" s="36"/>
      <c r="XEY25"/>
      <c r="XEZ25"/>
      <c r="XFA25"/>
      <c r="XFB25"/>
      <c r="XFC25"/>
      <c r="XFD25"/>
    </row>
    <row r="26" s="1" customFormat="1" ht="17.25" customHeight="1" spans="1:16384">
      <c r="A26" s="25" t="s">
        <v>25</v>
      </c>
      <c r="B26" s="25" t="s">
        <v>25</v>
      </c>
      <c r="C26" s="25" t="s">
        <v>25</v>
      </c>
      <c r="D26" s="26" t="s">
        <v>25</v>
      </c>
      <c r="E26" s="26" t="s">
        <v>25</v>
      </c>
      <c r="F26" s="25" t="s">
        <v>25</v>
      </c>
      <c r="G26" s="25" t="s">
        <v>25</v>
      </c>
      <c r="H26" s="26" t="s">
        <v>25</v>
      </c>
      <c r="K26" s="47" t="s">
        <v>76</v>
      </c>
      <c r="L26" s="47"/>
      <c r="M26" s="47"/>
      <c r="N26" s="47"/>
      <c r="O26" s="48"/>
      <c r="P26" s="48"/>
      <c r="Q26" s="59">
        <f>C42</f>
        <v>76043</v>
      </c>
      <c r="R26" s="59"/>
      <c r="S26" s="59"/>
      <c r="T26" s="47"/>
      <c r="U26" s="47"/>
      <c r="V26" s="47"/>
      <c r="W26" s="47"/>
      <c r="X26" s="47"/>
      <c r="Y26" s="47"/>
      <c r="Z26" s="47"/>
      <c r="AA26" s="47"/>
      <c r="XEY26"/>
      <c r="XEZ26"/>
      <c r="XFA26"/>
      <c r="XFB26"/>
      <c r="XFC26"/>
      <c r="XFD26"/>
    </row>
    <row r="27" s="1" customFormat="1" ht="17.25" customHeight="1" spans="1:16384">
      <c r="A27" s="25" t="s">
        <v>25</v>
      </c>
      <c r="B27" s="25" t="s">
        <v>25</v>
      </c>
      <c r="C27" s="25" t="s">
        <v>25</v>
      </c>
      <c r="D27" s="26" t="s">
        <v>25</v>
      </c>
      <c r="E27" s="26" t="s">
        <v>25</v>
      </c>
      <c r="F27" s="25" t="s">
        <v>25</v>
      </c>
      <c r="G27" s="25" t="s">
        <v>25</v>
      </c>
      <c r="H27" s="26" t="s">
        <v>25</v>
      </c>
      <c r="K27" s="42" t="s">
        <v>77</v>
      </c>
      <c r="L27" s="42"/>
      <c r="M27" s="42"/>
      <c r="N27" s="49">
        <f>Q26</f>
        <v>76043</v>
      </c>
      <c r="O27" s="49"/>
      <c r="P27" s="49"/>
      <c r="Q27" s="49"/>
      <c r="R27" s="49"/>
      <c r="S27" s="49"/>
      <c r="T27" s="42"/>
      <c r="U27" s="42"/>
      <c r="V27" s="42"/>
      <c r="W27" s="42"/>
      <c r="X27" s="42"/>
      <c r="Y27" s="42"/>
      <c r="Z27" s="42"/>
      <c r="AA27" s="42"/>
      <c r="XEY27"/>
      <c r="XEZ27"/>
      <c r="XFA27"/>
      <c r="XFB27"/>
      <c r="XFC27"/>
      <c r="XFD27"/>
    </row>
    <row r="28" s="1" customFormat="1" ht="17.25" customHeight="1" spans="1:16384">
      <c r="A28" s="25" t="s">
        <v>25</v>
      </c>
      <c r="B28" s="25" t="s">
        <v>25</v>
      </c>
      <c r="C28" s="25" t="s">
        <v>25</v>
      </c>
      <c r="D28" s="26" t="s">
        <v>25</v>
      </c>
      <c r="E28" s="26" t="s">
        <v>25</v>
      </c>
      <c r="F28" s="25" t="s">
        <v>25</v>
      </c>
      <c r="G28" s="25" t="s">
        <v>25</v>
      </c>
      <c r="H28" s="26" t="s">
        <v>25</v>
      </c>
      <c r="K28" s="36" t="s">
        <v>78</v>
      </c>
      <c r="L28" s="36"/>
      <c r="M28" s="36"/>
      <c r="N28" s="36"/>
      <c r="O28" s="36"/>
      <c r="P28" s="36"/>
      <c r="Q28" s="36"/>
      <c r="R28" s="36"/>
      <c r="S28" s="36"/>
      <c r="T28" s="36"/>
      <c r="U28" s="36"/>
      <c r="V28" s="36"/>
      <c r="W28" s="36"/>
      <c r="X28" s="36"/>
      <c r="Y28" s="36"/>
      <c r="Z28" s="36"/>
      <c r="AA28" s="36"/>
      <c r="XEY28"/>
      <c r="XEZ28"/>
      <c r="XFA28"/>
      <c r="XFB28"/>
      <c r="XFC28"/>
      <c r="XFD28"/>
    </row>
    <row r="29" s="1" customFormat="1" ht="17.25" customHeight="1" spans="1:16384">
      <c r="A29" s="25" t="s">
        <v>25</v>
      </c>
      <c r="B29" s="25" t="s">
        <v>25</v>
      </c>
      <c r="C29" s="25" t="s">
        <v>25</v>
      </c>
      <c r="D29" s="26" t="s">
        <v>25</v>
      </c>
      <c r="E29" s="26" t="s">
        <v>25</v>
      </c>
      <c r="F29" s="25" t="s">
        <v>25</v>
      </c>
      <c r="G29" s="25" t="s">
        <v>25</v>
      </c>
      <c r="H29" s="26" t="s">
        <v>25</v>
      </c>
      <c r="K29" s="43" t="s">
        <v>79</v>
      </c>
      <c r="L29" s="43"/>
      <c r="M29" s="43"/>
      <c r="N29" s="43"/>
      <c r="O29" s="43" t="s">
        <v>80</v>
      </c>
      <c r="P29" s="43"/>
      <c r="Q29" s="43" t="s">
        <v>81</v>
      </c>
      <c r="R29" s="60">
        <v>1120100036</v>
      </c>
      <c r="S29" s="60"/>
      <c r="T29" s="60"/>
      <c r="U29" s="43" t="s">
        <v>82</v>
      </c>
      <c r="V29" s="43"/>
      <c r="W29" s="43"/>
      <c r="X29" s="43"/>
      <c r="Y29" s="43"/>
      <c r="Z29" s="64">
        <f>S34</f>
        <v>45320</v>
      </c>
      <c r="AA29" s="64"/>
      <c r="XEY29"/>
      <c r="XEZ29"/>
      <c r="XFA29"/>
      <c r="XFB29"/>
      <c r="XFC29"/>
      <c r="XFD29"/>
    </row>
    <row r="30" s="1" customFormat="1" ht="17.25" customHeight="1" spans="1:16384">
      <c r="A30" s="25" t="s">
        <v>25</v>
      </c>
      <c r="B30" s="25" t="s">
        <v>25</v>
      </c>
      <c r="C30" s="25" t="s">
        <v>25</v>
      </c>
      <c r="D30" s="26" t="s">
        <v>25</v>
      </c>
      <c r="E30" s="26" t="s">
        <v>25</v>
      </c>
      <c r="F30" s="25" t="s">
        <v>25</v>
      </c>
      <c r="G30" s="25" t="s">
        <v>25</v>
      </c>
      <c r="H30" s="26" t="s">
        <v>25</v>
      </c>
      <c r="K30" s="43"/>
      <c r="L30" s="43"/>
      <c r="M30" s="43"/>
      <c r="N30" s="43"/>
      <c r="O30" s="43"/>
      <c r="P30" s="43"/>
      <c r="Q30" s="43"/>
      <c r="R30" s="60"/>
      <c r="S30" s="60"/>
      <c r="T30" s="60"/>
      <c r="U30" s="43"/>
      <c r="V30" s="43"/>
      <c r="W30" s="43"/>
      <c r="X30" s="43"/>
      <c r="Y30" s="43"/>
      <c r="Z30" s="64"/>
      <c r="AA30" s="64"/>
      <c r="XEY30"/>
      <c r="XEZ30"/>
      <c r="XFA30"/>
      <c r="XFB30"/>
      <c r="XFC30"/>
      <c r="XFD30"/>
    </row>
    <row r="31" s="1" customFormat="1" ht="17.25" customHeight="1" spans="1:16384">
      <c r="A31" s="25" t="s">
        <v>25</v>
      </c>
      <c r="B31" s="25" t="s">
        <v>25</v>
      </c>
      <c r="C31" s="25" t="s">
        <v>25</v>
      </c>
      <c r="D31" s="26" t="s">
        <v>25</v>
      </c>
      <c r="E31" s="26" t="s">
        <v>25</v>
      </c>
      <c r="F31" s="25" t="s">
        <v>25</v>
      </c>
      <c r="G31" s="25" t="s">
        <v>25</v>
      </c>
      <c r="H31" s="26" t="s">
        <v>25</v>
      </c>
      <c r="K31" s="43" t="s">
        <v>79</v>
      </c>
      <c r="L31" s="43"/>
      <c r="M31" s="43"/>
      <c r="N31" s="43"/>
      <c r="O31" s="43" t="s">
        <v>83</v>
      </c>
      <c r="P31" s="43"/>
      <c r="Q31" s="43" t="s">
        <v>81</v>
      </c>
      <c r="R31" s="60">
        <v>1120210057</v>
      </c>
      <c r="S31" s="60"/>
      <c r="T31" s="60"/>
      <c r="U31" s="43" t="s">
        <v>82</v>
      </c>
      <c r="V31" s="43"/>
      <c r="W31" s="43"/>
      <c r="X31" s="43"/>
      <c r="Y31" s="43"/>
      <c r="Z31" s="64">
        <f>S34</f>
        <v>45320</v>
      </c>
      <c r="AA31" s="64"/>
      <c r="XEY31"/>
      <c r="XEZ31"/>
      <c r="XFA31"/>
      <c r="XFB31"/>
      <c r="XFC31"/>
      <c r="XFD31"/>
    </row>
    <row r="32" s="1" customFormat="1" ht="17.25" customHeight="1" spans="1:16384">
      <c r="A32" s="25" t="s">
        <v>25</v>
      </c>
      <c r="B32" s="25" t="s">
        <v>25</v>
      </c>
      <c r="C32" s="25" t="s">
        <v>25</v>
      </c>
      <c r="D32" s="26" t="s">
        <v>25</v>
      </c>
      <c r="E32" s="26" t="s">
        <v>25</v>
      </c>
      <c r="F32" s="25" t="s">
        <v>25</v>
      </c>
      <c r="G32" s="25" t="s">
        <v>25</v>
      </c>
      <c r="H32" s="26" t="s">
        <v>25</v>
      </c>
      <c r="K32" s="43"/>
      <c r="L32" s="43"/>
      <c r="M32" s="43"/>
      <c r="N32" s="43"/>
      <c r="O32" s="43"/>
      <c r="P32" s="43"/>
      <c r="Q32" s="43"/>
      <c r="R32" s="60"/>
      <c r="S32" s="60"/>
      <c r="T32" s="60"/>
      <c r="U32" s="43"/>
      <c r="V32" s="43"/>
      <c r="W32" s="43"/>
      <c r="X32" s="43"/>
      <c r="Y32" s="43"/>
      <c r="Z32" s="64"/>
      <c r="AA32" s="64"/>
      <c r="XEY32"/>
      <c r="XEZ32"/>
      <c r="XFA32"/>
      <c r="XFB32"/>
      <c r="XFC32"/>
      <c r="XFD32"/>
    </row>
    <row r="33" s="1" customFormat="1" ht="17.25" customHeight="1" spans="1:16384">
      <c r="A33" s="25" t="s">
        <v>25</v>
      </c>
      <c r="B33" s="25" t="s">
        <v>25</v>
      </c>
      <c r="C33" s="25" t="s">
        <v>25</v>
      </c>
      <c r="D33" s="26" t="s">
        <v>25</v>
      </c>
      <c r="E33" s="26" t="s">
        <v>25</v>
      </c>
      <c r="F33" s="25" t="s">
        <v>25</v>
      </c>
      <c r="G33" s="25" t="s">
        <v>25</v>
      </c>
      <c r="H33" s="26" t="s">
        <v>25</v>
      </c>
      <c r="K33" s="36" t="s">
        <v>84</v>
      </c>
      <c r="L33" s="36"/>
      <c r="M33" s="36"/>
      <c r="N33" s="36"/>
      <c r="O33" s="50">
        <v>45249</v>
      </c>
      <c r="P33" s="50"/>
      <c r="Q33" s="50"/>
      <c r="R33" s="61"/>
      <c r="S33" s="50"/>
      <c r="T33" s="50"/>
      <c r="U33" s="50"/>
      <c r="V33" s="50"/>
      <c r="W33" s="61"/>
      <c r="X33" s="61"/>
      <c r="Y33" s="61"/>
      <c r="Z33" s="61"/>
      <c r="AA33" s="61"/>
      <c r="XEY33"/>
      <c r="XEZ33"/>
      <c r="XFA33"/>
      <c r="XFB33"/>
      <c r="XFC33"/>
      <c r="XFD33"/>
    </row>
    <row r="34" s="1" customFormat="1" ht="17.25" customHeight="1" spans="1:16384">
      <c r="A34" s="25" t="s">
        <v>25</v>
      </c>
      <c r="B34" s="25" t="s">
        <v>25</v>
      </c>
      <c r="C34" s="25" t="s">
        <v>25</v>
      </c>
      <c r="D34" s="26" t="s">
        <v>25</v>
      </c>
      <c r="E34" s="26" t="s">
        <v>25</v>
      </c>
      <c r="F34" s="25" t="s">
        <v>25</v>
      </c>
      <c r="G34" s="25" t="s">
        <v>25</v>
      </c>
      <c r="H34" s="26" t="s">
        <v>25</v>
      </c>
      <c r="K34" s="36" t="s">
        <v>85</v>
      </c>
      <c r="L34" s="36"/>
      <c r="M34" s="36"/>
      <c r="N34" s="36"/>
      <c r="O34" s="51">
        <v>45249</v>
      </c>
      <c r="P34" s="51"/>
      <c r="Q34" s="51"/>
      <c r="R34" s="62" t="s">
        <v>86</v>
      </c>
      <c r="S34" s="51">
        <v>45320</v>
      </c>
      <c r="T34" s="51"/>
      <c r="U34" s="51"/>
      <c r="V34" s="51"/>
      <c r="W34" s="62"/>
      <c r="X34" s="62"/>
      <c r="Y34" s="62"/>
      <c r="Z34" s="62"/>
      <c r="AA34" s="62"/>
      <c r="XEY34"/>
      <c r="XEZ34"/>
      <c r="XFA34"/>
      <c r="XFB34"/>
      <c r="XFC34"/>
      <c r="XFD34"/>
    </row>
    <row r="35" s="1" customFormat="1" ht="17.25" customHeight="1" spans="1:16384">
      <c r="A35" s="25" t="s">
        <v>25</v>
      </c>
      <c r="B35" s="25" t="s">
        <v>25</v>
      </c>
      <c r="C35" s="25" t="s">
        <v>25</v>
      </c>
      <c r="D35" s="26" t="s">
        <v>25</v>
      </c>
      <c r="E35" s="26" t="s">
        <v>25</v>
      </c>
      <c r="F35" s="25" t="s">
        <v>25</v>
      </c>
      <c r="G35" s="25" t="s">
        <v>25</v>
      </c>
      <c r="H35" s="26" t="s">
        <v>25</v>
      </c>
      <c r="K35" s="52" t="s">
        <v>87</v>
      </c>
      <c r="L35" s="42"/>
      <c r="M35" s="42"/>
      <c r="N35" s="42"/>
      <c r="O35" s="42"/>
      <c r="P35" s="41" t="s">
        <v>88</v>
      </c>
      <c r="Q35" s="41"/>
      <c r="R35" s="41"/>
      <c r="S35" s="41"/>
      <c r="T35" s="41"/>
      <c r="U35" s="41"/>
      <c r="V35" s="41"/>
      <c r="W35" s="41"/>
      <c r="X35" s="41"/>
      <c r="Y35" s="41"/>
      <c r="Z35" s="41"/>
      <c r="AA35" s="41"/>
      <c r="XEY35"/>
      <c r="XEZ35"/>
      <c r="XFA35"/>
      <c r="XFB35"/>
      <c r="XFC35"/>
      <c r="XFD35"/>
    </row>
    <row r="36" s="1" customFormat="1" ht="17.25" customHeight="1" spans="1:16384">
      <c r="A36" s="25" t="s">
        <v>25</v>
      </c>
      <c r="B36" s="25" t="s">
        <v>25</v>
      </c>
      <c r="C36" s="25" t="s">
        <v>25</v>
      </c>
      <c r="D36" s="26" t="s">
        <v>25</v>
      </c>
      <c r="E36" s="26" t="s">
        <v>25</v>
      </c>
      <c r="F36" s="25" t="s">
        <v>25</v>
      </c>
      <c r="G36" s="25" t="s">
        <v>25</v>
      </c>
      <c r="H36" s="26" t="s">
        <v>25</v>
      </c>
      <c r="K36" s="36" t="s">
        <v>89</v>
      </c>
      <c r="L36" s="36"/>
      <c r="M36" s="36"/>
      <c r="N36" s="36"/>
      <c r="O36" s="36"/>
      <c r="P36" s="36"/>
      <c r="Q36" s="36"/>
      <c r="R36" s="36"/>
      <c r="S36" s="36"/>
      <c r="T36" s="36"/>
      <c r="U36" s="36"/>
      <c r="V36" s="36"/>
      <c r="W36" s="36"/>
      <c r="X36" s="36"/>
      <c r="Y36" s="36"/>
      <c r="Z36" s="36"/>
      <c r="AA36" s="36"/>
      <c r="XEY36"/>
      <c r="XEZ36"/>
      <c r="XFA36"/>
      <c r="XFB36"/>
      <c r="XFC36"/>
      <c r="XFD36"/>
    </row>
    <row r="37" s="1" customFormat="1" ht="17.25" customHeight="1" spans="1:16384">
      <c r="A37" s="25" t="s">
        <v>25</v>
      </c>
      <c r="B37" s="25" t="s">
        <v>25</v>
      </c>
      <c r="C37" s="25" t="s">
        <v>25</v>
      </c>
      <c r="D37" s="26" t="s">
        <v>25</v>
      </c>
      <c r="E37" s="26" t="s">
        <v>25</v>
      </c>
      <c r="F37" s="25" t="s">
        <v>25</v>
      </c>
      <c r="G37" s="25" t="s">
        <v>25</v>
      </c>
      <c r="H37" s="26" t="s">
        <v>25</v>
      </c>
      <c r="K37" s="53" t="s">
        <v>90</v>
      </c>
      <c r="L37" s="53"/>
      <c r="M37" s="53"/>
      <c r="N37" s="53"/>
      <c r="O37" s="53"/>
      <c r="P37" s="53"/>
      <c r="Q37" s="53"/>
      <c r="R37" s="53"/>
      <c r="S37" s="53"/>
      <c r="T37" s="53"/>
      <c r="U37" s="53"/>
      <c r="V37" s="53"/>
      <c r="W37" s="53"/>
      <c r="X37" s="53"/>
      <c r="Y37" s="53"/>
      <c r="Z37" s="53"/>
      <c r="AA37" s="53"/>
      <c r="XEY37"/>
      <c r="XEZ37"/>
      <c r="XFA37"/>
      <c r="XFB37"/>
      <c r="XFC37"/>
      <c r="XFD37"/>
    </row>
    <row r="38" s="1" customFormat="1" ht="17.25" customHeight="1" spans="1:16384">
      <c r="A38" s="25" t="s">
        <v>25</v>
      </c>
      <c r="B38" s="25" t="s">
        <v>25</v>
      </c>
      <c r="C38" s="25" t="s">
        <v>25</v>
      </c>
      <c r="D38" s="26" t="s">
        <v>25</v>
      </c>
      <c r="E38" s="26" t="s">
        <v>25</v>
      </c>
      <c r="F38" s="25" t="s">
        <v>25</v>
      </c>
      <c r="G38" s="25" t="s">
        <v>25</v>
      </c>
      <c r="H38" s="26" t="s">
        <v>25</v>
      </c>
      <c r="K38" s="41" t="s">
        <v>91</v>
      </c>
      <c r="L38" s="41"/>
      <c r="M38" s="41"/>
      <c r="N38" s="41"/>
      <c r="O38" s="41"/>
      <c r="P38" s="41"/>
      <c r="Q38" s="41"/>
      <c r="R38" s="41"/>
      <c r="S38" s="41"/>
      <c r="T38" s="41"/>
      <c r="U38" s="41"/>
      <c r="V38" s="41"/>
      <c r="W38" s="41"/>
      <c r="X38" s="41"/>
      <c r="Y38" s="41"/>
      <c r="Z38" s="41"/>
      <c r="AA38" s="41"/>
      <c r="XEY38"/>
      <c r="XEZ38"/>
      <c r="XFA38"/>
      <c r="XFB38"/>
      <c r="XFC38"/>
      <c r="XFD38"/>
    </row>
    <row r="39" s="1" customFormat="1" ht="17.25" customHeight="1" spans="1:16384">
      <c r="A39" s="25" t="s">
        <v>25</v>
      </c>
      <c r="B39" s="25" t="s">
        <v>25</v>
      </c>
      <c r="C39" s="25" t="s">
        <v>25</v>
      </c>
      <c r="D39" s="26" t="s">
        <v>25</v>
      </c>
      <c r="E39" s="26" t="s">
        <v>25</v>
      </c>
      <c r="F39" s="25" t="s">
        <v>25</v>
      </c>
      <c r="G39" s="25" t="s">
        <v>25</v>
      </c>
      <c r="H39" s="26" t="s">
        <v>25</v>
      </c>
      <c r="K39" s="41" t="s">
        <v>92</v>
      </c>
      <c r="L39" s="41"/>
      <c r="M39" s="41"/>
      <c r="N39" s="41"/>
      <c r="O39" s="41"/>
      <c r="P39" s="41"/>
      <c r="Q39" s="41"/>
      <c r="R39" s="41"/>
      <c r="S39" s="41"/>
      <c r="T39" s="41"/>
      <c r="U39" s="41"/>
      <c r="V39" s="41"/>
      <c r="W39" s="41"/>
      <c r="X39" s="41"/>
      <c r="Y39" s="41"/>
      <c r="Z39" s="41"/>
      <c r="AA39" s="41"/>
      <c r="XEY39"/>
      <c r="XEZ39"/>
      <c r="XFA39"/>
      <c r="XFB39"/>
      <c r="XFC39"/>
      <c r="XFD39"/>
    </row>
    <row r="40" s="1" customFormat="1" ht="17.25" customHeight="1" spans="1:16384">
      <c r="A40" s="25" t="s">
        <v>25</v>
      </c>
      <c r="B40" s="25" t="s">
        <v>25</v>
      </c>
      <c r="C40" s="25" t="s">
        <v>25</v>
      </c>
      <c r="D40" s="26" t="s">
        <v>25</v>
      </c>
      <c r="E40" s="26" t="s">
        <v>25</v>
      </c>
      <c r="F40" s="25" t="s">
        <v>25</v>
      </c>
      <c r="G40" s="25" t="s">
        <v>25</v>
      </c>
      <c r="H40" s="26" t="s">
        <v>25</v>
      </c>
      <c r="K40" s="54" t="s">
        <v>93</v>
      </c>
      <c r="L40" s="54"/>
      <c r="M40" s="54"/>
      <c r="N40" s="54"/>
      <c r="O40" s="54"/>
      <c r="P40" s="54"/>
      <c r="Q40" s="54"/>
      <c r="R40" s="54"/>
      <c r="S40" s="54"/>
      <c r="T40" s="54"/>
      <c r="U40" s="54"/>
      <c r="V40" s="54"/>
      <c r="W40" s="54"/>
      <c r="X40" s="54"/>
      <c r="Y40" s="54"/>
      <c r="Z40" s="54"/>
      <c r="AA40" s="54"/>
      <c r="XEY40"/>
      <c r="XEZ40"/>
      <c r="XFA40"/>
      <c r="XFB40"/>
      <c r="XFC40"/>
      <c r="XFD40"/>
    </row>
    <row r="41" s="1" customFormat="1" ht="17.25" customHeight="1" spans="1:16384">
      <c r="A41" s="25" t="s">
        <v>25</v>
      </c>
      <c r="B41" s="25" t="s">
        <v>25</v>
      </c>
      <c r="C41" s="25" t="s">
        <v>25</v>
      </c>
      <c r="D41" s="26" t="s">
        <v>25</v>
      </c>
      <c r="E41" s="27" t="s">
        <v>94</v>
      </c>
      <c r="F41" s="28"/>
      <c r="G41" s="29">
        <v>27340</v>
      </c>
      <c r="H41" s="28"/>
      <c r="K41" s="54" t="s">
        <v>95</v>
      </c>
      <c r="L41" s="54"/>
      <c r="M41" s="54"/>
      <c r="N41" s="54"/>
      <c r="O41" s="54"/>
      <c r="P41" s="54"/>
      <c r="Q41" s="54"/>
      <c r="R41" s="54"/>
      <c r="S41" s="54"/>
      <c r="T41" s="54"/>
      <c r="U41" s="54"/>
      <c r="V41" s="54"/>
      <c r="W41" s="54"/>
      <c r="X41" s="54"/>
      <c r="Y41" s="54"/>
      <c r="Z41" s="54"/>
      <c r="AA41" s="54"/>
      <c r="XEY41"/>
      <c r="XEZ41"/>
      <c r="XFA41"/>
      <c r="XFB41"/>
      <c r="XFC41"/>
      <c r="XFD41"/>
    </row>
    <row r="42" s="1" customFormat="1" ht="17.25" customHeight="1" spans="1:16384">
      <c r="A42" s="27" t="s">
        <v>96</v>
      </c>
      <c r="B42" s="28"/>
      <c r="C42" s="29">
        <v>76043</v>
      </c>
      <c r="D42" s="28"/>
      <c r="E42" s="30" t="s">
        <v>97</v>
      </c>
      <c r="F42" s="31" t="s">
        <v>175</v>
      </c>
      <c r="G42" s="32"/>
      <c r="H42" s="33"/>
      <c r="K42" s="53" t="s">
        <v>99</v>
      </c>
      <c r="L42" s="53"/>
      <c r="M42" s="53"/>
      <c r="N42" s="53"/>
      <c r="O42" s="53"/>
      <c r="P42" s="53"/>
      <c r="Q42" s="53"/>
      <c r="R42" s="53"/>
      <c r="S42" s="53"/>
      <c r="T42" s="53"/>
      <c r="U42" s="53"/>
      <c r="V42" s="53"/>
      <c r="W42" s="53"/>
      <c r="X42" s="53"/>
      <c r="Y42" s="53"/>
      <c r="Z42" s="53"/>
      <c r="AA42" s="53"/>
      <c r="XEY42"/>
      <c r="XEZ42"/>
      <c r="XFA42"/>
      <c r="XFB42"/>
      <c r="XFC42"/>
      <c r="XFD42"/>
    </row>
    <row r="43" spans="11:27">
      <c r="K43" s="55" t="s">
        <v>100</v>
      </c>
      <c r="L43" s="55"/>
      <c r="M43" s="55"/>
      <c r="N43" s="55"/>
      <c r="O43" s="55"/>
      <c r="P43" s="55"/>
      <c r="Q43" s="55"/>
      <c r="R43" s="55"/>
      <c r="S43" s="55"/>
      <c r="T43" s="55"/>
      <c r="U43" s="55"/>
      <c r="V43" s="55"/>
      <c r="W43" s="55"/>
      <c r="X43" s="55"/>
      <c r="Y43" s="55"/>
      <c r="Z43" s="55"/>
      <c r="AA43" s="55"/>
    </row>
    <row r="44" spans="11:27">
      <c r="K44" s="53" t="s">
        <v>101</v>
      </c>
      <c r="L44" s="53"/>
      <c r="M44" s="53"/>
      <c r="N44" s="53"/>
      <c r="O44" s="53"/>
      <c r="P44" s="53"/>
      <c r="Q44" s="53"/>
      <c r="R44" s="53"/>
      <c r="S44" s="53"/>
      <c r="T44" s="53"/>
      <c r="U44" s="53"/>
      <c r="V44" s="53"/>
      <c r="W44" s="53"/>
      <c r="X44" s="53"/>
      <c r="Y44" s="53"/>
      <c r="Z44" s="53"/>
      <c r="AA44" s="53"/>
    </row>
    <row r="45" spans="11:27">
      <c r="K45" s="53" t="s">
        <v>102</v>
      </c>
      <c r="L45" s="53"/>
      <c r="M45" s="53"/>
      <c r="N45" s="53"/>
      <c r="O45" s="53"/>
      <c r="P45" s="53"/>
      <c r="Q45" s="53"/>
      <c r="R45" s="53"/>
      <c r="S45" s="53"/>
      <c r="T45" s="53"/>
      <c r="U45" s="53"/>
      <c r="V45" s="53"/>
      <c r="W45" s="53"/>
      <c r="X45" s="53"/>
      <c r="Y45" s="53"/>
      <c r="Z45" s="53"/>
      <c r="AA45" s="53"/>
    </row>
    <row r="46" spans="11:27">
      <c r="K46" s="41" t="s">
        <v>103</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104</v>
      </c>
      <c r="U48" s="57"/>
      <c r="V48" s="57"/>
      <c r="W48" s="57"/>
      <c r="X48" s="57"/>
      <c r="Y48" s="57"/>
      <c r="Z48" s="57"/>
      <c r="AA48" s="57"/>
    </row>
    <row r="49" spans="11:27">
      <c r="K49" s="57"/>
      <c r="L49" s="57"/>
      <c r="M49" s="57"/>
      <c r="N49" s="57"/>
      <c r="O49" s="57"/>
      <c r="P49" s="58"/>
      <c r="Q49" s="58"/>
      <c r="R49" s="58"/>
      <c r="S49" s="58"/>
      <c r="T49" s="63">
        <f>S34</f>
        <v>45320</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王双群1</vt:lpstr>
      <vt:lpstr>王双群2</vt:lpstr>
      <vt:lpstr>高山代</vt:lpstr>
      <vt:lpstr>马恩波</vt:lpstr>
      <vt:lpstr>马启轩</vt:lpstr>
      <vt:lpstr>马颢轩</vt:lpstr>
      <vt:lpstr>金秀荣</vt:lpstr>
      <vt:lpstr>王朝</vt:lpstr>
      <vt:lpstr>李振平</vt:lpstr>
      <vt:lpstr>吴健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2023-05-12T11:15:00Z</dcterms:created>
  <cp:lastPrinted>2024-01-29T09:42:00Z</cp:lastPrinted>
  <dcterms:modified xsi:type="dcterms:W3CDTF">2024-01-30T05:55:17Z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2052-12.1.0.16250</vt:lpwstr>
  </property>
</Properties>
</file>