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<sst xmlns="http://schemas.openxmlformats.org/spreadsheetml/2006/main" count="5821" uniqueCount="1142">
  <si>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</si>
  <si>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</si>
  <si>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</si>
  <si>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</si>
  <si>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</si>
  <si>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</si>
  <si>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</si>
  <si>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</si>
  <si>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</si>
  <si>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</si>
  <si>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</si>
  <si>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</si>
  <si>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</si>
  <si>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</si>
  <si>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</si>
  <si>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</si>
  <si>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</si>
  <si>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</si>
  <si>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</si>
  <si>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</si>
  <si>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</si>
  <si>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</si>
  <si>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</si>
  <si>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</si>
  <si>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</si>
  <si>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</si>
  <si>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</si>
  <si>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</si>
  <si>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</si>
  <si>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</si>
  <si>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</si>
  <si>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</si>
  <si>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</si>
  <si>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</si>
  <si>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</si>
  <si>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</si>
  <si>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</si>
  <si>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</si>
  <si>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</si>
  <si>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</si>
  <si>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</si>
  <si>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</si>
  <si>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</si>
  <si>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</si>
  <si>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</si>
  <si>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</si>
  <si>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</si>
  <si>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</si>
  <si>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</si>
  <si>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</si>
  <si>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</si>
  <si>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</si>
  <si>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</si>
  <si>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</si>
  <si>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</si>
  <si>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</si>
  <si>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</si>
  <si>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</si>
  <si>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</si>
  <si>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</si>
  <si>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</si>
  <si>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</si>
  <si>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</si>
  <si>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</si>
  <si>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</si>
  <si>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</si>
  <si>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</si>
  <si>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</si>
  <si>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</si>
  <si>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</si>
  <si>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</si>
  <si>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</si>
  <si>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</si>
  <si>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</si>
  <si>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</si>
  <si>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</si>
  <si>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</si>
  <si>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</si>
  <si>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</si>
  <si>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</si>
  <si>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</si>
  <si>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</si>
  <si>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</si>
  <si>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</si>
  <si>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</si>
  <si>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</si>
  <si>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</si>
  <si>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</si>
  <si>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</si>
  <si>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</si>
  <si>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</si>
  <si>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</si>
  <si>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</si>
  <si>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</si>
  <si>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</si>
  <si>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</si>
  <si>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</si>
  <si>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</si>
  <si>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</si>
  <si>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</si>
  <si>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</si>
  <si>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</si>
  <si>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</si>
  <si>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</si>
  <si>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</si>
  <si>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</si>
  <si>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</si>
  <si>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</si>
  <si>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</si>
  <si>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</si>
  <si>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</si>
  <si>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</si>
  <si>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</si>
  <si>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</si>
  <si>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</si>
  <si>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</si>
  <si>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</si>
  <si>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</si>
  <si>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</si>
  <si>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</si>
  <si>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</si>
  <si>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</si>
  <si>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</si>
  <si>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</si>
  <si>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</si>
  <si>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</si>
  <si>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</si>
  <si>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</si>
  <si>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</si>
  <si>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</si>
  <si>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</si>
  <si>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</si>
  <si>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</si>
  <si>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</si>
  <si>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</si>
  <si>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</si>
  <si>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</si>
  <si>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</si>
  <si>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</si>
  <si>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</si>
  <si>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</si>
  <si>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</si>
  <si>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</si>
  <si>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</si>
  <si>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</si>
  <si>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</si>
  <si>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</si>
  <si>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</si>
  <si>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</si>
  <si>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</si>
  <si>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</si>
  <si>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</si>
  <si>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</si>
  <si>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</si>
  <si>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</si>
  <si>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</si>
  <si>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</si>
  <si>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</si>
  <si>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</si>
  <si>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</si>
  <si>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</si>
  <si>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</si>
  <si>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</si>
  <si>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</si>
  <si>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</si>
  <si>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</si>
  <si>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</si>
  <si>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</si>
  <si>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</si>
  <si>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</si>
  <si>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</si>
  <si>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</si>
  <si>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</si>
  <si>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</si>
  <si>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</si>
  <si>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</si>
  <si>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</si>
  <si>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</si>
  <si>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</si>
  <si>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</si>
  <si>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</si>
  <si>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</si>
  <si>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</si>
  <si>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</si>
  <si>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</si>
  <si>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</si>
  <si>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</si>
  <si>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</si>
  <si>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</si>
  <si>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</si>
  <si>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</si>
  <si>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</si>
  <si>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</si>
  <si>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</si>
  <si>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</si>
  <si>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</si>
  <si>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</si>
  <si>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</si>
  <si>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</si>
  <si>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</si>
  <si>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</si>
  <si>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</si>
  <si>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</si>
  <si>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</si>
  <si>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</si>
  <si>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</si>
  <si>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</si>
  <si>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</si>
  <si>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</si>
  <si>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</si>
  <si>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</si>
  <si>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</si>
  <si>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</si>
  <si>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</si>
  <si>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</si>
  <si>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</si>
  <si>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</si>
  <si>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</si>
  <si>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</si>
  <si>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</si>
  <si>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</si>
  <si>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</si>
  <si>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</si>
  <si>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</si>
  <si>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</si>
  <si>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</si>
  <si>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</si>
  <si>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</si>
  <si>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</si>
  <si>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</si>
  <si>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</si>
  <si>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</si>
  <si>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</si>
  <si>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</si>
  <si>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</si>
  <si>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</si>
  <si>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</si>
  <si>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</si>
  <si>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</si>
  <si>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</si>
  <si>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</si>
  <si>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</si>
  <si>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</si>
  <si>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</si>
  <si>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</si>
  <si>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</si>
  <si>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</si>
  <si>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</si>
  <si>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</si>
  <si>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</si>
  <si>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</si>
  <si>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</si>
  <si>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</si>
  <si>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</si>
  <si>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</si>
  <si>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</si>
  <si>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</si>
  <si>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</si>
  <si>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</si>
  <si>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</si>
  <si>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</si>
  <si>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</si>
  <si>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</si>
  <si>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</si>
  <si>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</si>
  <si>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</si>
  <si>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</si>
  <si>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</si>
  <si>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</si>
  <si>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</si>
  <si>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</si>
  <si>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</si>
  <si>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</si>
  <si>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</si>
  <si>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</si>
  <si>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</si>
  <si>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</si>
  <si>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</si>
  <si>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</si>
  <si>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</si>
  <si>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</si>
  <si>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</si>
  <si>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</si>
  <si>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</si>
  <si>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</si>
  <si>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</si>
  <si>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</si>
  <si>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</si>
  <si>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</si>
  <si>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</si>
  <si>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</si>
  <si>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</si>
  <si>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</si>
  <si>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</si>
  <si>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</si>
  <si>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</si>
  <si>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</si>
  <si>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</si>
  <si>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</si>
  <si>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</si>
  <si>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</si>
  <si>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</si>
  <si>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</si>
  <si>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</si>
  <si>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</si>
  <si>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</si>
  <si>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</si>
  <si>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</si>
  <si>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</si>
  <si>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</si>
  <si>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</si>
  <si>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</si>
  <si>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</si>
  <si>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</si>
  <si>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</si>
  <si>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</si>
  <si>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</si>
  <si>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</si>
  <si>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</si>
  <si>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</si>
  <si>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</si>
  <si>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</si>
  <si>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</si>
  <si>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</si>
  <si>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</si>
  <si>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</si>
  <si>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</si>
  <si>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</si>
  <si>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</si>
  <si>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</si>
  <si>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</si>
  <si>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</si>
  <si>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</si>
  <si>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</si>
  <si>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</si>
  <si>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</si>
  <si>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</si>
  <si>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</si>
  <si>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</si>
  <si>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</si>
  <si>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</si>
  <si>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</si>
  <si>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</si>
  <si>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</si>
  <si>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</si>
  <si>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</si>
  <si>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</si>
  <si>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</si>
  <si>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</si>
  <si>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</si>
  <si>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</si>
  <si>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</si>
  <si>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</si>
  <si>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</si>
  <si>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</si>
  <si>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</si>
  <si>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</si>
  <si>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</si>
  <si>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</si>
  <si>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</si>
  <si>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</si>
  <si>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</si>
  <si>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</si>
  <si>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</si>
  <si>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</si>
  <si>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</si>
  <si>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</si>
  <si>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</si>
  <si>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</si>
  <si>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</si>
  <si>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</si>
  <si>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</si>
  <si>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</si>
  <si>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</si>
  <si>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</si>
  <si>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</si>
  <si>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</si>
  <si>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</si>
  <si>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</si>
  <si>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</si>
  <si>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</si>
  <si>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</si>
  <si>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</si>
  <si>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</si>
  <si>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</si>
  <si>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</si>
  <si>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</si>
  <si>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</si>
  <si>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</si>
  <si>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</si>
  <si>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</si>
  <si>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</si>
  <si>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</si>
  <si>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</si>
  <si>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</si>
  <si>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</si>
  <si>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</si>
  <si>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</si>
  <si>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</si>
  <si>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</si>
  <si>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</si>
  <si>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</si>
  <si>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</si>
  <si>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</si>
  <si>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</si>
  <si>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</si>
  <si>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</si>
  <si>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</si>
  <si>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</si>
  <si>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</si>
  <si>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</si>
  <si>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</si>
  <si>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</si>
  <si>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</si>
  <si>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</si>
  <si>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</si>
  <si>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</si>
  <si>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</si>
  <si>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</si>
  <si>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</si>
  <si>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</si>
  <si>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</si>
  <si>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</si>
  <si>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</si>
  <si>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</si>
  <si>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</si>
  <si>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</si>
  <si>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</si>
  <si>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</si>
  <si>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</si>
  <si>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</si>
  <si>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</si>
  <si>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</si>
  <si>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</si>
  <si>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</si>
  <si>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</si>
  <si>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</si>
  <si>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</si>
  <si>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</si>
  <si>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</si>
  <si>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</si>
  <si>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</si>
  <si>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</si>
  <si>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</si>
  <si>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</si>
  <si>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</si>
  <si>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</si>
  <si>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</si>
  <si>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</si>
  <si>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</si>
  <si>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</si>
  <si>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</si>
  <si>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</si>
  <si>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</si>
  <si>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</si>
  <si>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</si>
  <si>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</si>
  <si>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</si>
  <si>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</si>
  <si>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</si>
  <si>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</si>
  <si>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</si>
  <si>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</si>
  <si>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</si>
  <si>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</si>
  <si>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</si>
  <si>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</si>
  <si>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</si>
  <si>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</si>
  <si>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</si>
  <si>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</si>
  <si>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</si>
  <si>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</si>
  <si>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</si>
  <si>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</si>
  <si>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</si>
  <si>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</si>
  <si>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</si>
  <si>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</si>
  <si>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</si>
  <si>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</si>
  <si>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</si>
  <si>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</si>
  <si>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</si>
  <si>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</si>
  <si>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</si>
  <si>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</si>
  <si>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</si>
  <si>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</si>
  <si>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</si>
  <si>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</si>
  <si>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</si>
  <si>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</si>
  <si>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</si>
  <si>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</si>
  <si>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</si>
  <si>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</si>
  <si>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</si>
  <si>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</si>
  <si>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</si>
  <si>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</si>
  <si>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</si>
  <si>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</si>
  <si>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</si>
  <si>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</si>
  <si>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</si>
  <si>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</si>
  <si>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</si>
  <si>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</si>
  <si>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</si>
  <si>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</si>
  <si>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</si>
  <si>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</si>
  <si>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</si>
  <si>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</si>
  <si>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</si>
  <si>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</si>
  <si>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</si>
  <si>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</si>
  <si>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</si>
  <si>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</si>
  <si>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</si>
  <si>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</si>
  <si>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</si>
  <si>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</si>
  <si>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</si>
  <si>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</si>
  <si>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</si>
  <si>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</si>
  <si>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</si>
  <si>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</si>
  <si>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</si>
  <si>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</si>
  <si>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</si>
  <si>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</si>
  <si>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</si>
  <si>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</si>
  <si>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</si>
  <si>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</si>
  <si>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</si>
  <si>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</si>
  <si>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</si>
  <si>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</si>
  <si>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</si>
  <si>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</si>
  <si>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</si>
  <si>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</si>
  <si>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</si>
  <si>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</si>
  <si>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</si>
  <si>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</si>
  <si>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</si>
  <si>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</si>
  <si>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</si>
  <si>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</si>
  <si>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</si>
  <si>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</si>
  <si>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</si>
  <si>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</si>
  <si>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</si>
  <si>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</si>
  <si>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</si>
  <si>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</si>
  <si>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</si>
  <si>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</si>
  <si>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</si>
  <si>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</si>
  <si>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</si>
  <si>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</si>
  <si>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</si>
  <si>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</si>
  <si>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</si>
  <si>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</si>
  <si>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</si>
  <si>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</si>
  <si>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</si>
  <si>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</si>
  <si>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</si>
  <si>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</si>
  <si>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</si>
  <si>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</si>
  <si>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</si>
  <si>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</si>
  <si>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</si>
  <si>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</si>
  <si>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</si>
  <si>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</si>
  <si>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</si>
  <si>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</si>
  <si>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</si>
  <si>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</si>
  <si>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</si>
  <si>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</si>
  <si>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</si>
  <si>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</si>
  <si>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</si>
  <si>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</si>
  <si>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</si>
  <si>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</si>
  <si>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</si>
  <si>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</si>
  <si>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</si>
  <si>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</si>
  <si>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</si>
  <si>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</si>
  <si>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</si>
  <si>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</si>
  <si>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</si>
  <si>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</si>
  <si>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</si>
  <si>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</si>
  <si>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</si>
  <si>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</si>
  <si>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</si>
  <si>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</si>
  <si>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</si>
  <si>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</si>
  <si>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</si>
  <si>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</si>
  <si>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</si>
  <si>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</si>
  <si>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</si>
  <si>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</si>
  <si>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</si>
  <si>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</si>
  <si>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</si>
  <si>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</si>
  <si>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</si>
  <si>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</si>
  <si>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</si>
  <si>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</si>
  <si>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</si>
  <si>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</si>
  <si>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</si>
  <si>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</si>
  <si>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</si>
  <si>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</si>
  <si>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</si>
  <si>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</si>
  <si>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</si>
  <si>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</si>
  <si>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</si>
  <si>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</si>
  <si>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</si>
  <si>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</si>
  <si>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</si>
  <si>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</si>
  <si>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</si>
  <si>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</si>
  <si>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</si>
  <si>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</si>
  <si>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</si>
  <si>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</si>
  <si>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</si>
  <si>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</si>
  <si>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</si>
  <si>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</si>
  <si>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</si>
  <si>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</si>
  <si>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</si>
  <si>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</si>
  <si>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</si>
  <si>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</si>
  <si>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</si>
  <si>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</si>
  <si>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</si>
  <si>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</si>
  <si>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</si>
  <si>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</si>
  <si>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</si>
  <si>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</si>
  <si>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</si>
  <si>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</si>
  <si>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</si>
  <si>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</si>
  <si>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</si>
  <si>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</si>
  <si>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</si>
  <si>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</si>
  <si>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</si>
  <si>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</si>
  <si>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</si>
  <si>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</si>
  <si>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</si>
  <si>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</si>
  <si>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</si>
  <si>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</si>
  <si>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</si>
  <si>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</si>
  <si>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</si>
  <si>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</si>
  <si>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</si>
  <si>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</si>
  <si>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</si>
  <si>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</si>
  <si>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</si>
  <si>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</si>
  <si>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</si>
  <si>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</si>
  <si>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</si>
  <si>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</si>
  <si>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</si>
  <si>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</si>
  <si>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</si>
  <si>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</si>
  <si>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</si>
  <si>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</si>
  <si>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</si>
  <si>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</si>
  <si>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</si>
  <si>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</si>
  <si>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</si>
  <si>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</si>
  <si>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</si>
  <si>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</si>
  <si>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</si>
  <si>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</si>
  <si>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</si>
  <si>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</si>
  <si>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</si>
  <si>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</si>
  <si>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</si>
  <si>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</si>
  <si>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</si>
  <si>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</si>
  <si>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</si>
  <si>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</si>
  <si>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</si>
  <si>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</si>
  <si>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</si>
  <si>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</si>
  <si>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</si>
  <si>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</si>
  <si>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</si>
  <si>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</si>
  <si>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</si>
  <si>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</si>
  <si>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</si>
  <si>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</si>
  <si>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</si>
  <si>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</si>
  <si>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</si>
  <si>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</si>
  <si>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</si>
  <si>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</si>
  <si>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</si>
  <si>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</si>
  <si>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</si>
  <si>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</si>
  <si>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</si>
  <si>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</si>
  <si>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</si>
  <si>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</si>
  <si>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</si>
  <si>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</si>
  <si>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</si>
  <si>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</si>
  <si>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</si>
  <si>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</si>
  <si>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</si>
  <si>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</si>
  <si>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</si>
  <si>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</si>
  <si>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</si>
  <si>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</si>
  <si>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</si>
  <si>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</si>
  <si>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</si>
  <si>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</si>
  <si>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</si>
  <si>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</si>
  <si>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</si>
  <si>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</si>
  <si>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</si>
  <si>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</si>
  <si>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</si>
  <si>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</si>
  <si>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</si>
  <si>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</si>
  <si>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</si>
  <si>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</si>
  <si>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</si>
  <si>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</si>
  <si>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</si>
  <si>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</si>
  <si>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</si>
  <si>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</si>
  <si>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</si>
  <si>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</si>
  <si>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</si>
  <si>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</si>
  <si>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</si>
  <si>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</si>
  <si>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</si>
  <si>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</si>
  <si>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</si>
  <si>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</si>
  <si>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</si>
  <si>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</si>
  <si>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</si>
  <si>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</si>
  <si>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</si>
  <si>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</si>
  <si>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</si>
  <si>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</si>
  <si>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</si>
  <si>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</si>
  <si>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</si>
  <si>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</si>
  <si>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</si>
  <si>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</si>
  <si>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</si>
  <si>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</si>
  <si>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</si>
  <si>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</si>
  <si>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</si>
  <si>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</si>
  <si>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</si>
  <si>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</si>
  <si>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</si>
  <si>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</si>
  <si>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</si>
  <si>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</si>
  <si>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</si>
  <si>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</si>
  <si>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</si>
  <si>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</si>
  <si>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</si>
  <si>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</si>
  <si>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</si>
  <si>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</si>
  <si>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</si>
  <si>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</si>
  <si>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</si>
  <si>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</si>
  <si>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</si>
  <si>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</si>
  <si>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</si>
  <si>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</si>
  <si>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</si>
  <si>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</si>
  <si>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</si>
  <si>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</si>
  <si>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</si>
  <si>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</si>
  <si>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</si>
  <si>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</si>
  <si>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</si>
  <si>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</si>
  <si>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</si>
  <si>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</si>
  <si>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</si>
  <si>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</si>
  <si>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</si>
  <si>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</si>
  <si>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</si>
  <si>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</si>
  <si>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</si>
  <si>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</si>
  <si>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</si>
  <si>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马恩波</t>
  </si>
  <si>
    <t>坐落：</t>
  </si>
  <si>
    <t>容城县赵村</t>
  </si>
  <si>
    <t>调查编号：</t>
  </si>
  <si>
    <t>0207109-01-01-1024</t>
  </si>
  <si>
    <t>价值时点：</t>
  </si>
  <si>
    <t>2023年11月18日</t>
  </si>
  <si>
    <t>报告编号：</t>
  </si>
  <si>
    <t>康正（容城）2023评字第4号-赵村-</t>
  </si>
  <si>
    <t>1-15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</si>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</sst>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0207109-01-01-1024</v>
      </c>
      <c r="C2" s="323">
        <f>输机表!P2</f>
        <v>0</v>
      </c>
      <c r="D2" s="323" t="str">
        <f>输机表!U2&amp;输机表!Y2</f>
        <v>康正（容城）2023评字第4号-赵村-1-15</v>
      </c>
      <c r="E2" s="323" t="str">
        <f>输机表!D2</f>
        <v>马恩波</v>
      </c>
      <c r="F2" s="323" t="str">
        <f>输机表!F2</f>
        <v>容城县赵村</v>
      </c>
      <c r="G2" s="323">
        <f ca="1">结果通知单!C12</f>
        <v>283.28</v>
      </c>
      <c r="H2" s="323"/>
      <c r="I2" s="323"/>
      <c r="J2" s="323">
        <f ca="1">结果通知单!G12</f>
        <v>276767</v>
      </c>
      <c r="K2" s="323">
        <f ca="1">结果通知单!G41</f>
        <v>50459</v>
      </c>
      <c r="L2" s="323">
        <f ca="1">IF(J2+K2=结果通知单!C42,J2+K2,"请检查")</f>
        <v>327226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4" workbookViewId="0">
      <selection activeCell="G219" sqref="G219:H21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v>
      </c>
      <c r="F4" s="92" t="s">
        <v>964</v>
      </c>
      <c r="G4" s="92" t="s">
        <v>965</v>
      </c>
      <c r="H4" s="92" t="s">
        <v>966</v>
      </c>
      <c r="I4" s="92">
        <v>37</v>
      </c>
      <c r="J4" s="92">
        <v>4</v>
      </c>
      <c r="K4" s="92" t="s">
        <v>967</v>
      </c>
      <c r="L4" s="92" t="s">
        <v>968</v>
      </c>
      <c r="M4" s="92">
        <v>0.8</v>
      </c>
      <c r="N4" s="92">
        <v>0.2</v>
      </c>
      <c r="O4" s="92" t="s">
        <v>969</v>
      </c>
      <c r="P4" s="92" t="s">
        <v>969</v>
      </c>
      <c r="Q4" s="92" t="s">
        <v>970</v>
      </c>
      <c r="R4" s="92" t="s">
        <v>969</v>
      </c>
      <c r="S4" s="125">
        <v>169.46</v>
      </c>
      <c r="T4" s="125" t="s">
        <v>971</v>
      </c>
      <c r="U4" s="125"/>
      <c r="V4" s="126"/>
      <c r="W4" s="96">
        <f>ROUND(F5*ROUND(E5+G5+H5+I5+J5+K5+L5+M5+N5+O5+P5+Q5+R5+U5+T5+1,3)*V5,0)</f>
        <v>1083</v>
      </c>
      <c r="X4" s="127">
        <f>ROUND(L60/S4,0)</f>
        <v>148</v>
      </c>
      <c r="Y4" s="127">
        <f>W4+X4</f>
        <v>1231</v>
      </c>
      <c r="Z4" s="143">
        <f>ROUND(Y4*S4,0)</f>
        <v>208605</v>
      </c>
      <c r="AA4" s="144">
        <f>IF(Q4="无",0,IF(Q4="地暖",0,S4))</f>
        <v>169.46</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3.1</v>
      </c>
      <c r="F6" s="92" t="s">
        <v>1010</v>
      </c>
      <c r="G6" s="92" t="s">
        <v>965</v>
      </c>
      <c r="H6" s="92" t="s">
        <v>966</v>
      </c>
      <c r="I6" s="92">
        <v>24</v>
      </c>
      <c r="J6" s="92">
        <v>2</v>
      </c>
      <c r="K6" s="92" t="s">
        <v>967</v>
      </c>
      <c r="L6" s="92" t="s">
        <v>968</v>
      </c>
      <c r="M6" s="92">
        <v>0.4</v>
      </c>
      <c r="N6" s="92">
        <v>0.2</v>
      </c>
      <c r="O6" s="92" t="s">
        <v>969</v>
      </c>
      <c r="P6" s="92" t="s">
        <v>969</v>
      </c>
      <c r="Q6" s="92" t="s">
        <v>970</v>
      </c>
      <c r="R6" s="92" t="s">
        <v>969</v>
      </c>
      <c r="S6" s="125">
        <v>57.82</v>
      </c>
      <c r="T6" s="125" t="s">
        <v>971</v>
      </c>
      <c r="U6" s="125"/>
      <c r="V6" s="126"/>
      <c r="W6" s="129">
        <f>ROUND(F7*ROUND(E7+G7+H7+I7+J7+K7+L7+M7+N7+O7+P7+Q7+R7+U7+T7+1,3)*V7,0)</f>
        <v>835</v>
      </c>
      <c r="X6" s="130">
        <f>ROUND(X60/S6,0)</f>
        <v>1</v>
      </c>
      <c r="Y6" s="127">
        <f t="shared" ref="Y6" si="3">W6+X6</f>
        <v>836</v>
      </c>
      <c r="Z6" s="143">
        <f t="shared" ref="Z6" si="4">ROUND(Y6*S6,0)</f>
        <v>48338</v>
      </c>
      <c r="AA6" s="144">
        <f>IF(Q6="无",0,IF(Q6="地暖",0,S6))</f>
        <v>57.82</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0.01</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3</v>
      </c>
      <c r="F8" s="92" t="s">
        <v>1019</v>
      </c>
      <c r="G8" s="92" t="s">
        <v>974</v>
      </c>
      <c r="H8" s="92" t="s">
        <v>983</v>
      </c>
      <c r="I8" s="92" t="s">
        <v>974</v>
      </c>
      <c r="J8" s="92">
        <v>1</v>
      </c>
      <c r="K8" s="92" t="s">
        <v>967</v>
      </c>
      <c r="L8" s="92" t="s">
        <v>968</v>
      </c>
      <c r="M8" s="92"/>
      <c r="N8" s="92">
        <v>0.2</v>
      </c>
      <c r="O8" s="92" t="s">
        <v>968</v>
      </c>
      <c r="P8" s="92" t="s">
        <v>968</v>
      </c>
      <c r="Q8" s="92" t="s">
        <v>968</v>
      </c>
      <c r="R8" s="92" t="s">
        <v>969</v>
      </c>
      <c r="S8" s="125">
        <v>56</v>
      </c>
      <c r="T8" s="125" t="s">
        <v>976</v>
      </c>
      <c r="U8" s="125" t="s">
        <v>949</v>
      </c>
      <c r="V8" s="126"/>
      <c r="W8" s="129">
        <f>ROUND(F9*ROUND(E9+G9+H9+I9+J9+K9+L9+M9+N9+O9+P9+Q9+R9+U9+T9+1,3)*V9,0)</f>
        <v>354</v>
      </c>
      <c r="X8" s="130">
        <f>ROUND(L92/S8,0)</f>
        <v>0</v>
      </c>
      <c r="Y8" s="127">
        <f t="shared" ref="Y8" si="7">W8+X8</f>
        <v>354</v>
      </c>
      <c r="Z8" s="143">
        <f t="shared" ref="Z8" si="8">ROUND(Y8*S8,0)</f>
        <v>19824</v>
      </c>
      <c r="AA8" s="144">
        <f>IF(Q8="无",0,IF(Q8="地暖",0,S8))</f>
        <v>0</v>
      </c>
      <c r="AB8" s="144">
        <f>IF(Q8="无",0,IF(Q8="暖气片",0,S8))</f>
        <v>0</v>
      </c>
      <c r="AC8" s="96" t="str">
        <f>H8</f>
        <v>简易木门窗</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0.12</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-0.01</v>
      </c>
      <c r="V9" s="97">
        <v>0.75</v>
      </c>
      <c r="W9" s="131"/>
      <c r="X9" s="132"/>
      <c r="Y9" s="96"/>
      <c r="Z9" s="108"/>
      <c r="AA9" s="147">
        <f>AA8/S8</f>
        <v>0</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-0.01</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S4*3/5</f>
        <v>101.676</v>
      </c>
      <c r="H30" s="109"/>
      <c r="I30" s="96" t="str">
        <f t="shared" ref="I30:I59" si="48">VLOOKUP(F30,价格表,2,0)</f>
        <v>㎡</v>
      </c>
      <c r="J30" s="108">
        <f t="shared" ref="J30:J59" si="49">VLOOKUP(F30,价格表,5,0)</f>
        <v>60</v>
      </c>
      <c r="K30" s="119">
        <f>$V$5</f>
        <v>0.85</v>
      </c>
      <c r="L30" s="108">
        <f>ROUND(IFERROR(ROUND(G30,2)*J30*K30,),0)</f>
        <v>5186</v>
      </c>
      <c r="M30" s="114"/>
      <c r="N30" s="106">
        <v>1</v>
      </c>
      <c r="O30" s="107" t="s">
        <v>168</v>
      </c>
      <c r="P30" s="107" t="s">
        <v>180</v>
      </c>
      <c r="Q30" s="107"/>
      <c r="R30" s="135" t="str">
        <f>+P30</f>
        <v>水池（水泥、水磨石、陶瓷水池）</v>
      </c>
      <c r="S30" s="136"/>
      <c r="T30" s="109">
        <v>1</v>
      </c>
      <c r="U30" s="96" t="str">
        <f t="shared" ref="U30:U59" si="50">VLOOKUP(R30,价格表,2,0)</f>
        <v>个</v>
      </c>
      <c r="V30" s="108">
        <f t="shared" ref="V30:V59" si="51">VLOOKUP(R30,价格表,5,0)</f>
        <v>80</v>
      </c>
      <c r="W30" s="119">
        <f>$V$7</f>
        <v>0.78</v>
      </c>
      <c r="X30" s="108">
        <f>ROUND(IFERROR(ROUND(T30,2)*V30*W30,),0)</f>
        <v>62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S4/5</f>
        <v>33.892</v>
      </c>
      <c r="H31" s="109"/>
      <c r="I31" s="96" t="str">
        <f t="shared" si="48"/>
        <v>㎡</v>
      </c>
      <c r="J31" s="108">
        <f t="shared" si="49"/>
        <v>75</v>
      </c>
      <c r="K31" s="119">
        <f t="shared" ref="K31:K59" si="53">$V$5</f>
        <v>0.85</v>
      </c>
      <c r="L31" s="108">
        <f t="shared" ref="L31:L59" si="54">ROUND(IFERROR(ROUND(G31,2)*J31*K31,),0)</f>
        <v>2160</v>
      </c>
      <c r="M31" s="114"/>
      <c r="N31" s="106">
        <v>2</v>
      </c>
      <c r="O31" s="107"/>
      <c r="P31" s="107"/>
      <c r="Q31" s="107"/>
      <c r="R31" s="135">
        <f t="shared" ref="R31:R50" si="55">+P31</f>
        <v>0</v>
      </c>
      <c r="S31" s="136"/>
      <c r="T31" s="109"/>
      <c r="U31" s="96" t="e">
        <f t="shared" si="50"/>
        <v>#N/A</v>
      </c>
      <c r="V31" s="108" t="e">
        <f t="shared" si="51"/>
        <v>#N/A</v>
      </c>
      <c r="W31" s="119">
        <f t="shared" ref="W31:W59" si="56">$V$7</f>
        <v>0.78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报告编号：康正（容城）2023评字第4号-赵村-1-15</v>
      </c>
      <c r="EZ31" s="262"/>
      <c r="FA31" s="262"/>
      <c r="FB31" s="262"/>
      <c r="FC31" s="262"/>
    </row>
    <row r="32" ht="22.15" customHeight="1" spans="1:159">
      <c r="A32" s="105"/>
      <c r="B32" s="106">
        <v>3</v>
      </c>
      <c r="C32" s="107" t="s">
        <v>61</v>
      </c>
      <c r="D32" s="107" t="s">
        <v>66</v>
      </c>
      <c r="E32" s="107"/>
      <c r="F32" s="108" t="str">
        <f t="shared" si="52"/>
        <v>普通石膏板吊顶</v>
      </c>
      <c r="G32" s="109">
        <f>S4*4/5</f>
        <v>135.568</v>
      </c>
      <c r="H32" s="109"/>
      <c r="I32" s="96" t="str">
        <f t="shared" si="48"/>
        <v>㎡</v>
      </c>
      <c r="J32" s="108">
        <f t="shared" si="49"/>
        <v>30</v>
      </c>
      <c r="K32" s="119">
        <f t="shared" si="53"/>
        <v>0.85</v>
      </c>
      <c r="L32" s="108">
        <f t="shared" si="54"/>
        <v>3457</v>
      </c>
      <c r="M32" s="114"/>
      <c r="N32" s="106">
        <v>3</v>
      </c>
      <c r="O32" s="107"/>
      <c r="P32" s="107"/>
      <c r="Q32" s="107"/>
      <c r="R32" s="135">
        <f t="shared" si="55"/>
        <v>0</v>
      </c>
      <c r="S32" s="136"/>
      <c r="T32" s="109"/>
      <c r="U32" s="96" t="e">
        <f t="shared" si="50"/>
        <v>#N/A</v>
      </c>
      <c r="V32" s="108" t="e">
        <f t="shared" si="51"/>
        <v>#N/A</v>
      </c>
      <c r="W32" s="119">
        <f t="shared" si="56"/>
        <v>0.78</v>
      </c>
      <c r="X32" s="108">
        <f t="shared" si="57"/>
        <v>0</v>
      </c>
      <c r="Y32" s="154"/>
      <c r="Z32" s="155"/>
      <c r="AA32" s="155"/>
      <c r="AB32" s="155"/>
      <c r="AC32" s="155"/>
      <c r="AD32" s="155"/>
      <c r="AJ32" s="180"/>
      <c r="AK32" s="180"/>
      <c r="AL32" s="180"/>
      <c r="AM32" s="180"/>
      <c r="AN32" s="180"/>
      <c r="AO32" s="180"/>
      <c r="AP32" s="180"/>
      <c r="AQ32" s="180"/>
      <c r="EV32" s="38" t="s">
        <v>1045</v>
      </c>
      <c r="EW32" s="39" t="str">
        <f>D2</f>
        <v>马恩波</v>
      </c>
      <c r="EX32" s="40"/>
      <c r="EY32" s="41" t="s">
        <v>1046</v>
      </c>
      <c r="EZ32" s="42"/>
      <c r="FA32" s="39">
        <f>G2</f>
        <v>0</v>
      </c>
      <c r="FB32" s="43"/>
      <c r="FC32" s="40"/>
    </row>
    <row r="33" ht="21.6" customHeight="1" spans="1:159">
      <c r="A33" s="105"/>
      <c r="B33" s="106">
        <v>4</v>
      </c>
      <c r="C33" s="107" t="s">
        <v>61</v>
      </c>
      <c r="D33" s="107" t="s">
        <v>67</v>
      </c>
      <c r="E33" s="107"/>
      <c r="F33" s="108" t="str">
        <f t="shared" si="52"/>
        <v>普通石膏板灯池吊顶</v>
      </c>
      <c r="G33" s="109">
        <f>S4/5</f>
        <v>33.892</v>
      </c>
      <c r="H33" s="109"/>
      <c r="I33" s="96" t="str">
        <f t="shared" si="48"/>
        <v>㎡</v>
      </c>
      <c r="J33" s="108">
        <f t="shared" si="49"/>
        <v>45</v>
      </c>
      <c r="K33" s="119">
        <f t="shared" si="53"/>
        <v>0.85</v>
      </c>
      <c r="L33" s="108">
        <f t="shared" si="54"/>
        <v>1296</v>
      </c>
      <c r="M33" s="114"/>
      <c r="N33" s="106">
        <v>4</v>
      </c>
      <c r="O33" s="107"/>
      <c r="P33" s="107"/>
      <c r="Q33" s="107"/>
      <c r="R33" s="135">
        <f t="shared" si="55"/>
        <v>0</v>
      </c>
      <c r="S33" s="136"/>
      <c r="T33" s="109"/>
      <c r="U33" s="96" t="e">
        <f t="shared" si="50"/>
        <v>#N/A</v>
      </c>
      <c r="V33" s="108" t="e">
        <f t="shared" si="51"/>
        <v>#N/A</v>
      </c>
      <c r="W33" s="119">
        <f t="shared" si="56"/>
        <v>0.78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83</v>
      </c>
      <c r="E34" s="107"/>
      <c r="F34" s="108" t="str">
        <f t="shared" si="52"/>
        <v>木包门及口</v>
      </c>
      <c r="G34" s="109">
        <v>4</v>
      </c>
      <c r="H34" s="109"/>
      <c r="I34" s="96" t="str">
        <f t="shared" si="48"/>
        <v>个</v>
      </c>
      <c r="J34" s="108">
        <f t="shared" si="49"/>
        <v>400</v>
      </c>
      <c r="K34" s="119">
        <f t="shared" si="53"/>
        <v>0.85</v>
      </c>
      <c r="L34" s="108">
        <f t="shared" si="54"/>
        <v>1360</v>
      </c>
      <c r="M34" s="114"/>
      <c r="N34" s="106">
        <v>5</v>
      </c>
      <c r="O34" s="107"/>
      <c r="P34" s="107"/>
      <c r="Q34" s="107"/>
      <c r="R34" s="135">
        <f t="shared" si="55"/>
        <v>0</v>
      </c>
      <c r="S34" s="136"/>
      <c r="T34" s="109"/>
      <c r="U34" s="96" t="e">
        <f t="shared" si="50"/>
        <v>#N/A</v>
      </c>
      <c r="V34" s="108" t="e">
        <f t="shared" si="51"/>
        <v>#N/A</v>
      </c>
      <c r="W34" s="119">
        <f t="shared" si="56"/>
        <v>0.78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96</v>
      </c>
      <c r="E35" s="107"/>
      <c r="F35" s="108" t="str">
        <f t="shared" si="52"/>
        <v>窗帘附件</v>
      </c>
      <c r="G35" s="109">
        <v>2</v>
      </c>
      <c r="H35" s="109"/>
      <c r="I35" s="96" t="str">
        <f t="shared" si="48"/>
        <v>套</v>
      </c>
      <c r="J35" s="108">
        <f t="shared" si="49"/>
        <v>200</v>
      </c>
      <c r="K35" s="119">
        <f t="shared" si="53"/>
        <v>0.85</v>
      </c>
      <c r="L35" s="108">
        <f t="shared" si="54"/>
        <v>340</v>
      </c>
      <c r="M35" s="114"/>
      <c r="N35" s="106">
        <v>6</v>
      </c>
      <c r="O35" s="107"/>
      <c r="P35" s="107"/>
      <c r="Q35" s="107"/>
      <c r="R35" s="135">
        <f t="shared" si="55"/>
        <v>0</v>
      </c>
      <c r="S35" s="136"/>
      <c r="T35" s="109"/>
      <c r="U35" s="96" t="e">
        <f t="shared" si="50"/>
        <v>#N/A</v>
      </c>
      <c r="V35" s="108" t="e">
        <f t="shared" si="51"/>
        <v>#N/A</v>
      </c>
      <c r="W35" s="119">
        <f t="shared" si="56"/>
        <v>0.78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(3.6+6.4)*2*2.4*4-3*1.5*5</f>
        <v>169.5</v>
      </c>
      <c r="H36" s="109"/>
      <c r="I36" s="96" t="str">
        <f t="shared" si="48"/>
        <v>㎡</v>
      </c>
      <c r="J36" s="108">
        <f t="shared" si="49"/>
        <v>40</v>
      </c>
      <c r="K36" s="119">
        <f t="shared" si="53"/>
        <v>0.85</v>
      </c>
      <c r="L36" s="108">
        <f t="shared" si="54"/>
        <v>5763</v>
      </c>
      <c r="M36" s="114"/>
      <c r="N36" s="106">
        <v>7</v>
      </c>
      <c r="O36" s="107"/>
      <c r="P36" s="107"/>
      <c r="Q36" s="107"/>
      <c r="R36" s="135">
        <f t="shared" si="55"/>
        <v>0</v>
      </c>
      <c r="S36" s="136"/>
      <c r="T36" s="109"/>
      <c r="U36" s="96" t="e">
        <f t="shared" si="50"/>
        <v>#N/A</v>
      </c>
      <c r="V36" s="108" t="e">
        <f t="shared" si="51"/>
        <v>#N/A</v>
      </c>
      <c r="W36" s="119">
        <f t="shared" si="56"/>
        <v>0.78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98</v>
      </c>
      <c r="E37" s="107"/>
      <c r="F37" s="108" t="str">
        <f t="shared" si="52"/>
        <v>铁质防盗网</v>
      </c>
      <c r="G37" s="109">
        <f>0.8*0.8*5</f>
        <v>3.2</v>
      </c>
      <c r="H37" s="109"/>
      <c r="I37" s="96" t="str">
        <f t="shared" si="48"/>
        <v>㎡</v>
      </c>
      <c r="J37" s="108">
        <f t="shared" si="49"/>
        <v>80</v>
      </c>
      <c r="K37" s="119">
        <f t="shared" si="53"/>
        <v>0.85</v>
      </c>
      <c r="L37" s="108">
        <f t="shared" si="54"/>
        <v>218</v>
      </c>
      <c r="M37" s="114"/>
      <c r="N37" s="106">
        <v>8</v>
      </c>
      <c r="O37" s="107"/>
      <c r="P37" s="107"/>
      <c r="Q37" s="107"/>
      <c r="R37" s="135">
        <f t="shared" si="55"/>
        <v>0</v>
      </c>
      <c r="S37" s="136"/>
      <c r="T37" s="109"/>
      <c r="U37" s="96" t="e">
        <f t="shared" si="50"/>
        <v>#N/A</v>
      </c>
      <c r="V37" s="108" t="e">
        <f t="shared" si="51"/>
        <v>#N/A</v>
      </c>
      <c r="W37" s="119">
        <f t="shared" si="56"/>
        <v>0.78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v>
      </c>
      <c r="D38" s="107" t="s">
        <v>15</v>
      </c>
      <c r="E38" s="107"/>
      <c r="F38" s="108" t="str">
        <f t="shared" si="52"/>
        <v>外墙普通贴砖</v>
      </c>
      <c r="G38" s="109">
        <f>(20+1.5*2)*4.5-3*2*5</f>
        <v>73.5</v>
      </c>
      <c r="H38" s="109"/>
      <c r="I38" s="96" t="str">
        <f t="shared" si="48"/>
        <v>㎡</v>
      </c>
      <c r="J38" s="108">
        <f t="shared" si="49"/>
        <v>85</v>
      </c>
      <c r="K38" s="119">
        <f t="shared" si="53"/>
        <v>0.85</v>
      </c>
      <c r="L38" s="108">
        <f t="shared" si="54"/>
        <v>5310</v>
      </c>
      <c r="M38" s="114"/>
      <c r="N38" s="106">
        <v>9</v>
      </c>
      <c r="O38" s="107"/>
      <c r="P38" s="107"/>
      <c r="Q38" s="107"/>
      <c r="R38" s="135">
        <f t="shared" si="55"/>
        <v>0</v>
      </c>
      <c r="S38" s="136"/>
      <c r="T38" s="109"/>
      <c r="U38" s="96" t="e">
        <f t="shared" si="50"/>
        <v>#N/A</v>
      </c>
      <c r="V38" s="108" t="e">
        <f t="shared" si="51"/>
        <v>#N/A</v>
      </c>
      <c r="W38" s="119">
        <f t="shared" si="56"/>
        <v>0.78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8.12</v>
      </c>
      <c r="BI38" s="171" t="str">
        <f t="shared" ref="BI38:BI51" si="67">I186</f>
        <v>㎡</v>
      </c>
      <c r="BJ38" s="171">
        <f ca="1" t="shared" ref="BJ38:BJ51" si="68">L186</f>
        <v>1462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0.78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37.06</v>
      </c>
      <c r="BI39" s="171" t="str">
        <f t="shared" si="67"/>
        <v>㎡</v>
      </c>
      <c r="BJ39" s="171">
        <f ca="1" t="shared" si="68"/>
        <v>7412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0.78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平砖地面</v>
      </c>
      <c r="BH40" s="219">
        <f t="shared" si="69"/>
        <v>112.35</v>
      </c>
      <c r="BI40" s="171" t="str">
        <f t="shared" si="67"/>
        <v>㎡</v>
      </c>
      <c r="BJ40" s="171">
        <f ca="1" t="shared" si="68"/>
        <v>2809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0.78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IF(BJ41=0,0,IF(COUNTIF($BG41:$BG$107,BG41)&lt;2,1,0))</f>
        <v>1</v>
      </c>
      <c r="BF41" s="171">
        <v>4</v>
      </c>
      <c r="BG41" s="171" t="str">
        <f t="shared" si="66"/>
        <v>简易厕所</v>
      </c>
      <c r="BH41" s="219">
        <f t="shared" si="69"/>
        <v>2</v>
      </c>
      <c r="BI41" s="171" t="str">
        <f t="shared" si="67"/>
        <v>个</v>
      </c>
      <c r="BJ41" s="171">
        <f t="shared" si="68"/>
        <v>1800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0.78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0.78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2</v>
      </c>
      <c r="BI43" s="171" t="str">
        <f t="shared" si="67"/>
        <v>台</v>
      </c>
      <c r="BJ43" s="171">
        <f ca="1" t="shared" si="68"/>
        <v>800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0.78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0.78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7</v>
      </c>
      <c r="BI45" s="171" t="str">
        <f t="shared" si="67"/>
        <v>个</v>
      </c>
      <c r="BJ45" s="171">
        <f ca="1" t="shared" si="68"/>
        <v>1400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0.78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8.12</v>
      </c>
      <c r="EX46" s="58" t="str">
        <f ca="1">IFERROR(VLOOKUP(FE46,$BD$38:$BJ$92,6,0),"")</f>
        <v>㎡</v>
      </c>
      <c r="EY46" s="59">
        <f ca="1">IF(EV46="","",SUMIF($BG$38:$BG$107,EV46,$BJ$38:$BJ$107))</f>
        <v>1462</v>
      </c>
      <c r="EZ46" s="59" t="str">
        <f ca="1">IFERROR(VLOOKUP(FF46,$BD$38:$BJ$92,4,0),"")</f>
        <v>砖墙</v>
      </c>
      <c r="FA46" s="58">
        <f ca="1">IF(EZ46="","",SUMIF($BG$38:$BG$107,EZ46,$BH$38:$BH$107))</f>
        <v>37.06</v>
      </c>
      <c r="FB46" s="58" t="str">
        <f ca="1">IFERROR(VLOOKUP(FF46,$BD$38:$BJ$92,6,0),"")</f>
        <v>㎡</v>
      </c>
      <c r="FC46" s="59">
        <f ca="1">IF(EZ46="","",SUMIF($BG$38:$BG$107,EZ46,$BJ$38:$BJ$107))</f>
        <v>7412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0.78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火炕</v>
      </c>
      <c r="BH47" s="219">
        <f t="shared" si="69"/>
        <v>3</v>
      </c>
      <c r="BI47" s="171" t="str">
        <f t="shared" si="67"/>
        <v>个</v>
      </c>
      <c r="BJ47" s="171">
        <f ca="1" t="shared" si="68"/>
        <v>3000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简易厕所</v>
      </c>
      <c r="EW47" s="58">
        <f ca="1">IF(EV47="","",SUMIF($BG$38:$BG$107,EV47,$BH$38:$BH$107))</f>
        <v>2</v>
      </c>
      <c r="EX47" s="58" t="str">
        <f ca="1">IFERROR(VLOOKUP(FE47,$BD$38:$BJ$92,6,0),"")</f>
        <v>个</v>
      </c>
      <c r="EY47" s="59">
        <f ca="1">IF(EV47="","",SUMIF($BG$38:$BG$107,EV47,$BJ$38:$BJ$107))</f>
        <v>1800</v>
      </c>
      <c r="EZ47" s="59" t="str">
        <f ca="1">IFERROR(VLOOKUP(FF47,$BD$38:$BJ$92,4,0),"")</f>
        <v>太阳能</v>
      </c>
      <c r="FA47" s="58">
        <f ca="1">IF(EZ47="","",SUMIF($BG$38:$BG$107,EZ47,$BH$38:$BH$107))</f>
        <v>1</v>
      </c>
      <c r="FB47" s="58" t="str">
        <f ca="1">IFERROR(VLOOKUP(FF47,$BD$38:$BJ$92,6,0),"")</f>
        <v>台</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0.78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2</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0.78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7</v>
      </c>
      <c r="EX49" s="58" t="str">
        <f ca="1">IFERROR(VLOOKUP(FE49,$BD$38:$BJ$92,6,0),"")</f>
        <v>个</v>
      </c>
      <c r="EY49" s="59">
        <f ca="1">IF(EV49="","",SUMIF($BG$38:$BG$107,EV49,$BJ$38:$BJ$107))</f>
        <v>1400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0.78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42</v>
      </c>
      <c r="BI50" s="171" t="str">
        <f t="shared" si="67"/>
        <v>㎡</v>
      </c>
      <c r="BJ50" s="171">
        <f ca="1" t="shared" si="68"/>
        <v>7560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3</v>
      </c>
      <c r="EX50" s="58" t="str">
        <f ca="1">IFERROR(VLOOKUP(FE50,$BD$38:$BJ$92,6,0),"")</f>
        <v>个</v>
      </c>
      <c r="EY50" s="59">
        <f ca="1">IF(EV50="","",SUMIF($BG$38:$BG$107,EV50,$BJ$38:$BJ$107))</f>
        <v>3000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0.78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热水器</v>
      </c>
      <c r="BH51" s="219">
        <f t="shared" si="69"/>
        <v>2</v>
      </c>
      <c r="BI51" s="171" t="str">
        <f t="shared" si="67"/>
        <v>台</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0.78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不锈钢水箱</v>
      </c>
      <c r="BH52" s="219">
        <f t="shared" si="69"/>
        <v>2</v>
      </c>
      <c r="BI52" s="171" t="str">
        <f t="shared" ref="BI52:BI71" si="72">I200</f>
        <v>个</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0.78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窝</v>
      </c>
      <c r="BH53" s="219">
        <f t="shared" si="69"/>
        <v>2</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0.78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IF(BJ54=0,0,IF(COUNTIF($BG54:$BG$107,BG54)&lt;2,1,0))</f>
        <v>1</v>
      </c>
      <c r="BF54" s="171">
        <v>17</v>
      </c>
      <c r="BG54" s="171" t="str">
        <f t="shared" si="71"/>
        <v>水池</v>
      </c>
      <c r="BH54" s="219">
        <f t="shared" si="69"/>
        <v>1</v>
      </c>
      <c r="BI54" s="171" t="str">
        <f t="shared" si="72"/>
        <v>个</v>
      </c>
      <c r="BJ54" s="171">
        <f t="shared" si="73"/>
        <v>80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0.78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平砖地面</v>
      </c>
      <c r="BH55" s="219">
        <f t="shared" si="69"/>
        <v>76.8</v>
      </c>
      <c r="BI55" s="171" t="str">
        <f t="shared" si="72"/>
        <v>㎡</v>
      </c>
      <c r="BJ55" s="171">
        <f ca="1" t="shared" si="73"/>
        <v>1920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0.78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水井</v>
      </c>
      <c r="BH56" s="219">
        <f t="shared" si="69"/>
        <v>1</v>
      </c>
      <c r="BI56" s="171" t="str">
        <f t="shared" si="72"/>
        <v>眼</v>
      </c>
      <c r="BJ56" s="171">
        <f ca="1" t="shared" si="73"/>
        <v>1500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0.78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19</v>
      </c>
      <c r="BE57" s="171">
        <f ca="1">IF(BJ57=0,0,IF(COUNTIF($BG57:$BG$107,BG57)&lt;2,1,0))</f>
        <v>1</v>
      </c>
      <c r="BF57" s="171">
        <v>20</v>
      </c>
      <c r="BG57" s="171" t="str">
        <f t="shared" si="71"/>
        <v>地窖</v>
      </c>
      <c r="BH57" s="219">
        <f t="shared" si="69"/>
        <v>1</v>
      </c>
      <c r="BI57" s="171" t="str">
        <f t="shared" si="72"/>
        <v>个</v>
      </c>
      <c r="BJ57" s="171">
        <f ca="1" t="shared" si="73"/>
        <v>800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0.78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20</v>
      </c>
      <c r="BE58" s="171">
        <f ca="1">IF(BJ58=0,0,IF(COUNTIF($BG58:$BG$107,BG58)&lt;2,1,0))</f>
        <v>1</v>
      </c>
      <c r="BF58" s="171">
        <v>21</v>
      </c>
      <c r="BG58" s="171" t="str">
        <f t="shared" si="71"/>
        <v>水泥地面</v>
      </c>
      <c r="BH58" s="219">
        <f t="shared" si="69"/>
        <v>8</v>
      </c>
      <c r="BI58" s="171" t="str">
        <f t="shared" si="72"/>
        <v>㎡</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0.78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材树</v>
      </c>
      <c r="BH59" s="219">
        <f t="shared" si="69"/>
        <v>4</v>
      </c>
      <c r="BI59" s="171" t="str">
        <f t="shared" si="72"/>
        <v>棵</v>
      </c>
      <c r="BJ59" s="171">
        <f ca="1" t="shared" si="73"/>
        <v>320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25090</v>
      </c>
      <c r="M60" s="121"/>
      <c r="N60" s="111"/>
      <c r="O60" s="107" t="s">
        <v>1062</v>
      </c>
      <c r="P60" s="107"/>
      <c r="Q60" s="107"/>
      <c r="R60" s="112"/>
      <c r="S60" s="112"/>
      <c r="T60" s="109"/>
      <c r="U60" s="92"/>
      <c r="V60" s="120"/>
      <c r="W60" s="120"/>
      <c r="X60" s="96">
        <f>SUM(X30:X59)</f>
        <v>62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材树</v>
      </c>
      <c r="BH60" s="219">
        <f t="shared" si="69"/>
        <v>2</v>
      </c>
      <c r="BI60" s="171" t="str">
        <f t="shared" si="72"/>
        <v>棵</v>
      </c>
      <c r="BJ60" s="171">
        <f ca="1" t="shared" si="73"/>
        <v>300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42</v>
      </c>
      <c r="FB60" s="58" t="str">
        <f ca="1" t="shared" ref="FB60:FB70" si="81">IFERROR(VLOOKUP(FF60,$BD$38:$BJ$92,6,0),"")</f>
        <v>㎡</v>
      </c>
      <c r="FC60" s="59">
        <f ca="1" t="shared" ref="FC60:FC70" si="82">IF(EZ60="","",SUMIF($BG$38:$BG$107,EZ60,$BJ$38:$BJ$107))</f>
        <v>7560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1</v>
      </c>
      <c r="BI61" s="171" t="str">
        <f t="shared" si="72"/>
        <v>棵</v>
      </c>
      <c r="BJ61" s="171">
        <f ca="1" t="shared" si="73"/>
        <v>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热水器</v>
      </c>
      <c r="EW61" s="58">
        <f ca="1" t="shared" si="76"/>
        <v>2</v>
      </c>
      <c r="EX61" s="58" t="str">
        <f ca="1" t="shared" si="77"/>
        <v>台</v>
      </c>
      <c r="EY61" s="59">
        <f ca="1" t="shared" si="78"/>
        <v>1000</v>
      </c>
      <c r="EZ61" s="59" t="str">
        <f ca="1" t="shared" si="79"/>
        <v>不锈钢水箱</v>
      </c>
      <c r="FA61" s="58">
        <f ca="1" t="shared" si="80"/>
        <v>2</v>
      </c>
      <c r="FB61" s="58" t="str">
        <f ca="1" t="shared" si="81"/>
        <v>个</v>
      </c>
      <c r="FC61" s="59">
        <f ca="1" t="shared" si="82"/>
        <v>1200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0.75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21</v>
      </c>
      <c r="BE62" s="171">
        <f ca="1">IF(BJ62=0,0,IF(COUNTIF($BG62:$BG$107,BG62)&lt;2,1,0))</f>
        <v>1</v>
      </c>
      <c r="BF62" s="171">
        <v>25</v>
      </c>
      <c r="BG62" s="171" t="str">
        <f t="shared" si="71"/>
        <v>材树</v>
      </c>
      <c r="BH62" s="219">
        <f t="shared" si="69"/>
        <v>1</v>
      </c>
      <c r="BI62" s="171" t="str">
        <f t="shared" si="72"/>
        <v>棵</v>
      </c>
      <c r="BJ62" s="171">
        <f ca="1" t="shared" si="73"/>
        <v>250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窝</v>
      </c>
      <c r="EW62" s="58">
        <f ca="1" t="shared" si="76"/>
        <v>2</v>
      </c>
      <c r="EX62" s="58" t="str">
        <f ca="1" t="shared" si="77"/>
        <v>个</v>
      </c>
      <c r="EY62" s="59">
        <f ca="1" t="shared" si="78"/>
        <v>300</v>
      </c>
      <c r="EZ62" s="59" t="str">
        <f ca="1" t="shared" si="79"/>
        <v>水池</v>
      </c>
      <c r="FA62" s="58">
        <f ca="1" t="shared" si="80"/>
        <v>1</v>
      </c>
      <c r="FB62" s="58" t="str">
        <f ca="1" t="shared" si="81"/>
        <v>个</v>
      </c>
      <c r="FC62" s="59">
        <f ca="1" t="shared" si="82"/>
        <v>80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0.75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4</v>
      </c>
      <c r="BI63" s="171" t="str">
        <f t="shared" si="72"/>
        <v>棵</v>
      </c>
      <c r="BJ63" s="171">
        <f ca="1" t="shared" si="73"/>
        <v>800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平砖地面</v>
      </c>
      <c r="EW63" s="58">
        <f ca="1" t="shared" si="76"/>
        <v>189.15</v>
      </c>
      <c r="EX63" s="58" t="str">
        <f ca="1" t="shared" si="77"/>
        <v>㎡</v>
      </c>
      <c r="EY63" s="59">
        <f ca="1" t="shared" si="78"/>
        <v>4729</v>
      </c>
      <c r="EZ63" s="59" t="str">
        <f ca="1" t="shared" si="79"/>
        <v>水井</v>
      </c>
      <c r="FA63" s="58">
        <f ca="1" t="shared" si="80"/>
        <v>1</v>
      </c>
      <c r="FB63" s="58" t="str">
        <f ca="1" t="shared" si="81"/>
        <v>眼</v>
      </c>
      <c r="FC63" s="59">
        <f ca="1" t="shared" si="82"/>
        <v>1500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0.75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1</v>
      </c>
      <c r="BI64" s="171" t="str">
        <f t="shared" si="72"/>
        <v>棵</v>
      </c>
      <c r="BJ64" s="171">
        <f ca="1" t="shared" si="73"/>
        <v>400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地窖</v>
      </c>
      <c r="EW64" s="58">
        <f ca="1" t="shared" si="76"/>
        <v>1</v>
      </c>
      <c r="EX64" s="58" t="str">
        <f ca="1" t="shared" si="77"/>
        <v>个</v>
      </c>
      <c r="EY64" s="59">
        <f ca="1" t="shared" si="78"/>
        <v>800</v>
      </c>
      <c r="EZ64" s="59" t="str">
        <f ca="1" t="shared" si="79"/>
        <v>水泥地面</v>
      </c>
      <c r="FA64" s="58">
        <f ca="1" t="shared" si="80"/>
        <v>8</v>
      </c>
      <c r="FB64" s="58" t="str">
        <f ca="1" t="shared" si="81"/>
        <v>㎡</v>
      </c>
      <c r="FC64" s="59">
        <f ca="1" t="shared" si="82"/>
        <v>400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0.75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1</v>
      </c>
      <c r="BI65" s="171" t="str">
        <f t="shared" si="72"/>
        <v>棵</v>
      </c>
      <c r="BJ65" s="171">
        <f ca="1" t="shared" si="73"/>
        <v>500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材树</v>
      </c>
      <c r="EW65" s="58">
        <f ca="1" t="shared" si="76"/>
        <v>8</v>
      </c>
      <c r="EX65" s="58" t="str">
        <f ca="1" t="shared" si="77"/>
        <v>棵</v>
      </c>
      <c r="EY65" s="59">
        <f ca="1" t="shared" si="78"/>
        <v>1070</v>
      </c>
      <c r="EZ65" s="59" t="str">
        <f ca="1" t="shared" si="79"/>
        <v>果树</v>
      </c>
      <c r="FA65" s="58">
        <f ca="1" t="shared" si="80"/>
        <v>8</v>
      </c>
      <c r="FB65" s="58" t="str">
        <f ca="1" t="shared" si="81"/>
        <v>棵</v>
      </c>
      <c r="FC65" s="59">
        <f ca="1" t="shared" si="82"/>
        <v>3100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22</v>
      </c>
      <c r="BE66" s="171">
        <f ca="1">IF(BJ66=0,0,IF(COUNTIF($BG66:$BG$107,BG66)&lt;2,1,0))</f>
        <v>1</v>
      </c>
      <c r="BF66" s="171">
        <v>29</v>
      </c>
      <c r="BG66" s="171" t="str">
        <f t="shared" si="71"/>
        <v>果树</v>
      </c>
      <c r="BH66" s="219">
        <f t="shared" si="69"/>
        <v>2</v>
      </c>
      <c r="BI66" s="171" t="str">
        <f t="shared" si="72"/>
        <v>棵</v>
      </c>
      <c r="BJ66" s="171">
        <f ca="1" t="shared" si="73"/>
        <v>1400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五角枫</v>
      </c>
      <c r="EW66" s="58">
        <f ca="1" t="shared" si="76"/>
        <v>2</v>
      </c>
      <c r="EX66" s="58" t="str">
        <f ca="1" t="shared" si="77"/>
        <v>棵</v>
      </c>
      <c r="EY66" s="59">
        <f ca="1" t="shared" si="78"/>
        <v>2200</v>
      </c>
      <c r="EZ66" s="59" t="str">
        <f ca="1" t="shared" si="79"/>
        <v>P1</v>
      </c>
      <c r="FA66" s="58">
        <f ca="1" t="shared" si="80"/>
        <v>2.6</v>
      </c>
      <c r="FB66" s="58" t="str">
        <f ca="1" t="shared" si="81"/>
        <v>㎡</v>
      </c>
      <c r="FC66" s="59">
        <f ca="1" t="shared" si="82"/>
        <v>347</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23</v>
      </c>
      <c r="BE67" s="171">
        <f>IF(BJ67=0,0,IF(COUNTIF($BG67:$BG$107,BG67)&lt;2,1,0))</f>
        <v>1</v>
      </c>
      <c r="BF67" s="171">
        <v>30</v>
      </c>
      <c r="BG67" s="171" t="str">
        <f t="shared" si="71"/>
        <v>五角枫</v>
      </c>
      <c r="BH67" s="219">
        <f t="shared" si="69"/>
        <v>2</v>
      </c>
      <c r="BI67" s="171" t="str">
        <f t="shared" si="72"/>
        <v>棵</v>
      </c>
      <c r="BJ67" s="171">
        <f t="shared" si="73"/>
        <v>2200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门楼</v>
      </c>
      <c r="EW67" s="58">
        <f ca="1" t="shared" si="76"/>
        <v>1</v>
      </c>
      <c r="EX67" s="58" t="str">
        <f ca="1" t="shared" si="77"/>
        <v>座</v>
      </c>
      <c r="EY67" s="59">
        <f ca="1" t="shared" si="78"/>
        <v>5233</v>
      </c>
      <c r="EZ67" s="59" t="str">
        <f ca="1" t="shared" si="79"/>
        <v>台阶</v>
      </c>
      <c r="FA67" s="58">
        <f ca="1" t="shared" si="80"/>
        <v>6.76</v>
      </c>
      <c r="FB67" s="58" t="str">
        <f ca="1" t="shared" si="81"/>
        <v>㎡</v>
      </c>
      <c r="FC67" s="59">
        <f ca="1" t="shared" si="82"/>
        <v>2366</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24</v>
      </c>
      <c r="BE68" s="171">
        <f>IF(BJ68=0,0,IF(COUNTIF($BG68:$BG$107,BG68)&lt;2,1,0))</f>
        <v>1</v>
      </c>
      <c r="BF68" s="171">
        <v>31</v>
      </c>
      <c r="BG68" s="171" t="str">
        <f t="shared" si="71"/>
        <v>P1</v>
      </c>
      <c r="BH68" s="219">
        <f t="shared" si="69"/>
        <v>2.6</v>
      </c>
      <c r="BI68" s="171" t="str">
        <f t="shared" si="72"/>
        <v>㎡</v>
      </c>
      <c r="BJ68" s="171">
        <f t="shared" si="73"/>
        <v>347</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25</v>
      </c>
      <c r="BE69" s="171">
        <f>IF(BJ69=0,0,IF(COUNTIF($BG69:$BG$107,BG69)&lt;2,1,0))</f>
        <v>1</v>
      </c>
      <c r="BF69" s="171">
        <v>32</v>
      </c>
      <c r="BG69" s="171" t="str">
        <f t="shared" si="71"/>
        <v>门楼</v>
      </c>
      <c r="BH69" s="219">
        <f t="shared" si="69"/>
        <v>1</v>
      </c>
      <c r="BI69" s="171" t="str">
        <f t="shared" si="72"/>
        <v>座</v>
      </c>
      <c r="BJ69" s="171">
        <f t="shared" si="73"/>
        <v>5233</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26</v>
      </c>
      <c r="BE70" s="171">
        <f ca="1">IF(BJ70=0,0,IF(COUNTIF($BG70:$BG$107,BG70)&lt;2,1,0))</f>
        <v>1</v>
      </c>
      <c r="BF70" s="171">
        <v>33</v>
      </c>
      <c r="BG70" s="171" t="str">
        <f t="shared" si="71"/>
        <v>台阶</v>
      </c>
      <c r="BH70" s="219">
        <f t="shared" si="69"/>
        <v>6.76</v>
      </c>
      <c r="BI70" s="171" t="str">
        <f t="shared" si="72"/>
        <v>㎡</v>
      </c>
      <c r="BJ70" s="171">
        <f ca="1" t="shared" si="73"/>
        <v>2366</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50459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50459</v>
      </c>
      <c r="EY72" s="61"/>
      <c r="EZ72" s="63" t="s">
        <v>1065</v>
      </c>
      <c r="FA72" s="64" t="str">
        <f ca="1">TEXT(EX72,"[DBnum2]")&amp;"元整"</f>
        <v>伍万零肆佰伍拾玖元整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马恩波</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50459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伍万零肆佰伍拾玖元整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2.8*2.9</f>
        <v>8.12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1462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(2.1*2+3.5+3.2)*3.4</f>
        <v>37.06</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7412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10.7*10.5</f>
        <v>112.35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2809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269</v>
      </c>
      <c r="E189" s="292"/>
      <c r="F189" s="108" t="str">
        <f t="shared" si="141"/>
        <v>简易厕所</v>
      </c>
      <c r="G189" s="295">
        <v>2</v>
      </c>
      <c r="H189" s="296"/>
      <c r="I189" s="96" t="str">
        <f>IFERROR(IF(E189="",VLOOKUP(F189,价格表,2,0),(VLOOKUP(E189,IF({1,0},价格引用表!K:K,价格引用表!I:I),2,0))),"")</f>
        <v>个</v>
      </c>
      <c r="J189" s="108">
        <f>600+300</f>
        <v>900</v>
      </c>
      <c r="K189" s="298">
        <v>1</v>
      </c>
      <c r="L189" s="108">
        <f t="shared" si="142"/>
        <v>1800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331</v>
      </c>
      <c r="E190" s="292"/>
      <c r="F190" s="108" t="str">
        <f t="shared" si="141"/>
        <v>太阳能</v>
      </c>
      <c r="G190" s="295">
        <v>1</v>
      </c>
      <c r="H190" s="296"/>
      <c r="I190" s="96" t="str">
        <f>IFERROR(IF(E190="",VLOOKUP(F190,价格表,2,0),(VLOOKUP(E190,IF({1,0},价格引用表!K:K,价格引用表!I:I),2,0))),"")</f>
        <v>台</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2</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800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7</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1400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3</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3000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2</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2.1*20</f>
        <v>42</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7560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332</v>
      </c>
      <c r="E199" s="292"/>
      <c r="F199" s="108" t="str">
        <f t="shared" si="141"/>
        <v>热水器</v>
      </c>
      <c r="G199" s="295">
        <v>2</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1000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313</v>
      </c>
      <c r="E200" s="292"/>
      <c r="F200" s="108" t="str">
        <f t="shared" si="141"/>
        <v>不锈钢水箱</v>
      </c>
      <c r="G200" s="295">
        <v>2</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2</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300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275</v>
      </c>
      <c r="E202" s="292"/>
      <c r="F202" s="108" t="str">
        <f t="shared" si="141"/>
        <v>水池</v>
      </c>
      <c r="G202" s="295">
        <v>1</v>
      </c>
      <c r="H202" s="296"/>
      <c r="I202" s="96" t="s">
        <v>84</v>
      </c>
      <c r="J202" s="108">
        <v>80</v>
      </c>
      <c r="K202" s="298">
        <v>1</v>
      </c>
      <c r="L202" s="108">
        <f t="shared" si="142"/>
        <v>80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247</v>
      </c>
      <c r="E203" s="292"/>
      <c r="F203" s="108" t="str">
        <f t="shared" si="141"/>
        <v>平砖地面</v>
      </c>
      <c r="G203" s="295">
        <f>6.4*12</f>
        <v>76.8</v>
      </c>
      <c r="H203" s="296"/>
      <c r="I203" s="96" t="str">
        <f>IFERROR(IF(E203="",VLOOKUP(F203,价格表,2,0),(VLOOKUP(E203,IF({1,0},价格引用表!K:K,价格引用表!I:I),2,0))),"")</f>
        <v>㎡</v>
      </c>
      <c r="J203" s="108">
        <f ca="1">IF(E203="",VLOOKUP(F203,价格表,5,0),VLOOKUP(E203,INDIRECT("价格引用表!K"&amp;MATCH(D203,价格引用表!H:H,0)&amp;":L1200"),2,0))</f>
        <v>25</v>
      </c>
      <c r="K203" s="298">
        <v>1</v>
      </c>
      <c r="L203" s="108">
        <f ca="1" t="shared" si="142"/>
        <v>1920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236</v>
      </c>
      <c r="E204" s="292" t="s">
        <v>270</v>
      </c>
      <c r="F204" s="108" t="str">
        <f t="shared" si="141"/>
        <v>水井</v>
      </c>
      <c r="G204" s="295">
        <v>1</v>
      </c>
      <c r="H204" s="296"/>
      <c r="I204" s="96" t="str">
        <f>IFERROR(IF(E204="",VLOOKUP(F204,价格表,2,0),(VLOOKUP(E204,IF({1,0},价格引用表!K:K,价格引用表!I:I),2,0))),"")</f>
        <v>眼</v>
      </c>
      <c r="J204" s="108">
        <f ca="1">IF(E204="",VLOOKUP(F204,价格表,5,0),VLOOKUP(E204,INDIRECT("价格引用表!K"&amp;MATCH(D204,价格引用表!H:H,0)&amp;":L1200"),2,0))</f>
        <v>1500</v>
      </c>
      <c r="K204" s="298">
        <v>1</v>
      </c>
      <c r="L204" s="108">
        <f ca="1" t="shared" si="142"/>
        <v>1500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298</v>
      </c>
      <c r="E205" s="292"/>
      <c r="F205" s="108" t="str">
        <f t="shared" si="141"/>
        <v>地窖</v>
      </c>
      <c r="G205" s="295">
        <v>1</v>
      </c>
      <c r="H205" s="296"/>
      <c r="I205" s="96" t="str">
        <f>IFERROR(IF(E205="",VLOOKUP(F205,价格表,2,0),(VLOOKUP(E205,IF({1,0},价格引用表!K:K,价格引用表!I:I),2,0))),"")</f>
        <v>个</v>
      </c>
      <c r="J205" s="108">
        <f ca="1">IF(E205="",VLOOKUP(F205,价格表,5,0),VLOOKUP(E205,INDIRECT("价格引用表!K"&amp;MATCH(D205,价格引用表!H:H,0)&amp;":L1200"),2,0))</f>
        <v>800</v>
      </c>
      <c r="K205" s="298">
        <v>1</v>
      </c>
      <c r="L205" s="108">
        <f ca="1" t="shared" si="142"/>
        <v>800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245</v>
      </c>
      <c r="E206" s="292"/>
      <c r="F206" s="108" t="str">
        <f t="shared" si="141"/>
        <v>水泥地面</v>
      </c>
      <c r="G206" s="295">
        <f>4*1*2</f>
        <v>8</v>
      </c>
      <c r="H206" s="296"/>
      <c r="I206" s="96" t="str">
        <f>IFERROR(IF(E206="",VLOOKUP(F206,价格表,2,0),(VLOOKUP(E206,IF({1,0},价格引用表!K:K,价格引用表!I:I),2,0))),"")</f>
        <v>㎡</v>
      </c>
      <c r="J206" s="108">
        <f ca="1">IF(E206="",VLOOKUP(F206,价格表,5,0),VLOOKUP(E206,INDIRECT("价格引用表!K"&amp;MATCH(D206,价格引用表!H:H,0)&amp;":L1200"),2,0))</f>
        <v>50</v>
      </c>
      <c r="K206" s="298">
        <v>1</v>
      </c>
      <c r="L206" s="108">
        <f ca="1" t="shared" si="142"/>
        <v>400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388</v>
      </c>
      <c r="F207" s="108" t="str">
        <f t="shared" si="141"/>
        <v>材树</v>
      </c>
      <c r="G207" s="295">
        <v>4</v>
      </c>
      <c r="H207" s="296"/>
      <c r="I207" s="96" t="str">
        <f>IFERROR(IF(E207="",VLOOKUP(F207,价格表,2,0),(VLOOKUP(E207,IF({1,0},价格引用表!K:K,价格引用表!I:I),2,0))),"")</f>
        <v>棵</v>
      </c>
      <c r="J207" s="108">
        <f ca="1">IF(E207="",VLOOKUP(F207,价格表,5,0),VLOOKUP(E207,INDIRECT("价格引用表!K"&amp;MATCH(D207,价格引用表!H:H,0)&amp;":L1200"),2,0))</f>
        <v>80</v>
      </c>
      <c r="K207" s="298">
        <v>1</v>
      </c>
      <c r="L207" s="108">
        <f ca="1" t="shared" si="142"/>
        <v>320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341</v>
      </c>
      <c r="E208" s="292" t="s">
        <v>389</v>
      </c>
      <c r="F208" s="108" t="str">
        <f t="shared" si="141"/>
        <v>材树</v>
      </c>
      <c r="G208" s="295">
        <v>2</v>
      </c>
      <c r="H208" s="296"/>
      <c r="I208" s="96" t="str">
        <f>IFERROR(IF(E208="",VLOOKUP(F208,价格表,2,0),(VLOOKUP(E208,IF({1,0},价格引用表!K:K,价格引用表!I:I),2,0))),"")</f>
        <v>棵</v>
      </c>
      <c r="J208" s="108">
        <f ca="1">IF(E208="",VLOOKUP(F208,价格表,5,0),VLOOKUP(E208,INDIRECT("价格引用表!K"&amp;MATCH(D208,价格引用表!H:H,0)&amp;":L1200"),2,0))</f>
        <v>150</v>
      </c>
      <c r="K208" s="298">
        <v>1</v>
      </c>
      <c r="L208" s="108">
        <f ca="1" t="shared" si="142"/>
        <v>300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341</v>
      </c>
      <c r="E209" s="292" t="s">
        <v>390</v>
      </c>
      <c r="F209" s="108" t="str">
        <f t="shared" si="141"/>
        <v>材树</v>
      </c>
      <c r="G209" s="295">
        <v>1</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341</v>
      </c>
      <c r="E210" s="292" t="s">
        <v>391</v>
      </c>
      <c r="F210" s="108" t="str">
        <f t="shared" si="141"/>
        <v>材树</v>
      </c>
      <c r="G210" s="295">
        <v>1</v>
      </c>
      <c r="H210" s="296"/>
      <c r="I210" s="96" t="str">
        <f>IFERROR(IF(E210="",VLOOKUP(F210,价格表,2,0),(VLOOKUP(E210,IF({1,0},价格引用表!K:K,价格引用表!I:I),2,0))),"")</f>
        <v>棵</v>
      </c>
      <c r="J210" s="108">
        <f ca="1">IF(E210="",VLOOKUP(F210,价格表,5,0),VLOOKUP(E210,INDIRECT("价格引用表!K"&amp;MATCH(D210,价格引用表!H:H,0)&amp;":L1200"),2,0))</f>
        <v>250</v>
      </c>
      <c r="K210" s="298">
        <v>1</v>
      </c>
      <c r="L210" s="108">
        <f ca="1" t="shared" si="142"/>
        <v>250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405</v>
      </c>
      <c r="F211" s="108" t="str">
        <f t="shared" si="141"/>
        <v>果树</v>
      </c>
      <c r="G211" s="295">
        <v>4</v>
      </c>
      <c r="H211" s="296"/>
      <c r="I211" s="96" t="str">
        <f>IFERROR(IF(E211="",VLOOKUP(F211,价格表,2,0),(VLOOKUP(E211,IF({1,0},价格引用表!K:K,价格引用表!I:I),2,0))),"")</f>
        <v>棵</v>
      </c>
      <c r="J211" s="108">
        <f ca="1">IF(E211="",VLOOKUP(F211,价格表,5,0),VLOOKUP(E211,INDIRECT("价格引用表!K"&amp;MATCH(D211,价格引用表!H:H,0)&amp;":L1200"),2,0))</f>
        <v>200</v>
      </c>
      <c r="K211" s="298">
        <v>1</v>
      </c>
      <c r="L211" s="108">
        <f ca="1" t="shared" si="142"/>
        <v>800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406</v>
      </c>
      <c r="F212" s="108" t="str">
        <f t="shared" si="141"/>
        <v>果树</v>
      </c>
      <c r="G212" s="295">
        <v>1</v>
      </c>
      <c r="H212" s="296"/>
      <c r="I212" s="96" t="str">
        <f>IFERROR(IF(E212="",VLOOKUP(F212,价格表,2,0),(VLOOKUP(E212,IF({1,0},价格引用表!K:K,价格引用表!I:I),2,0))),"")</f>
        <v>棵</v>
      </c>
      <c r="J212" s="108">
        <f ca="1">IF(E212="",VLOOKUP(F212,价格表,5,0),VLOOKUP(E212,INDIRECT("价格引用表!K"&amp;MATCH(D212,价格引用表!H:H,0)&amp;":L1200"),2,0))</f>
        <v>400</v>
      </c>
      <c r="K212" s="298">
        <v>1</v>
      </c>
      <c r="L212" s="108">
        <f ca="1" t="shared" si="142"/>
        <v>400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407</v>
      </c>
      <c r="F213" s="108" t="str">
        <f t="shared" si="141"/>
        <v>果树</v>
      </c>
      <c r="G213" s="295">
        <v>1</v>
      </c>
      <c r="H213" s="296"/>
      <c r="I213" s="96" t="str">
        <f>IFERROR(IF(E213="",VLOOKUP(F213,价格表,2,0),(VLOOKUP(E213,IF({1,0},价格引用表!K:K,价格引用表!I:I),2,0))),"")</f>
        <v>棵</v>
      </c>
      <c r="J213" s="108">
        <f ca="1">IF(E213="",VLOOKUP(F213,价格表,5,0),VLOOKUP(E213,INDIRECT("价格引用表!K"&amp;MATCH(D213,价格引用表!H:H,0)&amp;":L1200"),2,0))</f>
        <v>500</v>
      </c>
      <c r="K213" s="298">
        <v>1</v>
      </c>
      <c r="L213" s="108">
        <f ca="1" t="shared" si="142"/>
        <v>500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408</v>
      </c>
      <c r="F214" s="108" t="str">
        <f t="shared" ref="F214:F219" si="149">D214</f>
        <v>果树</v>
      </c>
      <c r="G214" s="295">
        <v>2</v>
      </c>
      <c r="H214" s="296"/>
      <c r="I214" s="96" t="str">
        <f>IFERROR(IF(E214="",VLOOKUP(F214,价格表,2,0),(VLOOKUP(E214,IF({1,0},价格引用表!K:K,价格引用表!I:I),2,0))),"")</f>
        <v>棵</v>
      </c>
      <c r="J214" s="108">
        <f ca="1">IF(E214="",VLOOKUP(F214,价格表,5,0),VLOOKUP(E214,INDIRECT("价格引用表!K"&amp;MATCH(D214,价格引用表!H:H,0)&amp;":L1200"),2,0))</f>
        <v>700</v>
      </c>
      <c r="K214" s="298">
        <v>1</v>
      </c>
      <c r="L214" s="108">
        <f ca="1" t="shared" si="142"/>
        <v>1400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v>11</v>
      </c>
      <c r="F215" s="108" t="s">
        <v>673</v>
      </c>
      <c r="G215" s="295">
        <v>2</v>
      </c>
      <c r="H215" s="296"/>
      <c r="I215" s="96" t="s">
        <v>385</v>
      </c>
      <c r="J215" s="108">
        <v>1100</v>
      </c>
      <c r="K215" s="298">
        <v>1</v>
      </c>
      <c r="L215" s="108">
        <f t="shared" si="142"/>
        <v>2200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t="s">
        <v>1118</v>
      </c>
      <c r="G216" s="295">
        <v>2.6</v>
      </c>
      <c r="H216" s="296"/>
      <c r="I216" s="96" t="s">
        <v>12</v>
      </c>
      <c r="J216" s="108" t="e">
        <f ca="1">IF(E216="",VLOOKUP(F216,价格表,5,0),VLOOKUP(E216,INDIRECT("价格引用表!K"&amp;MATCH(D216,价格引用表!H:H,0)&amp;":L1200"),2,0))</f>
        <v>#N/A</v>
      </c>
      <c r="K216" s="298">
        <v>1</v>
      </c>
      <c r="L216" s="108">
        <f>ROUND(50*G216+35*(1.7+1.4)*2,0)</f>
        <v>347</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t="s">
        <v>1119</v>
      </c>
      <c r="G217" s="295">
        <v>1</v>
      </c>
      <c r="H217" s="296"/>
      <c r="I217" s="96" t="s">
        <v>527</v>
      </c>
      <c r="J217" s="108" t="e">
        <f ca="1">IF(E217="",VLOOKUP(F217,价格表,5,0),VLOOKUP(E217,INDIRECT("价格引用表!K"&amp;MATCH(D217,价格引用表!H:H,0)&amp;":L1200"),2,0))</f>
        <v>#N/A</v>
      </c>
      <c r="K217" s="298">
        <v>1</v>
      </c>
      <c r="L217" s="108">
        <f>ROUND(0.5*0.6*3.4*2*583+1.1*3.4*2*85+260*4*2.1+180*4*1.7,0)</f>
        <v>5233</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32</v>
      </c>
      <c r="D218" s="107" t="s">
        <v>289</v>
      </c>
      <c r="E218" s="292" t="s">
        <v>337</v>
      </c>
      <c r="F218" s="108" t="str">
        <f t="shared" si="149"/>
        <v>台阶</v>
      </c>
      <c r="G218" s="295">
        <f>3.4*1.4+4*0.5</f>
        <v>6.76</v>
      </c>
      <c r="H218" s="296"/>
      <c r="I218" s="96" t="str">
        <f>IFERROR(IF(E218="",VLOOKUP(F218,价格表,2,0),(VLOOKUP(E218,IF({1,0},价格引用表!K:K,价格引用表!I:I),2,0))),"")</f>
        <v>㎡</v>
      </c>
      <c r="J218" s="108">
        <f ca="1">IF(E218="",VLOOKUP(F218,价格表,5,0),VLOOKUP(E218,INDIRECT("价格引用表!K"&amp;MATCH(D218,价格引用表!H:H,0)&amp;":L1200"),2,0))</f>
        <v>350</v>
      </c>
      <c r="K218" s="298">
        <v>1</v>
      </c>
      <c r="L218" s="108">
        <f ca="1" t="shared" si="142"/>
        <v>2366</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50459</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50459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6 C207:C210 C211:C214 C215:C219 O186:O218">
      <formula1>价格引用表!$E$16:$E$22</formula1>
    </dataValidation>
    <dataValidation type="list" allowBlank="1" showInputMessage="1" showErrorMessage="1" sqref="D30:D59 D62:D91 D94:D114 D117:D137 D140:D160 D163:D183 D207:D210 D211:D214 E207:E210 E211:E214 P30:P59 P62:P91 P94:P114 P117:P137 P140:P160 P163:P183 P186:Q218 D186:E206 D21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6"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0207109-01-01-1024</v>
      </c>
      <c r="C3" s="36"/>
      <c r="D3" s="36"/>
      <c r="E3" s="37" t="str">
        <f>输机表!U2&amp;输机表!Y2</f>
        <v>康正（容城）2023评字第4号-赵村-1-15</v>
      </c>
      <c r="F3" s="37"/>
      <c r="G3" s="37"/>
      <c r="H3" s="37"/>
    </row>
    <row r="4" ht="16.5" customHeight="1" spans="1:8">
      <c r="A4" s="38" t="s">
        <v>1045</v>
      </c>
      <c r="B4" s="39" t="str">
        <f>输机表!D2</f>
        <v>马恩波</v>
      </c>
      <c r="C4" s="40"/>
      <c r="D4" s="41" t="s">
        <v>1046</v>
      </c>
      <c r="E4" s="42"/>
      <c r="F4" s="39" t="str">
        <f>输机表!F2</f>
        <v>容城县赵村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169.46</v>
      </c>
      <c r="C7" s="50">
        <f ca="1">IF(COUNTIF(输机表!$C$4:$C$27,K7&amp;"*")=0,IFERROR(VLOOKUP(K7,房体结构,23,0),""),ROUND(SUMIF(输机表!$C$4:$C$27,K7&amp;"*",输机表!$Z$4:$Z$27)/B7,0))</f>
        <v>1231</v>
      </c>
      <c r="D7" s="50">
        <f ca="1">IFERROR(ROUND(C7*B7,0),"")</f>
        <v>208605</v>
      </c>
      <c r="E7" s="50" t="str">
        <f>IF(COUNTIF(输机表!$C$4:$C$27,L7&amp;"*")&gt;0,L7,IFERROR(VLOOKUP(L7,房体结构,1,0),""))</f>
        <v>F2</v>
      </c>
      <c r="F7" s="51">
        <f ca="1">IF(COUNTIF(输机表!$C$4:$C$27,L7&amp;"*")=0,IFERROR(VLOOKUP(L7,房体结构,17,0),""),SUMIF(输机表!$C$4:$C$27,L7&amp;"*",输机表!$S$4:$S$7))</f>
        <v>57.82</v>
      </c>
      <c r="G7" s="50">
        <f ca="1">IF(COUNTIF(输机表!$C$4:$C$27,L7&amp;"*")=0,IFERROR(VLOOKUP(L7,房体结构,23,0),""),ROUND(SUMIF(输机表!$C$4:$C$27,L7&amp;"*",输机表!$Z$4:$Z$27)/F7,0))</f>
        <v>836</v>
      </c>
      <c r="H7" s="50">
        <f ca="1">IFERROR(ROUND(G7*F7,0),"")</f>
        <v>48338</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56</v>
      </c>
      <c r="C8" s="50">
        <f ca="1">IF(COUNTIF(输机表!$C$4:$C$27,K8&amp;"*")=0,IFERROR(VLOOKUP(K8,房体结构,23,0),""),ROUND(SUMIF(输机表!$C$4:$C$27,K8&amp;"*",输机表!$Z$4:$Z$27)/B8,0))</f>
        <v>354</v>
      </c>
      <c r="D8" s="50">
        <f ca="1" t="shared" ref="D8:D11" si="0">IFERROR(ROUND(C8*B8,0),"")</f>
        <v>19824</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283.28</v>
      </c>
      <c r="D12" s="53"/>
      <c r="E12" s="54" t="s">
        <v>1057</v>
      </c>
      <c r="F12" s="54"/>
      <c r="G12" s="55">
        <f ca="1">SUM(D7:D11)+SUM(H7:H11)</f>
        <v>276767</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8.12</v>
      </c>
      <c r="C15" s="58" t="str">
        <f ca="1" t="shared" ref="C15:C26" si="4">IFERROR(VLOOKUP(K15,附属物位置,6,0),"")</f>
        <v>㎡</v>
      </c>
      <c r="D15" s="59">
        <f ca="1" t="shared" ref="D15:D26" si="5">IF(A15="","",SUMIF(附属物名称,A15,附属物金额))</f>
        <v>1462</v>
      </c>
      <c r="E15" s="59" t="str">
        <f ca="1" t="shared" ref="E15:E26" si="6">IFERROR(VLOOKUP(L15,附属物位置,4,0),"")</f>
        <v>砖墙</v>
      </c>
      <c r="F15" s="58">
        <f ca="1" t="shared" ref="F15:F40" si="7">IF(E15="","",SUMIF(附属物名称,E15,附属物数量))</f>
        <v>37.06</v>
      </c>
      <c r="G15" s="58" t="str">
        <f ca="1" t="shared" ref="G15:G26" si="8">IFERROR(VLOOKUP(L15,附属物位置,6,0),"")</f>
        <v>㎡</v>
      </c>
      <c r="H15" s="59">
        <f ca="1" t="shared" ref="H15:H26" si="9">IF(E15="","",SUMIF(附属物名称,E15,附属物金额))</f>
        <v>7412</v>
      </c>
      <c r="K15" s="77">
        <v>1</v>
      </c>
      <c r="L15" s="77">
        <v>2</v>
      </c>
      <c r="M15" s="76"/>
    </row>
    <row r="16" ht="17.25" customHeight="1" spans="1:13">
      <c r="A16" s="58" t="str">
        <f ca="1" t="shared" si="2"/>
        <v>简易厕所</v>
      </c>
      <c r="B16" s="58">
        <f ca="1" t="shared" si="3"/>
        <v>2</v>
      </c>
      <c r="C16" s="58" t="str">
        <f ca="1" t="shared" si="4"/>
        <v>个</v>
      </c>
      <c r="D16" s="59">
        <f ca="1" t="shared" si="5"/>
        <v>1800</v>
      </c>
      <c r="E16" s="59" t="str">
        <f ca="1" t="shared" si="6"/>
        <v>太阳能</v>
      </c>
      <c r="F16" s="58">
        <f ca="1" t="shared" si="7"/>
        <v>1</v>
      </c>
      <c r="G16" s="58" t="str">
        <f ca="1" t="shared" si="8"/>
        <v>台</v>
      </c>
      <c r="H16" s="59">
        <f ca="1" t="shared" si="9"/>
        <v>1000</v>
      </c>
      <c r="K16" s="77">
        <v>3</v>
      </c>
      <c r="L16" s="77">
        <v>4</v>
      </c>
      <c r="M16" s="76"/>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7</v>
      </c>
      <c r="C18" s="58" t="str">
        <f ca="1" t="shared" si="4"/>
        <v>个</v>
      </c>
      <c r="D18" s="59">
        <f ca="1" t="shared" si="5"/>
        <v>1400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火炕</v>
      </c>
      <c r="B19" s="58">
        <f ca="1" t="shared" si="3"/>
        <v>3</v>
      </c>
      <c r="C19" s="58" t="str">
        <f ca="1" t="shared" si="4"/>
        <v>个</v>
      </c>
      <c r="D19" s="59">
        <f ca="1" t="shared" si="5"/>
        <v>3000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42</v>
      </c>
      <c r="G20" s="58" t="str">
        <f ca="1" t="shared" si="8"/>
        <v>㎡</v>
      </c>
      <c r="H20" s="59">
        <f ca="1" t="shared" si="9"/>
        <v>7560</v>
      </c>
      <c r="K20" s="77">
        <v>11</v>
      </c>
      <c r="L20" s="77">
        <v>12</v>
      </c>
      <c r="M20" s="76"/>
    </row>
    <row r="21" ht="17.25" customHeight="1" spans="1:13">
      <c r="A21" s="58" t="str">
        <f ca="1" t="shared" si="2"/>
        <v>热水器</v>
      </c>
      <c r="B21" s="58">
        <f ca="1" t="shared" si="3"/>
        <v>2</v>
      </c>
      <c r="C21" s="58" t="str">
        <f ca="1" t="shared" si="4"/>
        <v>台</v>
      </c>
      <c r="D21" s="59">
        <f ca="1" t="shared" si="5"/>
        <v>1000</v>
      </c>
      <c r="E21" s="59" t="str">
        <f ca="1" t="shared" si="6"/>
        <v>不锈钢水箱</v>
      </c>
      <c r="F21" s="58">
        <f ca="1" t="shared" si="7"/>
        <v>2</v>
      </c>
      <c r="G21" s="58" t="str">
        <f ca="1" t="shared" si="8"/>
        <v>个</v>
      </c>
      <c r="H21" s="59">
        <f ca="1" t="shared" si="9"/>
        <v>1200</v>
      </c>
      <c r="K21" s="77">
        <v>13</v>
      </c>
      <c r="L21" s="77">
        <v>14</v>
      </c>
      <c r="M21" s="76"/>
    </row>
    <row r="22" ht="17.25" customHeight="1" spans="1:13">
      <c r="A22" s="58" t="str">
        <f ca="1" t="shared" si="2"/>
        <v>窝</v>
      </c>
      <c r="B22" s="58">
        <f ca="1" t="shared" si="3"/>
        <v>2</v>
      </c>
      <c r="C22" s="58" t="str">
        <f ca="1" t="shared" si="4"/>
        <v>个</v>
      </c>
      <c r="D22" s="59">
        <f ca="1" t="shared" si="5"/>
        <v>300</v>
      </c>
      <c r="E22" s="59" t="str">
        <f ca="1" t="shared" si="6"/>
        <v>水池</v>
      </c>
      <c r="F22" s="58">
        <f ca="1" t="shared" si="7"/>
        <v>1</v>
      </c>
      <c r="G22" s="58" t="str">
        <f ca="1" t="shared" si="8"/>
        <v>个</v>
      </c>
      <c r="H22" s="59">
        <f ca="1" t="shared" si="9"/>
        <v>80</v>
      </c>
      <c r="K22" s="77">
        <v>15</v>
      </c>
      <c r="L22" s="77">
        <v>16</v>
      </c>
      <c r="M22" s="76"/>
    </row>
    <row r="23" ht="17.25" customHeight="1" spans="1:13">
      <c r="A23" s="58" t="str">
        <f ca="1" t="shared" si="2"/>
        <v>平砖地面</v>
      </c>
      <c r="B23" s="58">
        <f ca="1" t="shared" si="3"/>
        <v>189.15</v>
      </c>
      <c r="C23" s="58" t="str">
        <f ca="1" t="shared" si="4"/>
        <v>㎡</v>
      </c>
      <c r="D23" s="59">
        <f ca="1" t="shared" si="5"/>
        <v>4729</v>
      </c>
      <c r="E23" s="59" t="str">
        <f ca="1" t="shared" si="6"/>
        <v>水井</v>
      </c>
      <c r="F23" s="58">
        <f ca="1" t="shared" si="7"/>
        <v>1</v>
      </c>
      <c r="G23" s="58" t="str">
        <f ca="1" t="shared" si="8"/>
        <v>眼</v>
      </c>
      <c r="H23" s="59">
        <f ca="1" t="shared" si="9"/>
        <v>1500</v>
      </c>
      <c r="K23" s="77">
        <v>17</v>
      </c>
      <c r="L23" s="77">
        <v>18</v>
      </c>
      <c r="M23" s="76"/>
    </row>
    <row r="24" ht="17.25" customHeight="1" spans="1:13">
      <c r="A24" s="58" t="str">
        <f ca="1" t="shared" si="2"/>
        <v>地窖</v>
      </c>
      <c r="B24" s="58">
        <f ca="1" t="shared" si="3"/>
        <v>1</v>
      </c>
      <c r="C24" s="58" t="str">
        <f ca="1" t="shared" si="4"/>
        <v>个</v>
      </c>
      <c r="D24" s="59">
        <f ca="1" t="shared" si="5"/>
        <v>800</v>
      </c>
      <c r="E24" s="59" t="str">
        <f ca="1" t="shared" si="6"/>
        <v>水泥地面</v>
      </c>
      <c r="F24" s="58">
        <f ca="1" t="shared" si="7"/>
        <v>8</v>
      </c>
      <c r="G24" s="58" t="str">
        <f ca="1" t="shared" si="8"/>
        <v>㎡</v>
      </c>
      <c r="H24" s="59">
        <f ca="1" t="shared" si="9"/>
        <v>400</v>
      </c>
      <c r="K24" s="77">
        <v>19</v>
      </c>
      <c r="L24" s="77">
        <v>20</v>
      </c>
      <c r="M24" s="76"/>
    </row>
    <row r="25" ht="17.25" customHeight="1" spans="1:13">
      <c r="A25" s="58" t="str">
        <f ca="1" t="shared" si="2"/>
        <v>材树</v>
      </c>
      <c r="B25" s="58">
        <f ca="1" t="shared" si="3"/>
        <v>8</v>
      </c>
      <c r="C25" s="58" t="str">
        <f ca="1" t="shared" si="4"/>
        <v>棵</v>
      </c>
      <c r="D25" s="59">
        <f ca="1" t="shared" si="5"/>
        <v>1070</v>
      </c>
      <c r="E25" s="59" t="str">
        <f ca="1" t="shared" si="6"/>
        <v>果树</v>
      </c>
      <c r="F25" s="58">
        <f ca="1" t="shared" si="7"/>
        <v>8</v>
      </c>
      <c r="G25" s="58" t="str">
        <f ca="1" t="shared" si="8"/>
        <v>棵</v>
      </c>
      <c r="H25" s="59">
        <f ca="1" t="shared" si="9"/>
        <v>3100</v>
      </c>
      <c r="K25" s="77">
        <v>21</v>
      </c>
      <c r="L25" s="77">
        <v>22</v>
      </c>
      <c r="M25" s="76"/>
    </row>
    <row r="26" ht="17.25" customHeight="1" spans="1:13">
      <c r="A26" s="58" t="str">
        <f ca="1" t="shared" si="2"/>
        <v>五角枫</v>
      </c>
      <c r="B26" s="58">
        <f ca="1" t="shared" si="3"/>
        <v>2</v>
      </c>
      <c r="C26" s="58" t="str">
        <f ca="1" t="shared" si="4"/>
        <v>棵</v>
      </c>
      <c r="D26" s="59">
        <f ca="1" t="shared" si="5"/>
        <v>2200</v>
      </c>
      <c r="E26" s="59" t="str">
        <f ca="1" t="shared" si="6"/>
        <v>P1</v>
      </c>
      <c r="F26" s="58">
        <f ca="1" t="shared" si="7"/>
        <v>2.6</v>
      </c>
      <c r="G26" s="58" t="str">
        <f ca="1" t="shared" si="8"/>
        <v>㎡</v>
      </c>
      <c r="H26" s="59">
        <f ca="1" t="shared" si="9"/>
        <v>347</v>
      </c>
      <c r="K26" s="77">
        <v>23</v>
      </c>
      <c r="L26" s="77">
        <v>24</v>
      </c>
      <c r="M26" s="76"/>
    </row>
    <row r="27" ht="17.25" customHeight="1" spans="1:13">
      <c r="A27" s="58" t="str">
        <f ca="1" t="shared" si="2"/>
        <v>门楼</v>
      </c>
      <c r="B27" s="58">
        <f ca="1" t="shared" si="3"/>
        <v>1</v>
      </c>
      <c r="C27" s="58" t="str">
        <f ca="1" t="shared" ref="C27:C41" si="10">IFERROR(VLOOKUP(K27,附属物位置,6,0),"")</f>
        <v>座</v>
      </c>
      <c r="D27" s="59">
        <f ca="1" t="shared" ref="D27:D41" si="11">IF(A27="","",SUMIF(附属物名称,A27,附属物金额))</f>
        <v>5233</v>
      </c>
      <c r="E27" s="59" t="str">
        <f ca="1" t="shared" ref="E27:E40" si="12">IFERROR(VLOOKUP(L27,附属物位置,4,0),"")</f>
        <v>台阶</v>
      </c>
      <c r="F27" s="58">
        <f ca="1" t="shared" si="7"/>
        <v>6.76</v>
      </c>
      <c r="G27" s="58" t="str">
        <f ca="1" t="shared" ref="G27:G40" si="13">IFERROR(VLOOKUP(L27,附属物位置,6,0),"")</f>
        <v>㎡</v>
      </c>
      <c r="H27" s="59">
        <f ca="1" t="shared" ref="H27:H40" si="14">IF(E27="","",SUMIF(附属物名称,E27,附属物金额))</f>
        <v>2366</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50459</v>
      </c>
      <c r="H41" s="61"/>
      <c r="K41" s="77">
        <v>53</v>
      </c>
      <c r="M41" s="76"/>
    </row>
    <row r="42" ht="17.25" customHeight="1" spans="1:8">
      <c r="A42" s="60" t="s">
        <v>1064</v>
      </c>
      <c r="B42" s="61"/>
      <c r="C42" s="62">
        <f ca="1">G41+G12</f>
        <v>327226</v>
      </c>
      <c r="D42" s="61"/>
      <c r="E42" s="63" t="s">
        <v>1065</v>
      </c>
      <c r="F42" s="64" t="str">
        <f ca="1">TEXT(C42,"[DBnum2]")&amp;"元整"</f>
        <v>叁拾贰万柒仟贰佰贰拾陆元整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康正（容城）2023评字第4号-赵村-1-15</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马恩波</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283.28</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327226</v>
      </c>
      <c r="H26" s="15"/>
      <c r="I26" s="15"/>
      <c r="J26" s="15"/>
      <c r="K26" s="15"/>
      <c r="L26" s="15"/>
      <c r="M26" s="15"/>
      <c r="N26" s="15"/>
      <c r="O26" s="15"/>
      <c r="P26" s="15"/>
      <c r="Q26" s="15"/>
    </row>
    <row r="27" spans="1:17">
      <c r="A27" s="9" t="s">
        <v>1097</v>
      </c>
      <c r="B27" s="9"/>
      <c r="C27" s="9"/>
      <c r="D27" s="9" t="str">
        <f ca="1">结果通知单!F42</f>
        <v>叁拾贰万柒仟贰佰贰拾陆元整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2023-11-27T06:54:34Z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