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<sst xmlns="http://schemas.openxmlformats.org/spreadsheetml/2006/main" count="5737" uniqueCount="1138">
  <si>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</si>
  <si>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</si>
  <si>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</si>
  <si>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</si>
  <si>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</si>
  <si>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</si>
  <si>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</si>
  <si>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</si>
  <si>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</si>
  <si>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</si>
  <si>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</si>
  <si>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</si>
  <si>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</si>
  <si>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</si>
  <si>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</si>
  <si>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</si>
  <si>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</si>
  <si>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</si>
  <si>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</si>
  <si>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</si>
  <si>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</si>
  <si>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</si>
  <si>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</si>
  <si>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</si>
  <si>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</si>
  <si>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</si>
  <si>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</si>
  <si>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</si>
  <si>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</si>
  <si>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</si>
  <si>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</si>
  <si>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</si>
  <si>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</si>
  <si>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</si>
  <si>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</si>
  <si>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</si>
  <si>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</si>
  <si>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</si>
  <si>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</si>
  <si>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</si>
  <si>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</si>
  <si>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</si>
  <si>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</si>
  <si>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</si>
  <si>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</si>
  <si>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</si>
  <si>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</si>
  <si>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</si>
  <si>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</si>
  <si>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</si>
  <si>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</si>
  <si>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</si>
  <si>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</si>
  <si>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</si>
  <si>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</si>
  <si>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</si>
  <si>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</si>
  <si>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</si>
  <si>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</si>
  <si>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</si>
  <si>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</si>
  <si>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</si>
  <si>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</si>
  <si>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</si>
  <si>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</si>
  <si>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</si>
  <si>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</si>
  <si>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</si>
  <si>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</si>
  <si>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</si>
  <si>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</si>
  <si>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</si>
  <si>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</si>
  <si>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</si>
  <si>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</si>
  <si>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</si>
  <si>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</si>
  <si>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</si>
  <si>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</si>
  <si>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</si>
  <si>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</si>
  <si>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</si>
  <si>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</si>
  <si>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</si>
  <si>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</si>
  <si>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</si>
  <si>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</si>
  <si>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</si>
  <si>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</si>
  <si>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</si>
  <si>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</si>
  <si>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</si>
  <si>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</si>
  <si>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</si>
  <si>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</si>
  <si>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</si>
  <si>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</si>
  <si>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</si>
  <si>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</si>
  <si>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</si>
  <si>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</si>
  <si>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</si>
  <si>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</si>
  <si>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</si>
  <si>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</si>
  <si>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</si>
  <si>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</si>
  <si>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</si>
  <si>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</si>
  <si>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</si>
  <si>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</si>
  <si>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</si>
  <si>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</si>
  <si>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</si>
  <si>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</si>
  <si>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</si>
  <si>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</si>
  <si>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</si>
  <si>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</si>
  <si>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</si>
  <si>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</si>
  <si>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</si>
  <si>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</si>
  <si>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</si>
  <si>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</si>
  <si>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</si>
  <si>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</si>
  <si>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</si>
  <si>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</si>
  <si>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</si>
  <si>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</si>
  <si>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</si>
  <si>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</si>
  <si>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</si>
  <si>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</si>
  <si>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</si>
  <si>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</si>
  <si>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</si>
  <si>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</si>
  <si>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</si>
  <si>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</si>
  <si>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</si>
  <si>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</si>
  <si>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</si>
  <si>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</si>
  <si>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</si>
  <si>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</si>
  <si>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</si>
  <si>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</si>
  <si>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</si>
  <si>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</si>
  <si>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</si>
  <si>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</si>
  <si>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</si>
  <si>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</si>
  <si>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</si>
  <si>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</si>
  <si>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</si>
  <si>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</si>
  <si>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</si>
  <si>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</si>
  <si>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</si>
  <si>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</si>
  <si>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</si>
  <si>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</si>
  <si>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</si>
  <si>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</si>
  <si>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</si>
  <si>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</si>
  <si>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</si>
  <si>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</si>
  <si>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</si>
  <si>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</si>
  <si>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</si>
  <si>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</si>
  <si>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</si>
  <si>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</si>
  <si>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</si>
  <si>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</si>
  <si>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</si>
  <si>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</si>
  <si>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</si>
  <si>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</si>
  <si>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</si>
  <si>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</si>
  <si>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</si>
  <si>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</si>
  <si>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</si>
  <si>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</si>
  <si>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</si>
  <si>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</si>
  <si>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</si>
  <si>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</si>
  <si>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</si>
  <si>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</si>
  <si>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</si>
  <si>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</si>
  <si>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</si>
  <si>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</si>
  <si>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</si>
  <si>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</si>
  <si>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</si>
  <si>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</si>
  <si>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</si>
  <si>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</si>
  <si>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</si>
  <si>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</si>
  <si>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</si>
  <si>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</si>
  <si>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</si>
  <si>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</si>
  <si>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</si>
  <si>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</si>
  <si>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</si>
  <si>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</si>
  <si>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</si>
  <si>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</si>
  <si>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</si>
  <si>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</si>
  <si>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</si>
  <si>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</si>
  <si>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</si>
  <si>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</si>
  <si>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</si>
  <si>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</si>
  <si>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</si>
  <si>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</si>
  <si>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</si>
  <si>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</si>
  <si>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</si>
  <si>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</si>
  <si>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</si>
  <si>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</si>
  <si>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</si>
  <si>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</si>
  <si>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</si>
  <si>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</si>
  <si>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</si>
  <si>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</si>
  <si>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</si>
  <si>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</si>
  <si>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</si>
  <si>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</si>
  <si>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</si>
  <si>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</si>
  <si>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</si>
  <si>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</si>
  <si>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</si>
  <si>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</si>
  <si>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</si>
  <si>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</si>
  <si>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</si>
  <si>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</si>
  <si>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</si>
  <si>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</si>
  <si>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</si>
  <si>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</si>
  <si>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</si>
  <si>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</si>
  <si>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</si>
  <si>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</si>
  <si>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</si>
  <si>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</si>
  <si>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</si>
  <si>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</si>
  <si>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</si>
  <si>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</si>
  <si>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</si>
  <si>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</si>
  <si>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</si>
  <si>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</si>
  <si>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</si>
  <si>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</si>
  <si>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</si>
  <si>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</si>
  <si>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</si>
  <si>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</si>
  <si>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</si>
  <si>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</si>
  <si>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</si>
  <si>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</si>
  <si>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</si>
  <si>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</si>
  <si>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</si>
  <si>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</si>
  <si>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</si>
  <si>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</si>
  <si>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</si>
  <si>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</si>
  <si>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</si>
  <si>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</si>
  <si>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</si>
  <si>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</si>
  <si>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</si>
  <si>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</si>
  <si>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</si>
  <si>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</si>
  <si>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</si>
  <si>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</si>
  <si>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</si>
  <si>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</si>
  <si>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</si>
  <si>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</si>
  <si>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</si>
  <si>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</si>
  <si>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</si>
  <si>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</si>
  <si>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</si>
  <si>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</si>
  <si>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</si>
  <si>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</si>
  <si>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</si>
  <si>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</si>
  <si>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</si>
  <si>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</si>
  <si>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</si>
  <si>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</si>
  <si>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</si>
  <si>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</si>
  <si>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</si>
  <si>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</si>
  <si>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</si>
  <si>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</si>
  <si>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</si>
  <si>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</si>
  <si>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</si>
  <si>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</si>
  <si>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</si>
  <si>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</si>
  <si>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</si>
  <si>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</si>
  <si>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</si>
  <si>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</si>
  <si>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</si>
  <si>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</si>
  <si>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</si>
  <si>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</si>
  <si>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</si>
  <si>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</si>
  <si>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</si>
  <si>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</si>
  <si>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</si>
  <si>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</si>
  <si>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</si>
  <si>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</si>
  <si>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</si>
  <si>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</si>
  <si>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</si>
  <si>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</si>
  <si>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</si>
  <si>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</si>
  <si>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</si>
  <si>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</si>
  <si>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</si>
  <si>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</si>
  <si>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</si>
  <si>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</si>
  <si>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</si>
  <si>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</si>
  <si>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</si>
  <si>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</si>
  <si>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</si>
  <si>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</si>
  <si>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</si>
  <si>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</si>
  <si>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</si>
  <si>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</si>
  <si>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</si>
  <si>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</si>
  <si>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</si>
  <si>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</si>
  <si>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</si>
  <si>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</si>
  <si>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</si>
  <si>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</si>
  <si>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</si>
  <si>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</si>
  <si>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</si>
  <si>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</si>
  <si>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</si>
  <si>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</si>
  <si>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</si>
  <si>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</si>
  <si>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</si>
  <si>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</si>
  <si>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</si>
  <si>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</si>
  <si>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</si>
  <si>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</si>
  <si>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</si>
  <si>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</si>
  <si>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</si>
  <si>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</si>
  <si>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</si>
  <si>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</si>
  <si>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</si>
  <si>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</si>
  <si>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</si>
  <si>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</si>
  <si>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</si>
  <si>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</si>
  <si>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</si>
  <si>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</si>
  <si>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</si>
  <si>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</si>
  <si>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</si>
  <si>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</si>
  <si>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</si>
  <si>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</si>
  <si>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</si>
  <si>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</si>
  <si>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</si>
  <si>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</si>
  <si>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</si>
  <si>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</si>
  <si>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</si>
  <si>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</si>
  <si>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</si>
  <si>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</si>
  <si>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</si>
  <si>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</si>
  <si>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</si>
  <si>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</si>
  <si>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</si>
  <si>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</si>
  <si>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</si>
  <si>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</si>
  <si>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</si>
  <si>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</si>
  <si>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</si>
  <si>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</si>
  <si>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</si>
  <si>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</si>
  <si>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</si>
  <si>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</si>
  <si>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</si>
  <si>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</si>
  <si>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</si>
  <si>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</si>
  <si>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</si>
  <si>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</si>
  <si>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</si>
  <si>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</si>
  <si>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</si>
  <si>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</si>
  <si>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</si>
  <si>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</si>
  <si>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</si>
  <si>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</si>
  <si>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</si>
  <si>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</si>
  <si>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</si>
  <si>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</si>
  <si>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</si>
  <si>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</si>
  <si>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</si>
  <si>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</si>
  <si>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</si>
  <si>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</si>
  <si>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</si>
  <si>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</si>
  <si>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</si>
  <si>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</si>
  <si>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</si>
  <si>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</si>
  <si>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</si>
  <si>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</si>
  <si>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</si>
  <si>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</si>
  <si>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</si>
  <si>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</si>
  <si>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</si>
  <si>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</si>
  <si>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</si>
  <si>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</si>
  <si>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</si>
  <si>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</si>
  <si>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</si>
  <si>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</si>
  <si>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</si>
  <si>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</si>
  <si>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</si>
  <si>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</si>
  <si>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</si>
  <si>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</si>
  <si>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</si>
  <si>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</si>
  <si>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</si>
  <si>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</si>
  <si>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</si>
  <si>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</si>
  <si>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</si>
  <si>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</si>
  <si>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</si>
  <si>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</si>
  <si>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</si>
  <si>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</si>
  <si>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</si>
  <si>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</si>
  <si>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</si>
  <si>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</si>
  <si>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</si>
  <si>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</si>
  <si>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</si>
  <si>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</si>
  <si>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</si>
  <si>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</si>
  <si>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</si>
  <si>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</si>
  <si>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</si>
  <si>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</si>
  <si>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</si>
  <si>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</si>
  <si>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</si>
  <si>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</si>
  <si>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</si>
  <si>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</si>
  <si>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</si>
  <si>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</si>
  <si>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</si>
  <si>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</si>
  <si>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</si>
  <si>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</si>
  <si>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</si>
  <si>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</si>
  <si>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</si>
  <si>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</si>
  <si>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</si>
  <si>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</si>
  <si>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</si>
  <si>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</si>
  <si>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</si>
  <si>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</si>
  <si>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</si>
  <si>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</si>
  <si>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</si>
  <si>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</si>
  <si>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</si>
  <si>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</si>
  <si>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</si>
  <si>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</si>
  <si>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</si>
  <si>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</si>
  <si>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</si>
  <si>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</si>
  <si>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</si>
  <si>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</si>
  <si>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</si>
  <si>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</si>
  <si>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</si>
  <si>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</si>
  <si>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</si>
  <si>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</si>
  <si>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</si>
  <si>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</si>
  <si>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</si>
  <si>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</si>
  <si>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</si>
  <si>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</si>
  <si>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</si>
  <si>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</si>
  <si>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</si>
  <si>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</si>
  <si>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</si>
  <si>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</si>
  <si>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</si>
  <si>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</si>
  <si>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</si>
  <si>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</si>
  <si>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</si>
  <si>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</si>
  <si>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</si>
  <si>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</si>
  <si>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</si>
  <si>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</si>
  <si>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</si>
  <si>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</si>
  <si>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</si>
  <si>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</si>
  <si>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</si>
  <si>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</si>
  <si>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</si>
  <si>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</si>
  <si>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</si>
  <si>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</si>
  <si>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</si>
  <si>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</si>
  <si>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</si>
  <si>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</si>
  <si>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</si>
  <si>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</si>
  <si>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</si>
  <si>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</si>
  <si>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</si>
  <si>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</si>
  <si>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</si>
  <si>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</si>
  <si>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</si>
  <si>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</si>
  <si>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</si>
  <si>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</si>
  <si>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</si>
  <si>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</si>
  <si>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</si>
  <si>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</si>
  <si>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</si>
  <si>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</si>
  <si>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</si>
  <si>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</si>
  <si>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</si>
  <si>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</si>
  <si>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</si>
  <si>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</si>
  <si>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</si>
  <si>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</si>
  <si>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</si>
  <si>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</si>
  <si>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</si>
  <si>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</si>
  <si>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</si>
  <si>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</si>
  <si>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</si>
  <si>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</si>
  <si>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</si>
  <si>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</si>
  <si>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</si>
  <si>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</si>
  <si>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</si>
  <si>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</si>
  <si>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</si>
  <si>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</si>
  <si>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</si>
  <si>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</si>
  <si>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</si>
  <si>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</si>
  <si>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</si>
  <si>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</si>
  <si>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</si>
  <si>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</si>
  <si>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</si>
  <si>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</si>
  <si>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</si>
  <si>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</si>
  <si>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</si>
  <si>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</si>
  <si>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</si>
  <si>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</si>
  <si>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</si>
  <si>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</si>
  <si>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</si>
  <si>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</si>
  <si>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</si>
  <si>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</si>
  <si>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</si>
  <si>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</si>
  <si>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</si>
  <si>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</si>
  <si>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</si>
  <si>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</si>
  <si>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</si>
  <si>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</si>
  <si>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</si>
  <si>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</si>
  <si>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</si>
  <si>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</si>
  <si>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</si>
  <si>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</si>
  <si>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</si>
  <si>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</si>
  <si>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</si>
  <si>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</si>
  <si>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</si>
  <si>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</si>
  <si>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</si>
  <si>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</si>
  <si>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</si>
  <si>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</si>
  <si>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</si>
  <si>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</si>
  <si>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</si>
  <si>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</si>
  <si>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</si>
  <si>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</si>
  <si>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</si>
  <si>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</si>
  <si>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</si>
  <si>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</si>
  <si>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</si>
  <si>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</si>
  <si>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</si>
  <si>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</si>
  <si>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</si>
  <si>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</si>
  <si>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</si>
  <si>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</si>
  <si>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</si>
  <si>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</si>
  <si>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</si>
  <si>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</si>
  <si>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</si>
  <si>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</si>
  <si>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</si>
  <si>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</si>
  <si>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</si>
  <si>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</si>
  <si>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</si>
  <si>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</si>
  <si>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</si>
  <si>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</si>
  <si>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</si>
  <si>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</si>
  <si>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</si>
  <si>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</si>
  <si>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</si>
  <si>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</si>
  <si>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</si>
  <si>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</si>
  <si>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</si>
  <si>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</si>
  <si>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</si>
  <si>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</si>
  <si>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</si>
  <si>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</si>
  <si>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</si>
  <si>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</si>
  <si>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</si>
  <si>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</si>
  <si>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</si>
  <si>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</si>
  <si>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</si>
  <si>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</si>
  <si>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</si>
  <si>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</si>
  <si>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</si>
  <si>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</si>
  <si>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</si>
  <si>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</si>
  <si>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</si>
  <si>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</si>
  <si>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</si>
  <si>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</si>
  <si>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</si>
  <si>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</si>
  <si>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</si>
  <si>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</si>
  <si>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</si>
  <si>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</si>
  <si>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</si>
  <si>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</si>
  <si>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</si>
  <si>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</si>
  <si>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</si>
  <si>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</si>
  <si>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</si>
  <si>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</si>
  <si>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</si>
  <si>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</si>
  <si>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</si>
  <si>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</si>
  <si>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</si>
  <si>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</si>
  <si>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</si>
  <si>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</si>
  <si>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</si>
  <si>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</si>
  <si>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</si>
  <si>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</si>
  <si>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</si>
  <si>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</si>
  <si>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</si>
  <si>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</si>
  <si>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</si>
  <si>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</si>
  <si>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</si>
  <si>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</si>
  <si>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</si>
  <si>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</si>
  <si>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</si>
  <si>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</si>
  <si>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</si>
  <si>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</si>
  <si>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</si>
  <si>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</si>
  <si>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</si>
  <si>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</si>
  <si>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</si>
  <si>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</si>
  <si>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</si>
  <si>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</si>
  <si>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</si>
  <si>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</si>
  <si>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</si>
  <si>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</si>
  <si>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</si>
  <si>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</si>
  <si>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</si>
  <si>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</si>
  <si>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</si>
  <si>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</si>
  <si>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</si>
  <si>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</si>
  <si>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</si>
  <si>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</si>
  <si>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</si>
  <si>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</si>
  <si>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</si>
  <si>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</si>
  <si>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</si>
  <si>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</si>
  <si>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</si>
  <si>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</si>
  <si>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</si>
  <si>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</si>
  <si>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</si>
  <si>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</si>
  <si>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</si>
  <si>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</si>
  <si>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</si>
  <si>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</si>
  <si>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</si>
  <si>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</si>
  <si>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</si>
  <si>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</si>
  <si>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</si>
  <si>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</si>
  <si>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</si>
  <si>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</si>
  <si>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</si>
  <si>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</si>
  <si>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</si>
  <si>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</si>
  <si>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</si>
  <si>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</si>
  <si>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</si>
  <si>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</si>
  <si>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</si>
  <si>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</si>
  <si>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</si>
  <si>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</si>
  <si>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</si>
  <si>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</si>
  <si>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</si>
  <si>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</si>
  <si>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</si>
  <si>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</si>
  <si>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</si>
  <si>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</si>
  <si>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</si>
  <si>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</si>
  <si>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</si>
  <si>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</si>
  <si>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</si>
  <si>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</si>
  <si>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</si>
  <si>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</si>
  <si>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</si>
  <si>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</si>
  <si>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</si>
  <si>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</si>
  <si>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</si>
  <si>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马启轩</t>
  </si>
  <si>
    <t>坐落：</t>
  </si>
  <si>
    <t>容城县赵村</t>
  </si>
  <si>
    <t>调查编号：</t>
  </si>
  <si>
    <t>0207109-01-01-1025</t>
  </si>
  <si>
    <t>价值时点：</t>
  </si>
  <si>
    <t>2023年11月18日</t>
  </si>
  <si>
    <t>报告编号：</t>
  </si>
  <si>
    <t>康正（容城）2023评字第4号-赵村-</t>
  </si>
  <si>
    <t>1-16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</si>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</sst>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0207109-01-01-1025</v>
      </c>
      <c r="C2" s="323">
        <f>输机表!P2</f>
        <v>0</v>
      </c>
      <c r="D2" s="323" t="str">
        <f>输机表!U2&amp;输机表!Y2</f>
        <v>康正（容城）2023评字第4号-赵村-1-16</v>
      </c>
      <c r="E2" s="323" t="str">
        <f>输机表!D2</f>
        <v>马启轩</v>
      </c>
      <c r="F2" s="323" t="str">
        <f>输机表!F2</f>
        <v>容城县赵村</v>
      </c>
      <c r="G2" s="323">
        <f ca="1">结果通知单!C12</f>
        <v>0</v>
      </c>
      <c r="H2" s="323"/>
      <c r="I2" s="323"/>
      <c r="J2" s="323">
        <f ca="1">结果通知单!G12</f>
        <v>0</v>
      </c>
      <c r="K2" s="323">
        <f ca="1">结果通知单!G41</f>
        <v>38794</v>
      </c>
      <c r="L2" s="323">
        <f ca="1">IF(J2+K2=结果通知单!C42,J2+K2,"请检查")</f>
        <v>38794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C192" workbookViewId="0">
      <selection activeCell="G205" sqref="G205:H20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马启轩</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4000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39</v>
      </c>
      <c r="BI39" s="171" t="str">
        <f t="shared" si="67"/>
        <v>棵</v>
      </c>
      <c r="BJ39" s="171">
        <f ca="1" t="shared" si="68"/>
        <v>3120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34</v>
      </c>
      <c r="BI40" s="171" t="str">
        <f t="shared" si="67"/>
        <v>棵</v>
      </c>
      <c r="BJ40" s="171">
        <f ca="1" t="shared" si="68"/>
        <v>5100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14</v>
      </c>
      <c r="BI41" s="171" t="str">
        <f t="shared" si="67"/>
        <v>棵</v>
      </c>
      <c r="BJ41" s="171">
        <f ca="1" t="shared" si="68"/>
        <v>2800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12</v>
      </c>
      <c r="BI42" s="171" t="str">
        <f t="shared" si="67"/>
        <v>棵</v>
      </c>
      <c r="BJ42" s="171">
        <f ca="1" t="shared" si="68"/>
        <v>3000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8</v>
      </c>
      <c r="BI43" s="171" t="str">
        <f t="shared" si="67"/>
        <v>棵</v>
      </c>
      <c r="BJ43" s="171">
        <f ca="1" t="shared" si="68"/>
        <v>2800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6</v>
      </c>
      <c r="BI44" s="171" t="str">
        <f t="shared" si="67"/>
        <v>棵</v>
      </c>
      <c r="BJ44" s="171">
        <f ca="1" t="shared" si="68"/>
        <v>3300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2</v>
      </c>
      <c r="BE45" s="171">
        <f ca="1">IF(BJ45=0,0,IF(COUNTIF($BG45:$BG$107,BG45)&lt;2,1,0))</f>
        <v>1</v>
      </c>
      <c r="BF45" s="171">
        <v>8</v>
      </c>
      <c r="BG45" s="171" t="str">
        <f t="shared" si="66"/>
        <v>材树</v>
      </c>
      <c r="BH45" s="219">
        <f t="shared" si="69"/>
        <v>6</v>
      </c>
      <c r="BI45" s="171" t="str">
        <f t="shared" si="67"/>
        <v>棵</v>
      </c>
      <c r="BJ45" s="171">
        <f ca="1" t="shared" si="68"/>
        <v>4500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1</v>
      </c>
      <c r="BI46" s="171" t="str">
        <f t="shared" si="67"/>
        <v>棵</v>
      </c>
      <c r="BJ46" s="171">
        <f ca="1" t="shared" si="68"/>
        <v>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材树</v>
      </c>
      <c r="FA46" s="58">
        <f ca="1">IF(EZ46="","",SUMIF($BG$38:$BG$107,EZ46,$BH$38:$BH$107))</f>
        <v>119</v>
      </c>
      <c r="FB46" s="58" t="str">
        <f ca="1">IFERROR(VLOOKUP(FF46,$BD$38:$BJ$92,6,0),"")</f>
        <v>棵</v>
      </c>
      <c r="FC46" s="59">
        <f ca="1">IF(EZ46="","",SUMIF($BG$38:$BG$107,EZ46,$BJ$38:$BJ$107))</f>
        <v>24620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10</v>
      </c>
      <c r="BI47" s="171" t="str">
        <f t="shared" si="67"/>
        <v>棵</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20</v>
      </c>
      <c r="EX47" s="58" t="str">
        <f ca="1">IFERROR(VLOOKUP(FE47,$BD$38:$BJ$92,6,0),"")</f>
        <v>棵</v>
      </c>
      <c r="EY47" s="59">
        <f ca="1">IF(EV47="","",SUMIF($BG$38:$BG$107,EV47,$BJ$38:$BJ$107))</f>
        <v>6350</v>
      </c>
      <c r="EZ47" s="59" t="str">
        <f ca="1">IFERROR(VLOOKUP(FF47,$BD$38:$BJ$92,4,0),"")</f>
        <v>香椿树</v>
      </c>
      <c r="FA47" s="58">
        <f ca="1">IF(EZ47="","",SUMIF($BG$38:$BG$107,EZ47,$BH$38:$BH$107))</f>
        <v>2</v>
      </c>
      <c r="FB47" s="58" t="str">
        <f ca="1">IFERROR(VLOOKUP(FF47,$BD$38:$BJ$92,6,0),"")</f>
        <v>棵</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4</v>
      </c>
      <c r="BI48" s="171" t="str">
        <f t="shared" si="67"/>
        <v>棵</v>
      </c>
      <c r="BJ48" s="171">
        <f ca="1" t="shared" si="68"/>
        <v>1600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渗水井</v>
      </c>
      <c r="EW48" s="58">
        <f ca="1">IF(EV48="","",SUMIF($BG$38:$BG$107,EV48,$BH$38:$BH$107))</f>
        <v>2</v>
      </c>
      <c r="EX48" s="58" t="str">
        <f ca="1">IFERROR(VLOOKUP(FE48,$BD$38:$BJ$92,6,0),"")</f>
        <v>个</v>
      </c>
      <c r="EY48" s="59">
        <f ca="1">IF(EV48="","",SUMIF($BG$38:$BG$107,EV48,$BJ$38:$BJ$107))</f>
        <v>1200</v>
      </c>
      <c r="EZ48" s="59" t="str">
        <f ca="1">IFERROR(VLOOKUP(FF48,$BD$38:$BJ$92,4,0),"")</f>
        <v>银杏</v>
      </c>
      <c r="FA48" s="58">
        <f ca="1">IF(EZ48="","",SUMIF($BG$38:$BG$107,EZ48,$BH$38:$BH$107))</f>
        <v>15</v>
      </c>
      <c r="FB48" s="58" t="str">
        <f ca="1">IFERROR(VLOOKUP(FF48,$BD$38:$BJ$92,6,0),"")</f>
        <v>棵</v>
      </c>
      <c r="FC48" s="59">
        <f ca="1">IF(EZ48="","",SUMIF($BG$38:$BG$107,EZ48,$BJ$38:$BJ$107))</f>
        <v>975</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4</v>
      </c>
      <c r="BI49" s="171" t="str">
        <f t="shared" si="67"/>
        <v>棵</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P1</v>
      </c>
      <c r="EW49" s="58">
        <f ca="1">IF(EV49="","",SUMIF($BG$38:$BG$107,EV49,$BH$38:$BH$107))</f>
        <v>16.07</v>
      </c>
      <c r="EX49" s="58" t="str">
        <f ca="1">IFERROR(VLOOKUP(FE49,$BD$38:$BJ$92,6,0),"")</f>
        <v>㎡</v>
      </c>
      <c r="EY49" s="59">
        <f ca="1">IF(EV49="","",SUMIF($BG$38:$BG$107,EV49,$BJ$38:$BJ$107))</f>
        <v>953</v>
      </c>
      <c r="EZ49" s="59" t="str">
        <f ca="1">IFERROR(VLOOKUP(FF49,$BD$38:$BJ$92,4,0),"")</f>
        <v>铝芯电缆</v>
      </c>
      <c r="FA49" s="58">
        <f ca="1">IF(EZ49="","",SUMIF($BG$38:$BG$107,EZ49,$BH$38:$BH$107))</f>
        <v>12</v>
      </c>
      <c r="FB49" s="58" t="str">
        <f ca="1">IFERROR(VLOOKUP(FF49,$BD$38:$BJ$92,6,0),"")</f>
        <v>米</v>
      </c>
      <c r="FC49" s="59">
        <f ca="1">IF(EZ49="","",SUMIF($BG$38:$BG$107,EZ49,$BJ$38:$BJ$107))</f>
        <v>96</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3</v>
      </c>
      <c r="BE50" s="171">
        <f ca="1">IF(BJ50=0,0,IF(COUNTIF($BG50:$BG$107,BG50)&lt;2,1,0))</f>
        <v>1</v>
      </c>
      <c r="BF50" s="171">
        <v>13</v>
      </c>
      <c r="BG50" s="171" t="str">
        <f t="shared" si="66"/>
        <v>果树</v>
      </c>
      <c r="BH50" s="219">
        <f t="shared" si="69"/>
        <v>1</v>
      </c>
      <c r="BI50" s="171" t="str">
        <f t="shared" si="67"/>
        <v>棵</v>
      </c>
      <c r="BJ50" s="171">
        <f ca="1" t="shared" si="68"/>
        <v>700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4</v>
      </c>
      <c r="BE51" s="171">
        <f ca="1">IF(BJ51=0,0,IF(COUNTIF($BG51:$BG$107,BG51)&lt;2,1,0))</f>
        <v>1</v>
      </c>
      <c r="BF51" s="171">
        <v>14</v>
      </c>
      <c r="BG51" s="171" t="str">
        <f t="shared" si="66"/>
        <v>香椿树</v>
      </c>
      <c r="BH51" s="219">
        <f t="shared" si="69"/>
        <v>2</v>
      </c>
      <c r="BI51" s="171" t="str">
        <f t="shared" si="67"/>
        <v>棵</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5</v>
      </c>
      <c r="BE53" s="171">
        <f ca="1">IF(BJ53=0,0,IF(COUNTIF($BG53:$BG$107,BG53)&lt;2,1,0))</f>
        <v>1</v>
      </c>
      <c r="BF53" s="171">
        <v>16</v>
      </c>
      <c r="BG53" s="171" t="str">
        <f t="shared" si="71"/>
        <v>渗水井</v>
      </c>
      <c r="BH53" s="219">
        <f t="shared" si="69"/>
        <v>2</v>
      </c>
      <c r="BI53" s="171" t="str">
        <f t="shared" si="72"/>
        <v>个</v>
      </c>
      <c r="BJ53" s="171">
        <f ca="1" t="shared" si="73"/>
        <v>1200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6</v>
      </c>
      <c r="BE54" s="171">
        <f>IF(BJ54=0,0,IF(COUNTIF($BG54:$BG$107,BG54)&lt;2,1,0))</f>
        <v>1</v>
      </c>
      <c r="BF54" s="171">
        <v>17</v>
      </c>
      <c r="BG54" s="171" t="str">
        <f t="shared" si="71"/>
        <v>银杏</v>
      </c>
      <c r="BH54" s="219">
        <f t="shared" si="69"/>
        <v>15</v>
      </c>
      <c r="BI54" s="171" t="str">
        <f t="shared" si="72"/>
        <v>棵</v>
      </c>
      <c r="BJ54" s="171">
        <f t="shared" si="73"/>
        <v>975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7</v>
      </c>
      <c r="BE55" s="171">
        <f>IF(BJ55=0,0,IF(COUNTIF($BG55:$BG$107,BG55)&lt;2,1,0))</f>
        <v>1</v>
      </c>
      <c r="BF55" s="171">
        <v>18</v>
      </c>
      <c r="BG55" s="171" t="str">
        <f t="shared" si="71"/>
        <v>P1</v>
      </c>
      <c r="BH55" s="219">
        <f t="shared" si="69"/>
        <v>16.07</v>
      </c>
      <c r="BI55" s="171" t="str">
        <f t="shared" si="72"/>
        <v>㎡</v>
      </c>
      <c r="BJ55" s="171">
        <f t="shared" si="73"/>
        <v>953</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8</v>
      </c>
      <c r="BE56" s="171">
        <f ca="1">IF(BJ56=0,0,IF(COUNTIF($BG56:$BG$107,BG56)&lt;2,1,0))</f>
        <v>1</v>
      </c>
      <c r="BF56" s="171">
        <v>19</v>
      </c>
      <c r="BG56" s="171" t="str">
        <f t="shared" si="71"/>
        <v>铝芯电缆</v>
      </c>
      <c r="BH56" s="219">
        <f t="shared" si="69"/>
        <v>12</v>
      </c>
      <c r="BI56" s="171" t="str">
        <f t="shared" si="72"/>
        <v>米</v>
      </c>
      <c r="BJ56" s="171">
        <f ca="1" t="shared" si="73"/>
        <v>96</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38794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38794</v>
      </c>
      <c r="EY72" s="61"/>
      <c r="EZ72" s="63" t="s">
        <v>1061</v>
      </c>
      <c r="FA72" s="64" t="str">
        <f ca="1">TEXT(EX72,"[DBnum2]")&amp;"元整"</f>
        <v>叁万捌仟柒佰玖拾肆元整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马启轩</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38794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叁万捌仟柒佰玖拾肆元整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236</v>
      </c>
      <c r="E186" s="292"/>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4000</v>
      </c>
      <c r="K186" s="298">
        <v>1</v>
      </c>
      <c r="L186" s="108">
        <f ca="1">ROUND(IFERROR(ROUND(G186,2)*J186*K186,),0)</f>
        <v>4000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f>20+19</f>
        <v>39</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3120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f>10+19+5</f>
        <v>34</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5100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390</v>
      </c>
      <c r="F189" s="108" t="str">
        <f t="shared" si="141"/>
        <v>材树</v>
      </c>
      <c r="G189" s="295">
        <f>1+13</f>
        <v>14</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2800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391</v>
      </c>
      <c r="F190" s="108" t="str">
        <f t="shared" si="141"/>
        <v>材树</v>
      </c>
      <c r="G190" s="295">
        <v>12</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3000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392</v>
      </c>
      <c r="F191" s="108" t="str">
        <f t="shared" si="141"/>
        <v>材树</v>
      </c>
      <c r="G191" s="295">
        <v>8</v>
      </c>
      <c r="H191" s="296"/>
      <c r="I191" s="96" t="str">
        <f>IFERROR(IF(E191="",VLOOKUP(F191,价格表,2,0),(VLOOKUP(E191,IF({1,0},价格引用表!K:K,价格引用表!I:I),2,0))),"")</f>
        <v>棵</v>
      </c>
      <c r="J191" s="108">
        <f ca="1">IF(E191="",VLOOKUP(F191,价格表,5,0),VLOOKUP(E191,INDIRECT("价格引用表!K"&amp;MATCH(D191,价格引用表!H:H,0)&amp;":L1200"),2,0))</f>
        <v>350</v>
      </c>
      <c r="K191" s="298">
        <v>1</v>
      </c>
      <c r="L191" s="108">
        <f ca="1" t="shared" si="142"/>
        <v>2800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393</v>
      </c>
      <c r="F192" s="108" t="str">
        <f t="shared" si="141"/>
        <v>材树</v>
      </c>
      <c r="G192" s="295">
        <v>6</v>
      </c>
      <c r="H192" s="296"/>
      <c r="I192" s="96" t="str">
        <f>IFERROR(IF(E192="",VLOOKUP(F192,价格表,2,0),(VLOOKUP(E192,IF({1,0},价格引用表!K:K,价格引用表!I:I),2,0))),"")</f>
        <v>棵</v>
      </c>
      <c r="J192" s="108">
        <f ca="1">IF(E192="",VLOOKUP(F192,价格表,5,0),VLOOKUP(E192,INDIRECT("价格引用表!K"&amp;MATCH(D192,价格引用表!H:H,0)&amp;":L1200"),2,0))</f>
        <v>550</v>
      </c>
      <c r="K192" s="298">
        <v>1</v>
      </c>
      <c r="L192" s="108">
        <f ca="1" t="shared" si="142"/>
        <v>3300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394</v>
      </c>
      <c r="F193" s="108" t="str">
        <f t="shared" si="141"/>
        <v>材树</v>
      </c>
      <c r="G193" s="295">
        <v>6</v>
      </c>
      <c r="H193" s="296"/>
      <c r="I193" s="96" t="str">
        <f>IFERROR(IF(E193="",VLOOKUP(F193,价格表,2,0),(VLOOKUP(E193,IF({1,0},价格引用表!K:K,价格引用表!I:I),2,0))),"")</f>
        <v>棵</v>
      </c>
      <c r="J193" s="108">
        <f ca="1">IF(E193="",VLOOKUP(F193,价格表,5,0),VLOOKUP(E193,INDIRECT("价格引用表!K"&amp;MATCH(D193,价格引用表!H:H,0)&amp;":L1200"),2,0))</f>
        <v>750</v>
      </c>
      <c r="K193" s="298">
        <v>1</v>
      </c>
      <c r="L193" s="108">
        <f ca="1" t="shared" si="142"/>
        <v>4500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403</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50</v>
      </c>
      <c r="K194" s="298">
        <v>1</v>
      </c>
      <c r="L194" s="108">
        <f ca="1" t="shared" si="142"/>
        <v>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405</v>
      </c>
      <c r="F195" s="108" t="str">
        <f t="shared" si="141"/>
        <v>果树</v>
      </c>
      <c r="G195" s="293">
        <f>3+7</f>
        <v>10</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2000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406</v>
      </c>
      <c r="F196" s="108" t="str">
        <f t="shared" si="141"/>
        <v>果树</v>
      </c>
      <c r="G196" s="295">
        <f>1+3</f>
        <v>4</v>
      </c>
      <c r="H196" s="296"/>
      <c r="I196" s="96" t="str">
        <f>IFERROR(IF(E196="",VLOOKUP(F196,价格表,2,0),(VLOOKUP(E196,IF({1,0},价格引用表!K:K,价格引用表!I:I),2,0))),"")</f>
        <v>棵</v>
      </c>
      <c r="J196" s="108">
        <f ca="1">IF(E196="",VLOOKUP(F196,价格表,5,0),VLOOKUP(E196,INDIRECT("价格引用表!K"&amp;MATCH(D196,价格引用表!H:H,0)&amp;":L1200"),2,0))</f>
        <v>400</v>
      </c>
      <c r="K196" s="298">
        <v>1</v>
      </c>
      <c r="L196" s="108">
        <f ca="1" t="shared" si="142"/>
        <v>1600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407</v>
      </c>
      <c r="F197" s="108" t="str">
        <f t="shared" si="141"/>
        <v>果树</v>
      </c>
      <c r="G197" s="295">
        <f>2+2</f>
        <v>4</v>
      </c>
      <c r="H197" s="296"/>
      <c r="I197" s="96" t="str">
        <f>IFERROR(IF(E197="",VLOOKUP(F197,价格表,2,0),(VLOOKUP(E197,IF({1,0},价格引用表!K:K,价格引用表!I:I),2,0))),"")</f>
        <v>棵</v>
      </c>
      <c r="J197" s="108">
        <f ca="1">IF(E197="",VLOOKUP(F197,价格表,5,0),VLOOKUP(E197,INDIRECT("价格引用表!K"&amp;MATCH(D197,价格引用表!H:H,0)&amp;":L1200"),2,0))</f>
        <v>500</v>
      </c>
      <c r="K197" s="298">
        <v>1</v>
      </c>
      <c r="L197" s="108">
        <f ca="1" t="shared" si="142"/>
        <v>2000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408</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700</v>
      </c>
      <c r="K198" s="298">
        <v>1</v>
      </c>
      <c r="L198" s="108">
        <f ca="1" t="shared" si="142"/>
        <v>700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406</v>
      </c>
      <c r="F199" s="108" t="str">
        <f t="shared" si="141"/>
        <v>香椿树</v>
      </c>
      <c r="G199" s="295">
        <v>2</v>
      </c>
      <c r="H199" s="296"/>
      <c r="I199" s="96" t="str">
        <f>IFERROR(IF(E199="",VLOOKUP(F199,价格表,2,0),(VLOOKUP(E199,IF({1,0},价格引用表!K:K,价格引用表!I:I),2,0))),"")</f>
        <v>棵</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279</v>
      </c>
      <c r="E201" s="292"/>
      <c r="F201" s="108" t="str">
        <f t="shared" si="141"/>
        <v>渗水井</v>
      </c>
      <c r="G201" s="295">
        <v>2</v>
      </c>
      <c r="H201" s="296"/>
      <c r="I201" s="96" t="str">
        <f>IFERROR(IF(E201="",VLOOKUP(F201,价格表,2,0),(VLOOKUP(E201,IF({1,0},价格引用表!K:K,价格引用表!I:I),2,0))),"")</f>
        <v>个</v>
      </c>
      <c r="J201" s="108">
        <f ca="1">IF(E201="",VLOOKUP(F201,价格表,5,0),VLOOKUP(E201,INDIRECT("价格引用表!K"&amp;MATCH(D201,价格引用表!H:H,0)&amp;":L1200"),2,0))</f>
        <v>600</v>
      </c>
      <c r="K201" s="298">
        <v>1</v>
      </c>
      <c r="L201" s="108">
        <f ca="1" t="shared" si="142"/>
        <v>1200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680</v>
      </c>
      <c r="G202" s="295">
        <v>15</v>
      </c>
      <c r="H202" s="296"/>
      <c r="I202" s="96" t="s">
        <v>385</v>
      </c>
      <c r="J202" s="108">
        <v>65</v>
      </c>
      <c r="K202" s="298">
        <v>1</v>
      </c>
      <c r="L202" s="108">
        <f t="shared" si="142"/>
        <v>975</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1114</v>
      </c>
      <c r="G203" s="295">
        <v>16.07</v>
      </c>
      <c r="H203" s="296"/>
      <c r="I203" s="96" t="s">
        <v>12</v>
      </c>
      <c r="J203" s="108" t="e">
        <f ca="1">IF(E203="",VLOOKUP(F203,价格表,5,0),VLOOKUP(E203,INDIRECT("价格引用表!K"&amp;MATCH(D203,价格引用表!H:H,0)&amp;":L1200"),2,0))</f>
        <v>#N/A</v>
      </c>
      <c r="K203" s="298">
        <v>1</v>
      </c>
      <c r="L203" s="108">
        <f>ROUND(35*G203+50*3.9*1.5+35*2*1.4,0)</f>
        <v>953</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42</v>
      </c>
      <c r="D204" s="107" t="s">
        <v>440</v>
      </c>
      <c r="E204" s="292" t="s">
        <v>480</v>
      </c>
      <c r="F204" s="108" t="str">
        <f t="shared" si="141"/>
        <v>铝芯电缆</v>
      </c>
      <c r="G204" s="295">
        <v>12</v>
      </c>
      <c r="H204" s="296"/>
      <c r="I204" s="96" t="str">
        <f>IFERROR(IF(E204="",VLOOKUP(F204,价格表,2,0),(VLOOKUP(E204,IF({1,0},价格引用表!K:K,价格引用表!I:I),2,0))),"")</f>
        <v>米</v>
      </c>
      <c r="J204" s="108">
        <f ca="1">IF(E204="",VLOOKUP(F204,价格表,5,0),VLOOKUP(E204,INDIRECT("价格引用表!K"&amp;MATCH(D204,价格引用表!H:H,0)&amp;":L1200"),2,0))</f>
        <v>8</v>
      </c>
      <c r="K204" s="298">
        <v>1</v>
      </c>
      <c r="L204" s="108">
        <f ca="1" t="shared" si="142"/>
        <v>96</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38794</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38794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202 C203:C219 O186:O218">
      <formula1>价格引用表!$E$16:$E$22</formula1>
    </dataValidation>
    <dataValidation type="list" allowBlank="1" showInputMessage="1" showErrorMessage="1" sqref="D186:E186 D30:D59 D62:D91 D94:D114 D117:D137 D140:D160 D163:D183 D187:D193 D194:D198 D199:D202 E187:E202 P30:P59 P62:P91 P94:P114 P117:P137 P140:P160 P163:P183 P186:Q218 D20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 workbookViewId="0">
      <selection activeCell="A3" sqref="A3: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0207109-01-01-1025</v>
      </c>
      <c r="C3" s="36"/>
      <c r="D3" s="36"/>
      <c r="E3" s="37" t="str">
        <f>输机表!U2&amp;输机表!Y2</f>
        <v>康正（容城）2023评字第4号-赵村-1-16</v>
      </c>
      <c r="F3" s="37"/>
      <c r="G3" s="37"/>
      <c r="H3" s="37"/>
    </row>
    <row r="4" ht="16.5" customHeight="1" spans="1:8">
      <c r="A4" s="38" t="s">
        <v>1041</v>
      </c>
      <c r="B4" s="39" t="str">
        <f>输机表!D2</f>
        <v>马启轩</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材树</v>
      </c>
      <c r="F15" s="58">
        <f ca="1" t="shared" ref="F15:F40" si="7">IF(E15="","",SUMIF(附属物名称,E15,附属物数量))</f>
        <v>119</v>
      </c>
      <c r="G15" s="58" t="str">
        <f ca="1" t="shared" ref="G15:G26" si="8">IFERROR(VLOOKUP(L15,附属物位置,6,0),"")</f>
        <v>棵</v>
      </c>
      <c r="H15" s="59">
        <f ca="1" t="shared" ref="H15:H26" si="9">IF(E15="","",SUMIF(附属物名称,E15,附属物金额))</f>
        <v>24620</v>
      </c>
      <c r="K15" s="77">
        <v>1</v>
      </c>
      <c r="L15" s="77">
        <v>2</v>
      </c>
      <c r="M15" s="76"/>
    </row>
    <row r="16" ht="17.25" customHeight="1" spans="1:13">
      <c r="A16" s="58" t="str">
        <f ca="1" t="shared" si="2"/>
        <v>果树</v>
      </c>
      <c r="B16" s="58">
        <f ca="1" t="shared" si="3"/>
        <v>20</v>
      </c>
      <c r="C16" s="58" t="str">
        <f ca="1" t="shared" si="4"/>
        <v>棵</v>
      </c>
      <c r="D16" s="59">
        <f ca="1" t="shared" si="5"/>
        <v>6350</v>
      </c>
      <c r="E16" s="59" t="str">
        <f ca="1" t="shared" si="6"/>
        <v>香椿树</v>
      </c>
      <c r="F16" s="58">
        <f ca="1" t="shared" si="7"/>
        <v>2</v>
      </c>
      <c r="G16" s="58" t="str">
        <f ca="1" t="shared" si="8"/>
        <v>棵</v>
      </c>
      <c r="H16" s="59">
        <f ca="1" t="shared" si="9"/>
        <v>600</v>
      </c>
      <c r="K16" s="77">
        <v>3</v>
      </c>
      <c r="L16" s="77">
        <v>4</v>
      </c>
      <c r="M16" s="76"/>
    </row>
    <row r="17" ht="17.25" customHeight="1" spans="1:13">
      <c r="A17" s="58" t="str">
        <f ca="1" t="shared" si="2"/>
        <v>渗水井</v>
      </c>
      <c r="B17" s="58">
        <f ca="1" t="shared" si="3"/>
        <v>2</v>
      </c>
      <c r="C17" s="58" t="str">
        <f ca="1" t="shared" si="4"/>
        <v>个</v>
      </c>
      <c r="D17" s="59">
        <f ca="1" t="shared" si="5"/>
        <v>1200</v>
      </c>
      <c r="E17" s="59" t="str">
        <f ca="1" t="shared" si="6"/>
        <v>银杏</v>
      </c>
      <c r="F17" s="58">
        <f ca="1" t="shared" si="7"/>
        <v>15</v>
      </c>
      <c r="G17" s="58" t="str">
        <f ca="1" t="shared" si="8"/>
        <v>棵</v>
      </c>
      <c r="H17" s="59">
        <f ca="1" t="shared" si="9"/>
        <v>975</v>
      </c>
      <c r="K17" s="77">
        <v>5</v>
      </c>
      <c r="L17" s="77">
        <v>6</v>
      </c>
      <c r="M17" s="76"/>
    </row>
    <row r="18" ht="17.25" customHeight="1" spans="1:13">
      <c r="A18" s="58" t="str">
        <f ca="1" t="shared" si="2"/>
        <v>P1</v>
      </c>
      <c r="B18" s="58">
        <f ca="1" t="shared" si="3"/>
        <v>16.07</v>
      </c>
      <c r="C18" s="58" t="str">
        <f ca="1" t="shared" si="4"/>
        <v>㎡</v>
      </c>
      <c r="D18" s="59">
        <f ca="1" t="shared" si="5"/>
        <v>953</v>
      </c>
      <c r="E18" s="59" t="str">
        <f ca="1" t="shared" si="6"/>
        <v>铝芯电缆</v>
      </c>
      <c r="F18" s="58">
        <f ca="1" t="shared" si="7"/>
        <v>12</v>
      </c>
      <c r="G18" s="58" t="str">
        <f ca="1" t="shared" si="8"/>
        <v>米</v>
      </c>
      <c r="H18" s="59">
        <f ca="1" t="shared" si="9"/>
        <v>96</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38794</v>
      </c>
      <c r="H41" s="61"/>
      <c r="K41" s="77">
        <v>53</v>
      </c>
      <c r="M41" s="76"/>
    </row>
    <row r="42" ht="17.25" customHeight="1" spans="1:8">
      <c r="A42" s="60" t="s">
        <v>1060</v>
      </c>
      <c r="B42" s="61"/>
      <c r="C42" s="62">
        <f ca="1">G41+G12</f>
        <v>38794</v>
      </c>
      <c r="D42" s="61"/>
      <c r="E42" s="63" t="s">
        <v>1061</v>
      </c>
      <c r="F42" s="64" t="str">
        <f ca="1">TEXT(C42,"[DBnum2]")&amp;"元整"</f>
        <v>叁万捌仟柒佰玖拾肆元整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康正（容城）2023评字第4号-赵村-1-16</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马启轩</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38794</v>
      </c>
      <c r="H26" s="15"/>
      <c r="I26" s="15"/>
      <c r="J26" s="15"/>
      <c r="K26" s="15"/>
      <c r="L26" s="15"/>
      <c r="M26" s="15"/>
      <c r="N26" s="15"/>
      <c r="O26" s="15"/>
      <c r="P26" s="15"/>
      <c r="Q26" s="15"/>
    </row>
    <row r="27" spans="1:17">
      <c r="A27" s="9" t="s">
        <v>1093</v>
      </c>
      <c r="B27" s="9"/>
      <c r="C27" s="9"/>
      <c r="D27" s="9" t="str">
        <f ca="1">结果通知单!F42</f>
        <v>叁万捌仟柒佰玖拾肆元整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2023-11-28T07:51:12Z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