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<sst xmlns="http://schemas.openxmlformats.org/spreadsheetml/2006/main" count="5749" uniqueCount="1139">
  <si>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</si>
  <si>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</si>
  <si>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</si>
  <si>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</si>
  <si>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</si>
  <si>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</si>
  <si>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</si>
  <si>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</si>
  <si>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</si>
  <si>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</si>
  <si>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</si>
  <si>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</si>
  <si>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</si>
  <si>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</si>
  <si>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</si>
  <si>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</si>
  <si>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</si>
  <si>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</si>
  <si>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</si>
  <si>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</si>
  <si>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</si>
  <si>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</si>
  <si>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</si>
  <si>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</si>
  <si>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</si>
  <si>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</si>
  <si>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</si>
  <si>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</si>
  <si>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</si>
  <si>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</si>
  <si>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</si>
  <si>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</si>
  <si>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</si>
  <si>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</si>
  <si>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</si>
  <si>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</si>
  <si>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</si>
  <si>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</si>
  <si>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</si>
  <si>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</si>
  <si>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</si>
  <si>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</si>
  <si>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</si>
  <si>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</si>
  <si>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</si>
  <si>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</si>
  <si>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</si>
  <si>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</si>
  <si>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</si>
  <si>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</si>
  <si>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</si>
  <si>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</si>
  <si>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</si>
  <si>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</si>
  <si>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</si>
  <si>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</si>
  <si>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</si>
  <si>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</si>
  <si>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</si>
  <si>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</si>
  <si>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</si>
  <si>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</si>
  <si>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</si>
  <si>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</si>
  <si>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</si>
  <si>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</si>
  <si>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</si>
  <si>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</si>
  <si>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</si>
  <si>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</si>
  <si>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</si>
  <si>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</si>
  <si>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</si>
  <si>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</si>
  <si>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</si>
  <si>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</si>
  <si>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</si>
  <si>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</si>
  <si>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</si>
  <si>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</si>
  <si>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</si>
  <si>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</si>
  <si>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</si>
  <si>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</si>
  <si>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</si>
  <si>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</si>
  <si>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</si>
  <si>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</si>
  <si>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</si>
  <si>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</si>
  <si>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</si>
  <si>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</si>
  <si>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</si>
  <si>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</si>
  <si>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</si>
  <si>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</si>
  <si>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</si>
  <si>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</si>
  <si>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</si>
  <si>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</si>
  <si>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</si>
  <si>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</si>
  <si>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</si>
  <si>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</si>
  <si>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</si>
  <si>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</si>
  <si>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</si>
  <si>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</si>
  <si>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</si>
  <si>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</si>
  <si>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</si>
  <si>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</si>
  <si>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</si>
  <si>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</si>
  <si>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</si>
  <si>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</si>
  <si>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</si>
  <si>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</si>
  <si>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</si>
  <si>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</si>
  <si>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</si>
  <si>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</si>
  <si>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</si>
  <si>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</si>
  <si>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</si>
  <si>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</si>
  <si>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</si>
  <si>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</si>
  <si>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</si>
  <si>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</si>
  <si>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</si>
  <si>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</si>
  <si>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</si>
  <si>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</si>
  <si>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</si>
  <si>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</si>
  <si>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</si>
  <si>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</si>
  <si>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</si>
  <si>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</si>
  <si>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</si>
  <si>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</si>
  <si>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</si>
  <si>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</si>
  <si>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</si>
  <si>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</si>
  <si>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</si>
  <si>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</si>
  <si>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</si>
  <si>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</si>
  <si>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</si>
  <si>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</si>
  <si>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</si>
  <si>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</si>
  <si>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</si>
  <si>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</si>
  <si>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</si>
  <si>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</si>
  <si>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</si>
  <si>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</si>
  <si>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</si>
  <si>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</si>
  <si>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</si>
  <si>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</si>
  <si>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</si>
  <si>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</si>
  <si>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</si>
  <si>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</si>
  <si>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</si>
  <si>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</si>
  <si>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</si>
  <si>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</si>
  <si>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</si>
  <si>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</si>
  <si>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</si>
  <si>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</si>
  <si>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</si>
  <si>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</si>
  <si>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</si>
  <si>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</si>
  <si>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</si>
  <si>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</si>
  <si>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</si>
  <si>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</si>
  <si>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</si>
  <si>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</si>
  <si>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</si>
  <si>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</si>
  <si>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</si>
  <si>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</si>
  <si>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</si>
  <si>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</si>
  <si>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</si>
  <si>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</si>
  <si>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</si>
  <si>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</si>
  <si>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</si>
  <si>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</si>
  <si>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</si>
  <si>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</si>
  <si>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</si>
  <si>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</si>
  <si>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</si>
  <si>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</si>
  <si>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</si>
  <si>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</si>
  <si>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</si>
  <si>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</si>
  <si>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</si>
  <si>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</si>
  <si>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</si>
  <si>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</si>
  <si>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</si>
  <si>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</si>
  <si>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</si>
  <si>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</si>
  <si>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</si>
  <si>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</si>
  <si>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</si>
  <si>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</si>
  <si>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</si>
  <si>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</si>
  <si>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</si>
  <si>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</si>
  <si>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</si>
  <si>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</si>
  <si>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</si>
  <si>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</si>
  <si>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</si>
  <si>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</si>
  <si>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</si>
  <si>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</si>
  <si>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</si>
  <si>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</si>
  <si>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</si>
  <si>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</si>
  <si>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</si>
  <si>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</si>
  <si>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</si>
  <si>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</si>
  <si>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</si>
  <si>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</si>
  <si>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</si>
  <si>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</si>
  <si>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</si>
  <si>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</si>
  <si>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</si>
  <si>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</si>
  <si>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</si>
  <si>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</si>
  <si>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</si>
  <si>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</si>
  <si>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</si>
  <si>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</si>
  <si>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</si>
  <si>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</si>
  <si>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</si>
  <si>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</si>
  <si>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</si>
  <si>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</si>
  <si>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</si>
  <si>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</si>
  <si>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</si>
  <si>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</si>
  <si>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</si>
  <si>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</si>
  <si>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</si>
  <si>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</si>
  <si>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</si>
  <si>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</si>
  <si>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</si>
  <si>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</si>
  <si>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</si>
  <si>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</si>
  <si>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</si>
  <si>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</si>
  <si>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</si>
  <si>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</si>
  <si>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</si>
  <si>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</si>
  <si>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</si>
  <si>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</si>
  <si>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</si>
  <si>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</si>
  <si>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</si>
  <si>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</si>
  <si>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</si>
  <si>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</si>
  <si>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</si>
  <si>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</si>
  <si>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</si>
  <si>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</si>
  <si>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</si>
  <si>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</si>
  <si>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</si>
  <si>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</si>
  <si>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</si>
  <si>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</si>
  <si>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</si>
  <si>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</si>
  <si>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</si>
  <si>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</si>
  <si>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</si>
  <si>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</si>
  <si>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</si>
  <si>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</si>
  <si>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</si>
  <si>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</si>
  <si>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</si>
  <si>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</si>
  <si>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</si>
  <si>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</si>
  <si>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</si>
  <si>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</si>
  <si>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</si>
  <si>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</si>
  <si>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</si>
  <si>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</si>
  <si>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</si>
  <si>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</si>
  <si>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</si>
  <si>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</si>
  <si>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</si>
  <si>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</si>
  <si>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</si>
  <si>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</si>
  <si>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</si>
  <si>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</si>
  <si>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</si>
  <si>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</si>
  <si>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</si>
  <si>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</si>
  <si>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</si>
  <si>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</si>
  <si>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</si>
  <si>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</si>
  <si>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</si>
  <si>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</si>
  <si>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</si>
  <si>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</si>
  <si>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</si>
  <si>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</si>
  <si>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</si>
  <si>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</si>
  <si>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</si>
  <si>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</si>
  <si>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</si>
  <si>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</si>
  <si>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</si>
  <si>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</si>
  <si>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</si>
  <si>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</si>
  <si>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</si>
  <si>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</si>
  <si>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</si>
  <si>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</si>
  <si>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</si>
  <si>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</si>
  <si>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</si>
  <si>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</si>
  <si>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</si>
  <si>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</si>
  <si>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</si>
  <si>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</si>
  <si>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</si>
  <si>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</si>
  <si>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</si>
  <si>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</si>
  <si>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</si>
  <si>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</si>
  <si>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</si>
  <si>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</si>
  <si>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</si>
  <si>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</si>
  <si>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</si>
  <si>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</si>
  <si>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</si>
  <si>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</si>
  <si>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</si>
  <si>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</si>
  <si>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</si>
  <si>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</si>
  <si>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</si>
  <si>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</si>
  <si>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</si>
  <si>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</si>
  <si>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</si>
  <si>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</si>
  <si>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</si>
  <si>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</si>
  <si>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</si>
  <si>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</si>
  <si>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</si>
  <si>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</si>
  <si>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</si>
  <si>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</si>
  <si>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</si>
  <si>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</si>
  <si>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</si>
  <si>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</si>
  <si>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</si>
  <si>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</si>
  <si>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</si>
  <si>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</si>
  <si>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</si>
  <si>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</si>
  <si>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</si>
  <si>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</si>
  <si>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</si>
  <si>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</si>
  <si>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</si>
  <si>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</si>
  <si>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</si>
  <si>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</si>
  <si>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</si>
  <si>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</si>
  <si>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</si>
  <si>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</si>
  <si>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</si>
  <si>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</si>
  <si>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</si>
  <si>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</si>
  <si>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</si>
  <si>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</si>
  <si>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</si>
  <si>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</si>
  <si>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</si>
  <si>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</si>
  <si>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</si>
  <si>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</si>
  <si>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</si>
  <si>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</si>
  <si>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</si>
  <si>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</si>
  <si>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</si>
  <si>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</si>
  <si>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</si>
  <si>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</si>
  <si>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</si>
  <si>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</si>
  <si>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</si>
  <si>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</si>
  <si>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</si>
  <si>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</si>
  <si>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</si>
  <si>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</si>
  <si>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</si>
  <si>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</si>
  <si>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</si>
  <si>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</si>
  <si>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</si>
  <si>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</si>
  <si>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</si>
  <si>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</si>
  <si>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</si>
  <si>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</si>
  <si>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</si>
  <si>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</si>
  <si>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</si>
  <si>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</si>
  <si>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</si>
  <si>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</si>
  <si>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</si>
  <si>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</si>
  <si>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</si>
  <si>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</si>
  <si>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</si>
  <si>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</si>
  <si>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</si>
  <si>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</si>
  <si>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</si>
  <si>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</si>
  <si>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</si>
  <si>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</si>
  <si>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</si>
  <si>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</si>
  <si>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</si>
  <si>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</si>
  <si>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</si>
  <si>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</si>
  <si>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</si>
  <si>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</si>
  <si>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</si>
  <si>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</si>
  <si>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</si>
  <si>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</si>
  <si>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</si>
  <si>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</si>
  <si>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</si>
  <si>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</si>
  <si>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</si>
  <si>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</si>
  <si>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</si>
  <si>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</si>
  <si>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</si>
  <si>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</si>
  <si>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</si>
  <si>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</si>
  <si>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</si>
  <si>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</si>
  <si>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</si>
  <si>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</si>
  <si>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</si>
  <si>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</si>
  <si>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</si>
  <si>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</si>
  <si>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</si>
  <si>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</si>
  <si>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</si>
  <si>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</si>
  <si>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</si>
  <si>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</si>
  <si>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</si>
  <si>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</si>
  <si>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</si>
  <si>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</si>
  <si>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</si>
  <si>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</si>
  <si>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</si>
  <si>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</si>
  <si>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</si>
  <si>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</si>
  <si>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</si>
  <si>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</si>
  <si>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</si>
  <si>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</si>
  <si>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</si>
  <si>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</si>
  <si>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</si>
  <si>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</si>
  <si>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</si>
  <si>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</si>
  <si>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</si>
  <si>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</si>
  <si>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</si>
  <si>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</si>
  <si>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</si>
  <si>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</si>
  <si>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</si>
  <si>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</si>
  <si>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</si>
  <si>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</si>
  <si>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</si>
  <si>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</si>
  <si>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</si>
  <si>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</si>
  <si>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</si>
  <si>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</si>
  <si>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</si>
  <si>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</si>
  <si>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</si>
  <si>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</si>
  <si>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</si>
  <si>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</si>
  <si>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</si>
  <si>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</si>
  <si>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</si>
  <si>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</si>
  <si>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</si>
  <si>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</si>
  <si>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</si>
  <si>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</si>
  <si>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</si>
  <si>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</si>
  <si>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</si>
  <si>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</si>
  <si>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</si>
  <si>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</si>
  <si>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</si>
  <si>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</si>
  <si>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</si>
  <si>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</si>
  <si>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</si>
  <si>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</si>
  <si>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</si>
  <si>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</si>
  <si>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</si>
  <si>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</si>
  <si>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</si>
  <si>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</si>
  <si>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</si>
  <si>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</si>
  <si>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</si>
  <si>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</si>
  <si>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</si>
  <si>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</si>
  <si>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</si>
  <si>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</si>
  <si>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</si>
  <si>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</si>
  <si>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</si>
  <si>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</si>
  <si>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</si>
  <si>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</si>
  <si>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</si>
  <si>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</si>
  <si>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</si>
  <si>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</si>
  <si>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</si>
  <si>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</si>
  <si>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</si>
  <si>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</si>
  <si>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</si>
  <si>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</si>
  <si>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</si>
  <si>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</si>
  <si>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</si>
  <si>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</si>
  <si>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</si>
  <si>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</si>
  <si>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</si>
  <si>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</si>
  <si>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</si>
  <si>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</si>
  <si>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</si>
  <si>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</si>
  <si>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</si>
  <si>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</si>
  <si>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</si>
  <si>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</si>
  <si>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</si>
  <si>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</si>
  <si>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</si>
  <si>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</si>
  <si>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</si>
  <si>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</si>
  <si>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</si>
  <si>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</si>
  <si>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</si>
  <si>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</si>
  <si>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</si>
  <si>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</si>
  <si>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</si>
  <si>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</si>
  <si>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</si>
  <si>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</si>
  <si>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</si>
  <si>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</si>
  <si>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</si>
  <si>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</si>
  <si>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</si>
  <si>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</si>
  <si>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</si>
  <si>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</si>
  <si>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</si>
  <si>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</si>
  <si>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</si>
  <si>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</si>
  <si>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</si>
  <si>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</si>
  <si>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</si>
  <si>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</si>
  <si>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</si>
  <si>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</si>
  <si>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</si>
  <si>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</si>
  <si>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</si>
  <si>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</si>
  <si>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</si>
  <si>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</si>
  <si>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</si>
  <si>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</si>
  <si>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</si>
  <si>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</si>
  <si>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</si>
  <si>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</si>
  <si>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</si>
  <si>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</si>
  <si>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</si>
  <si>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</si>
  <si>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</si>
  <si>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</si>
  <si>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</si>
  <si>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</si>
  <si>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</si>
  <si>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</si>
  <si>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</si>
  <si>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</si>
  <si>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</si>
  <si>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</si>
  <si>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</si>
  <si>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</si>
  <si>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</si>
  <si>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</si>
  <si>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</si>
  <si>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</si>
  <si>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</si>
  <si>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</si>
  <si>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</si>
  <si>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</si>
  <si>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</si>
  <si>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</si>
  <si>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</si>
  <si>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</si>
  <si>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</si>
  <si>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</si>
  <si>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</si>
  <si>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</si>
  <si>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</si>
  <si>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</si>
  <si>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</si>
  <si>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</si>
  <si>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</si>
  <si>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</si>
  <si>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</si>
  <si>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</si>
  <si>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</si>
  <si>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</si>
  <si>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</si>
  <si>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</si>
  <si>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</si>
  <si>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</si>
  <si>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</si>
  <si>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</si>
  <si>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</si>
  <si>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</si>
  <si>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</si>
  <si>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</si>
  <si>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</si>
  <si>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</si>
  <si>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</si>
  <si>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</si>
  <si>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</si>
  <si>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</si>
  <si>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</si>
  <si>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</si>
  <si>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</si>
  <si>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</si>
  <si>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</si>
  <si>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</si>
  <si>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</si>
  <si>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</si>
  <si>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</si>
  <si>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</si>
  <si>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</si>
  <si>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</si>
  <si>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</si>
  <si>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</si>
  <si>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</si>
  <si>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</si>
  <si>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</si>
  <si>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</si>
  <si>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</si>
  <si>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</si>
  <si>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</si>
  <si>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</si>
  <si>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</si>
  <si>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</si>
  <si>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</si>
  <si>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</si>
  <si>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</si>
  <si>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</si>
  <si>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</si>
  <si>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</si>
  <si>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</si>
  <si>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</si>
  <si>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</si>
  <si>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</si>
  <si>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</si>
  <si>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</si>
  <si>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</si>
  <si>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</si>
  <si>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</si>
  <si>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</si>
  <si>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</si>
  <si>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</si>
  <si>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</si>
  <si>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</si>
  <si>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</si>
  <si>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</si>
  <si>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</si>
  <si>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</si>
  <si>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</si>
  <si>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</si>
  <si>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</si>
  <si>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</si>
  <si>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</si>
  <si>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</si>
  <si>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</si>
  <si>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</si>
  <si>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</si>
  <si>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</si>
  <si>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</si>
  <si>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</si>
  <si>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</si>
  <si>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</si>
  <si>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</si>
  <si>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</si>
  <si>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</si>
  <si>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</si>
  <si>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</si>
  <si>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</si>
  <si>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</si>
  <si>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</si>
  <si>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</si>
  <si>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</si>
  <si>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</si>
  <si>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</si>
  <si>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</si>
  <si>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</si>
  <si>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</si>
  <si>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</si>
  <si>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</si>
  <si>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</si>
  <si>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</si>
  <si>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</si>
  <si>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</si>
  <si>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</si>
  <si>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</si>
  <si>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</si>
  <si>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</si>
  <si>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</si>
  <si>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</si>
  <si>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</si>
  <si>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</si>
  <si>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</si>
  <si>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</si>
  <si>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</si>
  <si>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</si>
  <si>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</si>
  <si>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</si>
  <si>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</si>
  <si>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</si>
  <si>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</si>
  <si>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</si>
  <si>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</si>
  <si>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</si>
  <si>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</si>
  <si>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</si>
  <si>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</si>
  <si>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</si>
  <si>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</si>
  <si>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</si>
  <si>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</si>
  <si>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</si>
  <si>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</si>
  <si>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</si>
  <si>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</si>
  <si>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</si>
  <si>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</si>
  <si>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</si>
  <si>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</si>
  <si>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</si>
  <si>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</si>
  <si>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</si>
  <si>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</si>
  <si>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</si>
  <si>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</si>
  <si>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</si>
  <si>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</si>
  <si>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</si>
  <si>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</si>
  <si>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</si>
  <si>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</si>
  <si>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</si>
  <si>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</si>
  <si>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</si>
  <si>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</si>
  <si>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</si>
  <si>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</si>
  <si>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王吉坡</t>
  </si>
  <si>
    <t>坐落：</t>
  </si>
  <si>
    <t>容城县赵村</t>
  </si>
  <si>
    <t>调查编号：</t>
  </si>
  <si>
    <t>0207109-01-01-1030</t>
  </si>
  <si>
    <t>价值时点：</t>
  </si>
  <si>
    <t>2023年11月18日</t>
  </si>
  <si>
    <t>报告编号：</t>
  </si>
  <si>
    <t>康正（容城）2023评字第4号-赵村-</t>
  </si>
  <si>
    <t>1-21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</si>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</sst>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0207109-01-01-1030</v>
      </c>
      <c r="C2" s="323">
        <f>输机表!P2</f>
        <v>0</v>
      </c>
      <c r="D2" s="323" t="str">
        <f>输机表!U2&amp;输机表!Y2</f>
        <v>康正（容城）2023评字第4号-赵村-1-21</v>
      </c>
      <c r="E2" s="323" t="str">
        <f>输机表!D2</f>
        <v>王吉坡</v>
      </c>
      <c r="F2" s="323" t="str">
        <f>输机表!F2</f>
        <v>容城县赵村</v>
      </c>
      <c r="G2" s="323">
        <f ca="1">结果通知单!C12</f>
        <v>345.32</v>
      </c>
      <c r="H2" s="323"/>
      <c r="I2" s="323"/>
      <c r="J2" s="323">
        <f ca="1">结果通知单!G12</f>
        <v>259813</v>
      </c>
      <c r="K2" s="323">
        <f ca="1">结果通知单!G41</f>
        <v>7154</v>
      </c>
      <c r="L2" s="323">
        <f ca="1">IF(J2+K2=结果通知单!C42,J2+K2,"请检查")</f>
        <v>266967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6" sqref="G196:H19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3.5</v>
      </c>
      <c r="F4" s="92" t="s">
        <v>964</v>
      </c>
      <c r="G4" s="92" t="s">
        <v>965</v>
      </c>
      <c r="H4" s="92" t="s">
        <v>966</v>
      </c>
      <c r="I4" s="92">
        <v>24</v>
      </c>
      <c r="J4" s="92">
        <v>1</v>
      </c>
      <c r="K4" s="92" t="s">
        <v>967</v>
      </c>
      <c r="L4" s="92" t="s">
        <v>968</v>
      </c>
      <c r="M4" s="92">
        <v>0.3</v>
      </c>
      <c r="N4" s="92">
        <v>0.2</v>
      </c>
      <c r="O4" s="92" t="s">
        <v>968</v>
      </c>
      <c r="P4" s="92" t="s">
        <v>968</v>
      </c>
      <c r="Q4" s="92" t="s">
        <v>969</v>
      </c>
      <c r="R4" s="92" t="s">
        <v>970</v>
      </c>
      <c r="S4" s="125">
        <v>159.84</v>
      </c>
      <c r="T4" s="125" t="s">
        <v>971</v>
      </c>
      <c r="U4" s="125"/>
      <c r="V4" s="126"/>
      <c r="W4" s="96">
        <f>ROUND(F5*ROUND(E5+G5+H5+I5+J5+K5+L5+M5+N5+O5+P5+Q5+R5+U5+T5+1,3)*V5,0)</f>
        <v>960</v>
      </c>
      <c r="X4" s="127">
        <f>ROUND(L60/S4,0)</f>
        <v>163</v>
      </c>
      <c r="Y4" s="127">
        <f>W4+X4</f>
        <v>1123</v>
      </c>
      <c r="Z4" s="143">
        <f>ROUND(Y4*S4,0)</f>
        <v>179500</v>
      </c>
      <c r="AA4" s="144">
        <f>IF(Q4="无",0,IF(Q4="地暖",0,S4))</f>
        <v>159.84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-0.05</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6</v>
      </c>
      <c r="E6" s="92">
        <v>3</v>
      </c>
      <c r="F6" s="92" t="s">
        <v>1009</v>
      </c>
      <c r="G6" s="92" t="s">
        <v>974</v>
      </c>
      <c r="H6" s="92" t="s">
        <v>983</v>
      </c>
      <c r="I6" s="92" t="s">
        <v>974</v>
      </c>
      <c r="J6" s="92">
        <v>3</v>
      </c>
      <c r="K6" s="92" t="s">
        <v>237</v>
      </c>
      <c r="L6" s="92" t="s">
        <v>968</v>
      </c>
      <c r="M6" s="92"/>
      <c r="N6" s="92"/>
      <c r="O6" s="92" t="s">
        <v>968</v>
      </c>
      <c r="P6" s="92" t="s">
        <v>968</v>
      </c>
      <c r="Q6" s="92" t="s">
        <v>968</v>
      </c>
      <c r="R6" s="92" t="s">
        <v>970</v>
      </c>
      <c r="S6" s="125">
        <v>185.48</v>
      </c>
      <c r="T6" s="125" t="s">
        <v>971</v>
      </c>
      <c r="U6" s="125" t="s">
        <v>951</v>
      </c>
      <c r="V6" s="126"/>
      <c r="W6" s="129">
        <f>ROUND(F7*ROUND(E7+G7+H7+I7+J7+K7+L7+M7+N7+O7+P7+Q7+R7+U7+T7+1,3)*V7,0)</f>
        <v>317</v>
      </c>
      <c r="X6" s="130">
        <f>ROUND(X60/S6,0)</f>
        <v>116</v>
      </c>
      <c r="Y6" s="127">
        <f t="shared" ref="Y6" si="3">W6+X6</f>
        <v>433</v>
      </c>
      <c r="Z6" s="143">
        <f t="shared" ref="Z6" si="4">ROUND(Y6*S6,0)</f>
        <v>80313</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0.12</v>
      </c>
      <c r="F7" s="96">
        <f>VLOOKUP(F6,系数区域,2,0)</f>
        <v>450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-0.04</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-0.2</v>
      </c>
      <c r="V7" s="97">
        <v>0.8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-0.2</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1009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Y1装饰装修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159.84</v>
      </c>
      <c r="H30" s="109"/>
      <c r="I30" s="96" t="str">
        <f t="shared" ref="I30:I59" si="48">VLOOKUP(F30,价格表,2,0)</f>
        <v>㎡</v>
      </c>
      <c r="J30" s="108">
        <f t="shared" ref="J30:J59" si="49">VLOOKUP(F30,价格表,5,0)</f>
        <v>110</v>
      </c>
      <c r="K30" s="119">
        <f>$V$5</f>
        <v>0.88</v>
      </c>
      <c r="L30" s="108">
        <f>ROUND(IFERROR(ROUND(G30,2)*J30*K30,),0)</f>
        <v>15473</v>
      </c>
      <c r="M30" s="114"/>
      <c r="N30" s="106">
        <v>1</v>
      </c>
      <c r="O30" s="107" t="s">
        <v>30</v>
      </c>
      <c r="P30" s="107" t="s">
        <v>43</v>
      </c>
      <c r="Q30" s="107"/>
      <c r="R30" s="135" t="str">
        <f>+P30</f>
        <v>80地砖</v>
      </c>
      <c r="S30" s="136"/>
      <c r="T30" s="109">
        <f>S6</f>
        <v>185.48</v>
      </c>
      <c r="U30" s="96" t="str">
        <f t="shared" ref="U30:U59" si="50">VLOOKUP(R30,价格表,2,0)</f>
        <v>㎡</v>
      </c>
      <c r="V30" s="108">
        <f t="shared" ref="V30:V59" si="51">VLOOKUP(R30,价格表,5,0)</f>
        <v>110</v>
      </c>
      <c r="W30" s="119">
        <f>$V$7</f>
        <v>0.8</v>
      </c>
      <c r="X30" s="108">
        <f>ROUND(IFERROR(ROUND(T30,2)*V30*W30,),0)</f>
        <v>16322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100</v>
      </c>
      <c r="E31" s="107"/>
      <c r="F31" s="108" t="str">
        <f t="shared" ref="F31:F59" si="52">+D31</f>
        <v>手动卷帘门、窗</v>
      </c>
      <c r="G31" s="109">
        <f>3*2.2*4+2.8*3*2</f>
        <v>43.2</v>
      </c>
      <c r="H31" s="109"/>
      <c r="I31" s="96" t="str">
        <f t="shared" si="48"/>
        <v>㎡</v>
      </c>
      <c r="J31" s="108">
        <f t="shared" si="49"/>
        <v>200</v>
      </c>
      <c r="K31" s="119">
        <f t="shared" ref="K31:K59" si="53">$V$5</f>
        <v>0.88</v>
      </c>
      <c r="L31" s="108">
        <f t="shared" ref="L31:L59" si="54">ROUND(IFERROR(ROUND(G31,2)*J31*K31,),0)</f>
        <v>7603</v>
      </c>
      <c r="M31" s="114"/>
      <c r="N31" s="106">
        <v>2</v>
      </c>
      <c r="O31" s="107" t="s">
        <v>61</v>
      </c>
      <c r="P31" s="107" t="s">
        <v>66</v>
      </c>
      <c r="Q31" s="107"/>
      <c r="R31" s="135" t="str">
        <f t="shared" ref="R31:R50" si="55">+P31</f>
        <v>普通石膏板吊顶</v>
      </c>
      <c r="S31" s="136"/>
      <c r="T31" s="109">
        <f>S6</f>
        <v>185.48</v>
      </c>
      <c r="U31" s="96" t="str">
        <f t="shared" si="50"/>
        <v>㎡</v>
      </c>
      <c r="V31" s="108">
        <f t="shared" si="51"/>
        <v>30</v>
      </c>
      <c r="W31" s="119">
        <f t="shared" ref="W31:W59" si="56">$V$7</f>
        <v>0.8</v>
      </c>
      <c r="X31" s="108">
        <f t="shared" ref="X31:X59" si="57">ROUND(IFERROR(ROUND(T31,2)*V31*W31,),0)</f>
        <v>4452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报告编号：康正（容城）2023评字第4号-赵村-1-21</v>
      </c>
      <c r="EZ31" s="262"/>
      <c r="FA31" s="262"/>
      <c r="FB31" s="262"/>
      <c r="FC31" s="262"/>
    </row>
    <row r="32" ht="22.15" customHeight="1" spans="1:159">
      <c r="A32" s="105"/>
      <c r="B32" s="106">
        <v>3</v>
      </c>
      <c r="C32" s="107" t="s">
        <v>10</v>
      </c>
      <c r="D32" s="107" t="s">
        <v>11</v>
      </c>
      <c r="E32" s="107"/>
      <c r="F32" s="108" t="str">
        <f t="shared" si="52"/>
        <v>外墙抹灰</v>
      </c>
      <c r="G32" s="109">
        <f>(27.5+5.9*2)*3.6-3*2.2*4-2.8*3*2</f>
        <v>98.28</v>
      </c>
      <c r="H32" s="109"/>
      <c r="I32" s="96" t="str">
        <f t="shared" si="48"/>
        <v>㎡</v>
      </c>
      <c r="J32" s="108">
        <f t="shared" si="49"/>
        <v>35</v>
      </c>
      <c r="K32" s="119">
        <f t="shared" si="53"/>
        <v>0.88</v>
      </c>
      <c r="L32" s="108">
        <f t="shared" si="54"/>
        <v>3027</v>
      </c>
      <c r="M32" s="114"/>
      <c r="N32" s="106">
        <v>3</v>
      </c>
      <c r="O32" s="107" t="s">
        <v>81</v>
      </c>
      <c r="P32" s="107" t="s">
        <v>83</v>
      </c>
      <c r="Q32" s="107"/>
      <c r="R32" s="135" t="str">
        <f t="shared" si="55"/>
        <v>木包门及口</v>
      </c>
      <c r="S32" s="136"/>
      <c r="T32" s="109">
        <v>2</v>
      </c>
      <c r="U32" s="96" t="str">
        <f t="shared" si="50"/>
        <v>个</v>
      </c>
      <c r="V32" s="108">
        <f t="shared" si="51"/>
        <v>400</v>
      </c>
      <c r="W32" s="119">
        <f t="shared" si="56"/>
        <v>0.8</v>
      </c>
      <c r="X32" s="108">
        <f t="shared" si="57"/>
        <v>640</v>
      </c>
      <c r="Y32" s="154"/>
      <c r="Z32" s="155"/>
      <c r="AA32" s="155"/>
      <c r="AB32" s="155"/>
      <c r="AC32" s="155"/>
      <c r="AD32" s="155"/>
      <c r="AJ32" s="180"/>
      <c r="AK32" s="180"/>
      <c r="AL32" s="180"/>
      <c r="AM32" s="180"/>
      <c r="AN32" s="180"/>
      <c r="AO32" s="180"/>
      <c r="AP32" s="180"/>
      <c r="AQ32" s="180"/>
      <c r="EV32" s="38" t="s">
        <v>1043</v>
      </c>
      <c r="EW32" s="39" t="str">
        <f>D2</f>
        <v>王吉坡</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0.88</v>
      </c>
      <c r="L33" s="108">
        <f t="shared" si="54"/>
        <v>0</v>
      </c>
      <c r="M33" s="114"/>
      <c r="N33" s="106">
        <v>4</v>
      </c>
      <c r="O33" s="107" t="s">
        <v>168</v>
      </c>
      <c r="P33" s="107" t="s">
        <v>175</v>
      </c>
      <c r="Q33" s="107"/>
      <c r="R33" s="135" t="str">
        <f t="shared" si="55"/>
        <v>立柱洗手盆</v>
      </c>
      <c r="S33" s="136"/>
      <c r="T33" s="109">
        <v>1</v>
      </c>
      <c r="U33" s="96" t="str">
        <f t="shared" si="50"/>
        <v>个</v>
      </c>
      <c r="V33" s="108">
        <f t="shared" si="51"/>
        <v>200</v>
      </c>
      <c r="W33" s="119">
        <f t="shared" si="56"/>
        <v>0.8</v>
      </c>
      <c r="X33" s="108">
        <f t="shared" si="57"/>
        <v>160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8.96</v>
      </c>
      <c r="BI38" s="171" t="str">
        <f t="shared" ref="BI38:BI51" si="67">I186</f>
        <v>㎡</v>
      </c>
      <c r="BJ38" s="171">
        <f ca="1" t="shared" ref="BJ38:BJ51" si="68">L186</f>
        <v>1254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太阳能</v>
      </c>
      <c r="BH39" s="219">
        <f t="shared" ref="BH39:BH71" si="69">ROUND(G187,2)</f>
        <v>1</v>
      </c>
      <c r="BI39" s="171" t="str">
        <f t="shared" si="67"/>
        <v>台</v>
      </c>
      <c r="BJ39" s="171">
        <f ca="1" t="shared" si="68"/>
        <v>1000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监控摄像头</v>
      </c>
      <c r="BH40" s="219">
        <f t="shared" si="69"/>
        <v>4</v>
      </c>
      <c r="BI40" s="171" t="str">
        <f t="shared" si="67"/>
        <v>个</v>
      </c>
      <c r="BJ40" s="171">
        <f ca="1" t="shared" si="68"/>
        <v>800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52.15</v>
      </c>
      <c r="BI41" s="171" t="str">
        <f t="shared" si="67"/>
        <v>㎡</v>
      </c>
      <c r="BJ41" s="171">
        <f ca="1" t="shared" si="68"/>
        <v>1304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15.05</v>
      </c>
      <c r="BI42" s="171" t="str">
        <f t="shared" si="67"/>
        <v>㎡</v>
      </c>
      <c r="BJ42" s="171">
        <f ca="1" t="shared" si="68"/>
        <v>753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香椿树</v>
      </c>
      <c r="BH43" s="219">
        <f t="shared" si="69"/>
        <v>5</v>
      </c>
      <c r="BI43" s="171" t="str">
        <f t="shared" si="67"/>
        <v>棵</v>
      </c>
      <c r="BJ43" s="171">
        <f ca="1" t="shared" si="68"/>
        <v>750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3</v>
      </c>
      <c r="BI44" s="171" t="str">
        <f t="shared" si="67"/>
        <v>棵</v>
      </c>
      <c r="BJ44" s="171">
        <f ca="1" t="shared" si="68"/>
        <v>60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材树</v>
      </c>
      <c r="BH45" s="219">
        <f t="shared" si="69"/>
        <v>3</v>
      </c>
      <c r="BI45" s="171" t="str">
        <f t="shared" si="67"/>
        <v>棵</v>
      </c>
      <c r="BJ45" s="171">
        <f ca="1" t="shared" si="68"/>
        <v>240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IF(BJ46=0,0,IF(COUNTIF($BG46:$BG$107,BG46)&lt;2,1,0))</f>
        <v>1</v>
      </c>
      <c r="BF46" s="171">
        <v>9</v>
      </c>
      <c r="BG46" s="171" t="str">
        <f t="shared" si="66"/>
        <v>P1</v>
      </c>
      <c r="BH46" s="219">
        <f t="shared" si="69"/>
        <v>4.86</v>
      </c>
      <c r="BI46" s="171" t="str">
        <f t="shared" si="67"/>
        <v>㎡</v>
      </c>
      <c r="BJ46" s="171">
        <f t="shared" si="68"/>
        <v>493</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8.96</v>
      </c>
      <c r="EX46" s="58" t="str">
        <f ca="1">IFERROR(VLOOKUP(FE46,$BD$38:$BJ$92,6,0),"")</f>
        <v>㎡</v>
      </c>
      <c r="EY46" s="59">
        <f ca="1">IF(EV46="","",SUMIF($BG$38:$BG$107,EV46,$BJ$38:$BJ$107))</f>
        <v>1254</v>
      </c>
      <c r="EZ46" s="59" t="str">
        <f ca="1">IFERROR(VLOOKUP(FF46,$BD$38:$BJ$92,4,0),"")</f>
        <v>太阳能</v>
      </c>
      <c r="FA46" s="58">
        <f ca="1">IF(EZ46="","",SUMIF($BG$38:$BG$107,EZ46,$BH$38:$BH$107))</f>
        <v>1</v>
      </c>
      <c r="FB46" s="58" t="str">
        <f ca="1">IFERROR(VLOOKUP(FF46,$BD$38:$BJ$92,6,0),"")</f>
        <v>台</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热水器</v>
      </c>
      <c r="BH47" s="219">
        <f t="shared" si="69"/>
        <v>1</v>
      </c>
      <c r="BI47" s="171" t="str">
        <f t="shared" si="67"/>
        <v>台</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监控摄像头</v>
      </c>
      <c r="EW47" s="58">
        <f ca="1">IF(EV47="","",SUMIF($BG$38:$BG$107,EV47,$BH$38:$BH$107))</f>
        <v>4</v>
      </c>
      <c r="EX47" s="58" t="str">
        <f ca="1">IFERROR(VLOOKUP(FE47,$BD$38:$BJ$92,6,0),"")</f>
        <v>个</v>
      </c>
      <c r="EY47" s="59">
        <f ca="1">IF(EV47="","",SUMIF($BG$38:$BG$107,EV47,$BJ$38:$BJ$107))</f>
        <v>800</v>
      </c>
      <c r="EZ47" s="59" t="str">
        <f ca="1">IFERROR(VLOOKUP(FF47,$BD$38:$BJ$92,4,0),"")</f>
        <v>平砖地面</v>
      </c>
      <c r="FA47" s="58">
        <f ca="1">IF(EZ47="","",SUMIF($BG$38:$BG$107,EZ47,$BH$38:$BH$107))</f>
        <v>52.15</v>
      </c>
      <c r="FB47" s="58" t="str">
        <f ca="1">IFERROR(VLOOKUP(FF47,$BD$38:$BJ$92,6,0),"")</f>
        <v>㎡</v>
      </c>
      <c r="FC47" s="59">
        <f ca="1">IF(EZ47="","",SUMIF($BG$38:$BG$107,EZ47,$BJ$38:$BJ$107))</f>
        <v>1304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15.05</v>
      </c>
      <c r="EX48" s="58" t="str">
        <f ca="1">IFERROR(VLOOKUP(FE48,$BD$38:$BJ$92,6,0),"")</f>
        <v>㎡</v>
      </c>
      <c r="EY48" s="59">
        <f ca="1">IF(EV48="","",SUMIF($BG$38:$BG$107,EV48,$BJ$38:$BJ$107))</f>
        <v>753</v>
      </c>
      <c r="EZ48" s="59" t="str">
        <f ca="1">IFERROR(VLOOKUP(FF48,$BD$38:$BJ$92,4,0),"")</f>
        <v>香椿树</v>
      </c>
      <c r="FA48" s="58">
        <f ca="1">IF(EZ48="","",SUMIF($BG$38:$BG$107,EZ48,$BH$38:$BH$107))</f>
        <v>5</v>
      </c>
      <c r="FB48" s="58" t="str">
        <f ca="1">IFERROR(VLOOKUP(FF48,$BD$38:$BJ$92,6,0),"")</f>
        <v>棵</v>
      </c>
      <c r="FC48" s="59">
        <f ca="1">IF(EZ48="","",SUMIF($BG$38:$BG$107,EZ48,$BJ$38:$BJ$107))</f>
        <v>750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材树</v>
      </c>
      <c r="EW49" s="58">
        <f ca="1">IF(EV49="","",SUMIF($BG$38:$BG$107,EV49,$BH$38:$BH$107))</f>
        <v>6</v>
      </c>
      <c r="EX49" s="58" t="str">
        <f ca="1">IFERROR(VLOOKUP(FE49,$BD$38:$BJ$92,6,0),"")</f>
        <v>棵</v>
      </c>
      <c r="EY49" s="59">
        <f ca="1">IF(EV49="","",SUMIF($BG$38:$BG$107,EV49,$BJ$38:$BJ$107))</f>
        <v>300</v>
      </c>
      <c r="EZ49" s="59" t="str">
        <f ca="1">IFERROR(VLOOKUP(FF49,$BD$38:$BJ$92,4,0),"")</f>
        <v>P1</v>
      </c>
      <c r="FA49" s="58">
        <f ca="1">IF(EZ49="","",SUMIF($BG$38:$BG$107,EZ49,$BH$38:$BH$107))</f>
        <v>4.86</v>
      </c>
      <c r="FB49" s="58" t="str">
        <f ca="1">IFERROR(VLOOKUP(FF49,$BD$38:$BJ$92,6,0),"")</f>
        <v>㎡</v>
      </c>
      <c r="FC49" s="59">
        <f ca="1">IF(EZ49="","",SUMIF($BG$38:$BG$107,EZ49,$BJ$38:$BJ$107))</f>
        <v>493</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26103</v>
      </c>
      <c r="M60" s="121"/>
      <c r="N60" s="111"/>
      <c r="O60" s="107" t="s">
        <v>1060</v>
      </c>
      <c r="P60" s="107"/>
      <c r="Q60" s="107"/>
      <c r="R60" s="112"/>
      <c r="S60" s="112"/>
      <c r="T60" s="109"/>
      <c r="U60" s="92"/>
      <c r="V60" s="120"/>
      <c r="W60" s="120"/>
      <c r="X60" s="96">
        <f>SUM(X30:X59)</f>
        <v>21574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7154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7154</v>
      </c>
      <c r="EY72" s="61"/>
      <c r="EZ72" s="63" t="s">
        <v>1063</v>
      </c>
      <c r="FA72" s="64" t="str">
        <f ca="1">TEXT(EX72,"[DBnum2]")&amp;"元整"</f>
        <v>柒仟壹佰伍拾肆元整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王吉坡</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7154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柒仟壹佰伍拾肆元整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3.2*2*1.4</f>
        <v>8.96</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1254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331</v>
      </c>
      <c r="E187" s="292"/>
      <c r="F187" s="108" t="str">
        <f t="shared" si="141"/>
        <v>太阳能</v>
      </c>
      <c r="G187" s="293">
        <v>1</v>
      </c>
      <c r="H187" s="294"/>
      <c r="I187" s="96" t="str">
        <f>IFERROR(IF(E187="",VLOOKUP(F187,价格表,2,0),(VLOOKUP(E187,IF({1,0},价格引用表!K:K,价格引用表!I:I),2,0))),"")</f>
        <v>台</v>
      </c>
      <c r="J187" s="108">
        <f ca="1">IF(E187="",VLOOKUP(F187,价格表,5,0),VLOOKUP(E187,INDIRECT("价格引用表!K"&amp;MATCH(D187,价格引用表!H:H,0)&amp;":L1200"),2,0))</f>
        <v>1000</v>
      </c>
      <c r="K187" s="298">
        <v>1</v>
      </c>
      <c r="L187" s="108">
        <f ca="1" t="shared" ref="L187:L218" si="142">ROUND(IFERROR(ROUND(G187,2)*J187*K187,),0)</f>
        <v>1000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340</v>
      </c>
      <c r="E188" s="292"/>
      <c r="F188" s="108" t="str">
        <f t="shared" si="141"/>
        <v>监控摄像头</v>
      </c>
      <c r="G188" s="293">
        <v>4</v>
      </c>
      <c r="H188" s="294"/>
      <c r="I188" s="96" t="str">
        <f>IFERROR(IF(E188="",VLOOKUP(F188,价格表,2,0),(VLOOKUP(E188,IF({1,0},价格引用表!K:K,价格引用表!I:I),2,0))),"")</f>
        <v>个</v>
      </c>
      <c r="J188" s="108">
        <f ca="1">IF(E188="",VLOOKUP(F188,价格表,5,0),VLOOKUP(E188,INDIRECT("价格引用表!K"&amp;MATCH(D188,价格引用表!H:H,0)&amp;":L1200"),2,0))</f>
        <v>200</v>
      </c>
      <c r="K188" s="298">
        <v>1</v>
      </c>
      <c r="L188" s="108">
        <f ca="1" t="shared" si="142"/>
        <v>800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(1.4*27.3)/2+5.6*5.9</f>
        <v>52.15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1304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(1.4*21.5)/2</f>
        <v>15.05</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753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352</v>
      </c>
      <c r="E191" s="292" t="s">
        <v>405</v>
      </c>
      <c r="F191" s="108" t="str">
        <f t="shared" si="141"/>
        <v>香椿树</v>
      </c>
      <c r="G191" s="295">
        <v>5</v>
      </c>
      <c r="H191" s="296"/>
      <c r="I191" s="96" t="str">
        <f>IFERROR(IF(E191="",VLOOKUP(F191,价格表,2,0),(VLOOKUP(E191,IF({1,0},价格引用表!K:K,价格引用表!I:I),2,0))),"")</f>
        <v>棵</v>
      </c>
      <c r="J191" s="108">
        <f ca="1">IF(E191="",VLOOKUP(F191,价格表,5,0),VLOOKUP(E191,INDIRECT("价格引用表!K"&amp;MATCH(D191,价格引用表!H:H,0)&amp;":L1200"),2,0))</f>
        <v>150</v>
      </c>
      <c r="K191" s="298">
        <v>1</v>
      </c>
      <c r="L191" s="108">
        <f ca="1" t="shared" si="142"/>
        <v>750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386</v>
      </c>
      <c r="F192" s="108" t="str">
        <f t="shared" si="141"/>
        <v>材树</v>
      </c>
      <c r="G192" s="295">
        <v>3</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60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3</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240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1116</v>
      </c>
      <c r="G194" s="295">
        <v>4.86</v>
      </c>
      <c r="H194" s="296"/>
      <c r="I194" s="96" t="s">
        <v>12</v>
      </c>
      <c r="J194" s="108" t="e">
        <f ca="1">IF(E194="",VLOOKUP(F194,价格表,5,0),VLOOKUP(E194,INDIRECT("价格引用表!K"&amp;MATCH(D194,价格引用表!H:H,0)&amp;":L1200"),2,0))</f>
        <v>#N/A</v>
      </c>
      <c r="K194" s="298">
        <v>1</v>
      </c>
      <c r="L194" s="108">
        <f>ROUND(60*G194+35*(1.3*2.2+2.9*1),0)</f>
        <v>493</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332</v>
      </c>
      <c r="E195" s="292"/>
      <c r="F195" s="108" t="str">
        <f t="shared" si="141"/>
        <v>热水器</v>
      </c>
      <c r="G195" s="293">
        <v>1</v>
      </c>
      <c r="H195" s="294"/>
      <c r="I195" s="96" t="str">
        <f>IFERROR(IF(E195="",VLOOKUP(F195,价格表,2,0),(VLOOKUP(E195,IF({1,0},价格引用表!K:K,价格引用表!I:I),2,0))),"")</f>
        <v>台</v>
      </c>
      <c r="J195" s="108">
        <f ca="1">IF(E195="",VLOOKUP(F195,价格表,5,0),VLOOKUP(E195,INDIRECT("价格引用表!K"&amp;MATCH(D195,价格引用表!H:H,0)&amp;":L1200"),2,0))</f>
        <v>500</v>
      </c>
      <c r="K195" s="298">
        <v>1</v>
      </c>
      <c r="L195" s="108">
        <f ca="1" t="shared" si="142"/>
        <v>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7154</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7154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3 C194:C219 O186:O218">
      <formula1>价格引用表!$E$16:$E$22</formula1>
    </dataValidation>
    <dataValidation type="list" allowBlank="1" showInputMessage="1" showErrorMessage="1" sqref="D30:D59 D62:D91 D94:D114 D117:D137 D140:D160 D163:D183 D192:D193 E192:E193 P30:P59 P62:P91 P94:P114 P117:P137 P140:P160 P163:P183 P186:Q218 D186:E191 D194: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5" workbookViewId="0">
      <selection activeCell="I34" sqref="I3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0207109-01-01-1030</v>
      </c>
      <c r="C3" s="36"/>
      <c r="D3" s="36"/>
      <c r="E3" s="37" t="str">
        <f>输机表!U2&amp;输机表!Y2</f>
        <v>康正（容城）2023评字第4号-赵村-1-21</v>
      </c>
      <c r="F3" s="37"/>
      <c r="G3" s="37"/>
      <c r="H3" s="37"/>
    </row>
    <row r="4" ht="16.5" customHeight="1" spans="1:8">
      <c r="A4" s="38" t="s">
        <v>1043</v>
      </c>
      <c r="B4" s="39" t="str">
        <f>输机表!D2</f>
        <v>王吉坡</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159.84</v>
      </c>
      <c r="C7" s="50">
        <f ca="1">IF(COUNTIF(输机表!$C$4:$C$27,K7&amp;"*")=0,IFERROR(VLOOKUP(K7,房体结构,23,0),""),ROUND(SUMIF(输机表!$C$4:$C$27,K7&amp;"*",输机表!$Z$4:$Z$27)/B7,0))</f>
        <v>1123</v>
      </c>
      <c r="D7" s="50">
        <f ca="1">IFERROR(ROUND(C7*B7,0),"")</f>
        <v>179500</v>
      </c>
      <c r="E7" s="50" t="str">
        <f>IF(COUNTIF(输机表!$C$4:$C$27,L7&amp;"*")&gt;0,L7,IFERROR(VLOOKUP(L7,房体结构,1,0),""))</f>
        <v>Y1</v>
      </c>
      <c r="F7" s="51">
        <f ca="1">IF(COUNTIF(输机表!$C$4:$C$27,L7&amp;"*")=0,IFERROR(VLOOKUP(L7,房体结构,17,0),""),SUMIF(输机表!$C$4:$C$27,L7&amp;"*",输机表!$S$4:$S$7))</f>
        <v>185.48</v>
      </c>
      <c r="G7" s="50">
        <f ca="1">IF(COUNTIF(输机表!$C$4:$C$27,L7&amp;"*")=0,IFERROR(VLOOKUP(L7,房体结构,23,0),""),ROUND(SUMIF(输机表!$C$4:$C$27,L7&amp;"*",输机表!$Z$4:$Z$27)/F7,0))</f>
        <v>433</v>
      </c>
      <c r="H7" s="50">
        <f ca="1">IFERROR(ROUND(G7*F7,0),"")</f>
        <v>80313</v>
      </c>
      <c r="K7" s="74" t="s">
        <v>1122</v>
      </c>
      <c r="L7" s="74" t="s">
        <v>1008</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345.32</v>
      </c>
      <c r="D12" s="53"/>
      <c r="E12" s="54" t="s">
        <v>1055</v>
      </c>
      <c r="F12" s="54"/>
      <c r="G12" s="55">
        <f ca="1">SUM(D7:D11)+SUM(H7:H11)</f>
        <v>259813</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8.96</v>
      </c>
      <c r="C15" s="58" t="str">
        <f ca="1" t="shared" ref="C15:C26" si="4">IFERROR(VLOOKUP(K15,附属物位置,6,0),"")</f>
        <v>㎡</v>
      </c>
      <c r="D15" s="59">
        <f ca="1" t="shared" ref="D15:D26" si="5">IF(A15="","",SUMIF(附属物名称,A15,附属物金额))</f>
        <v>1254</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7">
        <v>1</v>
      </c>
      <c r="L15" s="77">
        <v>2</v>
      </c>
      <c r="M15" s="76"/>
    </row>
    <row r="16" ht="17.25" customHeight="1" spans="1:13">
      <c r="A16" s="58" t="str">
        <f ca="1" t="shared" si="2"/>
        <v>监控摄像头</v>
      </c>
      <c r="B16" s="58">
        <f ca="1" t="shared" si="3"/>
        <v>4</v>
      </c>
      <c r="C16" s="58" t="str">
        <f ca="1" t="shared" si="4"/>
        <v>个</v>
      </c>
      <c r="D16" s="59">
        <f ca="1" t="shared" si="5"/>
        <v>800</v>
      </c>
      <c r="E16" s="59" t="str">
        <f ca="1" t="shared" si="6"/>
        <v>平砖地面</v>
      </c>
      <c r="F16" s="58">
        <f ca="1" t="shared" si="7"/>
        <v>52.15</v>
      </c>
      <c r="G16" s="58" t="str">
        <f ca="1" t="shared" si="8"/>
        <v>㎡</v>
      </c>
      <c r="H16" s="59">
        <f ca="1" t="shared" si="9"/>
        <v>1304</v>
      </c>
      <c r="K16" s="77">
        <v>3</v>
      </c>
      <c r="L16" s="77">
        <v>4</v>
      </c>
      <c r="M16" s="76"/>
    </row>
    <row r="17" ht="17.25" customHeight="1" spans="1:13">
      <c r="A17" s="58" t="str">
        <f ca="1" t="shared" si="2"/>
        <v>水泥地面</v>
      </c>
      <c r="B17" s="58">
        <f ca="1" t="shared" si="3"/>
        <v>15.05</v>
      </c>
      <c r="C17" s="58" t="str">
        <f ca="1" t="shared" si="4"/>
        <v>㎡</v>
      </c>
      <c r="D17" s="59">
        <f ca="1" t="shared" si="5"/>
        <v>753</v>
      </c>
      <c r="E17" s="59" t="str">
        <f ca="1" t="shared" si="6"/>
        <v>香椿树</v>
      </c>
      <c r="F17" s="58">
        <f ca="1" t="shared" si="7"/>
        <v>5</v>
      </c>
      <c r="G17" s="58" t="str">
        <f ca="1" t="shared" si="8"/>
        <v>棵</v>
      </c>
      <c r="H17" s="59">
        <f ca="1" t="shared" si="9"/>
        <v>750</v>
      </c>
      <c r="K17" s="77">
        <v>5</v>
      </c>
      <c r="L17" s="77">
        <v>6</v>
      </c>
      <c r="M17" s="76"/>
    </row>
    <row r="18" ht="17.25" customHeight="1" spans="1:13">
      <c r="A18" s="58" t="str">
        <f ca="1" t="shared" si="2"/>
        <v>材树</v>
      </c>
      <c r="B18" s="58">
        <f ca="1" t="shared" si="3"/>
        <v>6</v>
      </c>
      <c r="C18" s="58" t="str">
        <f ca="1" t="shared" si="4"/>
        <v>棵</v>
      </c>
      <c r="D18" s="59">
        <f ca="1" t="shared" si="5"/>
        <v>300</v>
      </c>
      <c r="E18" s="59" t="str">
        <f ca="1" t="shared" si="6"/>
        <v>P1</v>
      </c>
      <c r="F18" s="58">
        <f ca="1" t="shared" si="7"/>
        <v>4.86</v>
      </c>
      <c r="G18" s="58" t="str">
        <f ca="1" t="shared" si="8"/>
        <v>㎡</v>
      </c>
      <c r="H18" s="59">
        <f ca="1" t="shared" si="9"/>
        <v>493</v>
      </c>
      <c r="K18" s="77">
        <v>7</v>
      </c>
      <c r="L18" s="77">
        <v>8</v>
      </c>
      <c r="M18" s="76"/>
    </row>
    <row r="19" ht="17.25" customHeight="1" spans="1:13">
      <c r="A19" s="58" t="str">
        <f ca="1" t="shared" si="2"/>
        <v>热水器</v>
      </c>
      <c r="B19" s="58">
        <f ca="1" t="shared" si="3"/>
        <v>1</v>
      </c>
      <c r="C19" s="58" t="str">
        <f ca="1" t="shared" si="4"/>
        <v>台</v>
      </c>
      <c r="D19" s="59">
        <f ca="1" t="shared" si="5"/>
        <v>500</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7154</v>
      </c>
      <c r="H41" s="61"/>
      <c r="K41" s="77">
        <v>53</v>
      </c>
      <c r="M41" s="76"/>
    </row>
    <row r="42" ht="17.25" customHeight="1" spans="1:8">
      <c r="A42" s="60" t="s">
        <v>1062</v>
      </c>
      <c r="B42" s="61"/>
      <c r="C42" s="62">
        <f ca="1">G41+G12</f>
        <v>266967</v>
      </c>
      <c r="D42" s="61"/>
      <c r="E42" s="63" t="s">
        <v>1063</v>
      </c>
      <c r="F42" s="64" t="str">
        <f ca="1">TEXT(C42,"[DBnum2]")&amp;"元整"</f>
        <v>贰拾陆万陆仟玖佰陆拾柒元整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3"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3.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康正（容城）2023评字第4号-赵村-1-21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王吉坡</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345.32</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266967</v>
      </c>
      <c r="H26" s="15"/>
      <c r="I26" s="15"/>
      <c r="J26" s="15"/>
      <c r="K26" s="15"/>
      <c r="L26" s="15"/>
      <c r="M26" s="15"/>
      <c r="N26" s="15"/>
      <c r="O26" s="15"/>
      <c r="P26" s="15"/>
      <c r="Q26" s="15"/>
    </row>
    <row r="27" spans="1:17">
      <c r="A27" s="9" t="s">
        <v>1095</v>
      </c>
      <c r="B27" s="9"/>
      <c r="C27" s="9"/>
      <c r="D27" s="9" t="str">
        <f ca="1">结果通知单!F42</f>
        <v>贰拾陆万陆仟玖佰陆拾柒元整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