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<sst xmlns="http://schemas.openxmlformats.org/spreadsheetml/2006/main" count="5821" uniqueCount="1143">
  <si>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</si>
  <si>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</si>
  <si>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</si>
  <si>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</si>
  <si>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</si>
  <si>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</si>
  <si>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</si>
  <si>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</si>
  <si>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</si>
  <si>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</si>
  <si>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</si>
  <si>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</si>
  <si>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</si>
  <si>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</si>
  <si>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</si>
  <si>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</si>
  <si>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</si>
  <si>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</si>
  <si>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</si>
  <si>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</si>
  <si>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</si>
  <si>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</si>
  <si>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</si>
  <si>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</si>
  <si>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</si>
  <si>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</si>
  <si>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</si>
  <si>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</si>
  <si>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</si>
  <si>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</si>
  <si>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</si>
  <si>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</si>
  <si>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</si>
  <si>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</si>
  <si>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</si>
  <si>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</si>
  <si>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</si>
  <si>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</si>
  <si>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</si>
  <si>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</si>
  <si>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</si>
  <si>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</si>
  <si>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</si>
  <si>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</si>
  <si>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</si>
  <si>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</si>
  <si>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</si>
  <si>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</si>
  <si>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</si>
  <si>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</si>
  <si>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</si>
  <si>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</si>
  <si>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</si>
  <si>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</si>
  <si>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</si>
  <si>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</si>
  <si>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</si>
  <si>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</si>
  <si>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</si>
  <si>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</si>
  <si>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</si>
  <si>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</si>
  <si>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</si>
  <si>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</si>
  <si>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</si>
  <si>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</si>
  <si>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</si>
  <si>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</si>
  <si>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</si>
  <si>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</si>
  <si>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</si>
  <si>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</si>
  <si>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</si>
  <si>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</si>
  <si>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</si>
  <si>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</si>
  <si>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</si>
  <si>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</si>
  <si>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</si>
  <si>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</si>
  <si>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</si>
  <si>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</si>
  <si>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</si>
  <si>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</si>
  <si>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</si>
  <si>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</si>
  <si>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</si>
  <si>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</si>
  <si>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</si>
  <si>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</si>
  <si>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</si>
  <si>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</si>
  <si>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</si>
  <si>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</si>
  <si>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</si>
  <si>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</si>
  <si>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</si>
  <si>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</si>
  <si>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</si>
  <si>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</si>
  <si>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</si>
  <si>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</si>
  <si>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</si>
  <si>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</si>
  <si>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</si>
  <si>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</si>
  <si>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</si>
  <si>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</si>
  <si>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</si>
  <si>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</si>
  <si>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</si>
  <si>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</si>
  <si>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</si>
  <si>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</si>
  <si>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</si>
  <si>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</si>
  <si>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</si>
  <si>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</si>
  <si>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</si>
  <si>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</si>
  <si>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</si>
  <si>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</si>
  <si>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</si>
  <si>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</si>
  <si>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</si>
  <si>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</si>
  <si>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</si>
  <si>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</si>
  <si>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</si>
  <si>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</si>
  <si>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</si>
  <si>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</si>
  <si>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</si>
  <si>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</si>
  <si>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</si>
  <si>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</si>
  <si>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</si>
  <si>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</si>
  <si>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</si>
  <si>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</si>
  <si>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</si>
  <si>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</si>
  <si>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</si>
  <si>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</si>
  <si>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</si>
  <si>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</si>
  <si>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</si>
  <si>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</si>
  <si>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</si>
  <si>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</si>
  <si>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</si>
  <si>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</si>
  <si>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</si>
  <si>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</si>
  <si>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</si>
  <si>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</si>
  <si>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</si>
  <si>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</si>
  <si>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</si>
  <si>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</si>
  <si>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</si>
  <si>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</si>
  <si>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</si>
  <si>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</si>
  <si>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</si>
  <si>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</si>
  <si>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</si>
  <si>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</si>
  <si>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</si>
  <si>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</si>
  <si>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</si>
  <si>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</si>
  <si>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</si>
  <si>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</si>
  <si>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</si>
  <si>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</si>
  <si>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</si>
  <si>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</si>
  <si>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</si>
  <si>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</si>
  <si>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</si>
  <si>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</si>
  <si>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</si>
  <si>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</si>
  <si>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</si>
  <si>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</si>
  <si>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</si>
  <si>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</si>
  <si>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</si>
  <si>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</si>
  <si>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</si>
  <si>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</si>
  <si>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</si>
  <si>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</si>
  <si>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</si>
  <si>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</si>
  <si>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</si>
  <si>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</si>
  <si>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</si>
  <si>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</si>
  <si>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</si>
  <si>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</si>
  <si>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</si>
  <si>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</si>
  <si>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</si>
  <si>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</si>
  <si>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</si>
  <si>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</si>
  <si>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</si>
  <si>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</si>
  <si>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</si>
  <si>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</si>
  <si>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</si>
  <si>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</si>
  <si>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</si>
  <si>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</si>
  <si>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</si>
  <si>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</si>
  <si>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</si>
  <si>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</si>
  <si>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</si>
  <si>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</si>
  <si>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</si>
  <si>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</si>
  <si>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</si>
  <si>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</si>
  <si>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</si>
  <si>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</si>
  <si>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</si>
  <si>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</si>
  <si>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</si>
  <si>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</si>
  <si>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</si>
  <si>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</si>
  <si>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</si>
  <si>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</si>
  <si>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</si>
  <si>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</si>
  <si>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</si>
  <si>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</si>
  <si>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</si>
  <si>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</si>
  <si>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</si>
  <si>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</si>
  <si>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</si>
  <si>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</si>
  <si>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</si>
  <si>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</si>
  <si>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</si>
  <si>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</si>
  <si>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</si>
  <si>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</si>
  <si>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</si>
  <si>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</si>
  <si>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</si>
  <si>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</si>
  <si>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</si>
  <si>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</si>
  <si>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</si>
  <si>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</si>
  <si>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</si>
  <si>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</si>
  <si>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</si>
  <si>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</si>
  <si>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</si>
  <si>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</si>
  <si>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</si>
  <si>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</si>
  <si>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</si>
  <si>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</si>
  <si>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</si>
  <si>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</si>
  <si>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</si>
  <si>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</si>
  <si>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</si>
  <si>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</si>
  <si>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</si>
  <si>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</si>
  <si>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</si>
  <si>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</si>
  <si>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</si>
  <si>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</si>
  <si>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</si>
  <si>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</si>
  <si>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</si>
  <si>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</si>
  <si>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</si>
  <si>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</si>
  <si>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</si>
  <si>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</si>
  <si>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</si>
  <si>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</si>
  <si>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</si>
  <si>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</si>
  <si>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</si>
  <si>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</si>
  <si>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</si>
  <si>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</si>
  <si>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</si>
  <si>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</si>
  <si>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</si>
  <si>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</si>
  <si>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</si>
  <si>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</si>
  <si>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</si>
  <si>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</si>
  <si>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</si>
  <si>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</si>
  <si>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</si>
  <si>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</si>
  <si>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</si>
  <si>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</si>
  <si>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</si>
  <si>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</si>
  <si>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</si>
  <si>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</si>
  <si>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</si>
  <si>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</si>
  <si>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</si>
  <si>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</si>
  <si>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</si>
  <si>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</si>
  <si>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</si>
  <si>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</si>
  <si>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</si>
  <si>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</si>
  <si>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</si>
  <si>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</si>
  <si>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</si>
  <si>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</si>
  <si>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</si>
  <si>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</si>
  <si>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</si>
  <si>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</si>
  <si>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</si>
  <si>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</si>
  <si>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</si>
  <si>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</si>
  <si>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</si>
  <si>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</si>
  <si>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</si>
  <si>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</si>
  <si>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</si>
  <si>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</si>
  <si>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</si>
  <si>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</si>
  <si>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</si>
  <si>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</si>
  <si>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</si>
  <si>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</si>
  <si>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</si>
  <si>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</si>
  <si>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</si>
  <si>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</si>
  <si>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</si>
  <si>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</si>
  <si>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</si>
  <si>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</si>
  <si>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</si>
  <si>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</si>
  <si>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</si>
  <si>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</si>
  <si>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</si>
  <si>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</si>
  <si>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</si>
  <si>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</si>
  <si>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</si>
  <si>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</si>
  <si>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</si>
  <si>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</si>
  <si>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</si>
  <si>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</si>
  <si>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</si>
  <si>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</si>
  <si>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</si>
  <si>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</si>
  <si>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</si>
  <si>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</si>
  <si>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</si>
  <si>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</si>
  <si>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</si>
  <si>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</si>
  <si>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</si>
  <si>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</si>
  <si>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</si>
  <si>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</si>
  <si>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</si>
  <si>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</si>
  <si>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</si>
  <si>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</si>
  <si>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</si>
  <si>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</si>
  <si>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</si>
  <si>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</si>
  <si>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</si>
  <si>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</si>
  <si>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</si>
  <si>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</si>
  <si>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</si>
  <si>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</si>
  <si>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</si>
  <si>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</si>
  <si>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</si>
  <si>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</si>
  <si>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</si>
  <si>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</si>
  <si>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</si>
  <si>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</si>
  <si>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</si>
  <si>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</si>
  <si>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</si>
  <si>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</si>
  <si>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</si>
  <si>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</si>
  <si>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</si>
  <si>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</si>
  <si>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</si>
  <si>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</si>
  <si>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</si>
  <si>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</si>
  <si>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</si>
  <si>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</si>
  <si>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</si>
  <si>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</si>
  <si>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</si>
  <si>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</si>
  <si>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</si>
  <si>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</si>
  <si>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</si>
  <si>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</si>
  <si>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</si>
  <si>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</si>
  <si>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</si>
  <si>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</si>
  <si>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</si>
  <si>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</si>
  <si>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</si>
  <si>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</si>
  <si>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</si>
  <si>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</si>
  <si>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</si>
  <si>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</si>
  <si>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</si>
  <si>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</si>
  <si>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</si>
  <si>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</si>
  <si>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</si>
  <si>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</si>
  <si>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</si>
  <si>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</si>
  <si>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</si>
  <si>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</si>
  <si>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</si>
  <si>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</si>
  <si>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</si>
  <si>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</si>
  <si>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</si>
  <si>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</si>
  <si>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</si>
  <si>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</si>
  <si>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</si>
  <si>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</si>
  <si>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</si>
  <si>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</si>
  <si>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</si>
  <si>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</si>
  <si>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</si>
  <si>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</si>
  <si>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</si>
  <si>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</si>
  <si>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</si>
  <si>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</si>
  <si>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</si>
  <si>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</si>
  <si>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</si>
  <si>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</si>
  <si>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</si>
  <si>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</si>
  <si>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</si>
  <si>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</si>
  <si>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</si>
  <si>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</si>
  <si>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</si>
  <si>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</si>
  <si>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</si>
  <si>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</si>
  <si>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</si>
  <si>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</si>
  <si>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</si>
  <si>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</si>
  <si>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</si>
  <si>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</si>
  <si>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</si>
  <si>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</si>
  <si>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</si>
  <si>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</si>
  <si>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</si>
  <si>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</si>
  <si>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</si>
  <si>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</si>
  <si>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</si>
  <si>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</si>
  <si>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</si>
  <si>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</si>
  <si>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</si>
  <si>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</si>
  <si>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</si>
  <si>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</si>
  <si>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</si>
  <si>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</si>
  <si>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</si>
  <si>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</si>
  <si>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</si>
  <si>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</si>
  <si>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</si>
  <si>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</si>
  <si>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</si>
  <si>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</si>
  <si>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</si>
  <si>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</si>
  <si>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</si>
  <si>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</si>
  <si>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</si>
  <si>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</si>
  <si>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</si>
  <si>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</si>
  <si>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</si>
  <si>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</si>
  <si>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</si>
  <si>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</si>
  <si>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</si>
  <si>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</si>
  <si>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</si>
  <si>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</si>
  <si>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</si>
  <si>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</si>
  <si>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</si>
  <si>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</si>
  <si>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</si>
  <si>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</si>
  <si>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</si>
  <si>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</si>
  <si>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</si>
  <si>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</si>
  <si>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</si>
  <si>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</si>
  <si>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</si>
  <si>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</si>
  <si>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</si>
  <si>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</si>
  <si>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</si>
  <si>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</si>
  <si>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</si>
  <si>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</si>
  <si>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</si>
  <si>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</si>
  <si>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</si>
  <si>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</si>
  <si>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</si>
  <si>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</si>
  <si>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</si>
  <si>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</si>
  <si>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</si>
  <si>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</si>
  <si>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</si>
  <si>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</si>
  <si>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</si>
  <si>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</si>
  <si>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</si>
  <si>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</si>
  <si>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</si>
  <si>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</si>
  <si>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</si>
  <si>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</si>
  <si>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</si>
  <si>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</si>
  <si>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</si>
  <si>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</si>
  <si>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</si>
  <si>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</si>
  <si>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</si>
  <si>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</si>
  <si>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</si>
  <si>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</si>
  <si>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</si>
  <si>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</si>
  <si>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</si>
  <si>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</si>
  <si>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</si>
  <si>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</si>
  <si>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</si>
  <si>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</si>
  <si>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</si>
  <si>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</si>
  <si>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</si>
  <si>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</si>
  <si>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</si>
  <si>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</si>
  <si>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</si>
  <si>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</si>
  <si>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</si>
  <si>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</si>
  <si>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</si>
  <si>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</si>
  <si>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</si>
  <si>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</si>
  <si>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</si>
  <si>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</si>
  <si>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</si>
  <si>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</si>
  <si>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</si>
  <si>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</si>
  <si>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</si>
  <si>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</si>
  <si>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</si>
  <si>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</si>
  <si>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</si>
  <si>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</si>
  <si>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</si>
  <si>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</si>
  <si>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</si>
  <si>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</si>
  <si>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</si>
  <si>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</si>
  <si>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</si>
  <si>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</si>
  <si>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</si>
  <si>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</si>
  <si>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</si>
  <si>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</si>
  <si>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</si>
  <si>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</si>
  <si>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</si>
  <si>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</si>
  <si>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</si>
  <si>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</si>
  <si>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</si>
  <si>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</si>
  <si>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</si>
  <si>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</si>
  <si>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</si>
  <si>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</si>
  <si>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</si>
  <si>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</si>
  <si>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</si>
  <si>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</si>
  <si>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</si>
  <si>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</si>
  <si>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</si>
  <si>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</si>
  <si>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</si>
  <si>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</si>
  <si>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</si>
  <si>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</si>
  <si>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</si>
  <si>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</si>
  <si>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</si>
  <si>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</si>
  <si>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</si>
  <si>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</si>
  <si>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</si>
  <si>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</si>
  <si>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</si>
  <si>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</si>
  <si>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</si>
  <si>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</si>
  <si>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</si>
  <si>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</si>
  <si>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</si>
  <si>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</si>
  <si>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</si>
  <si>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</si>
  <si>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</si>
  <si>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</si>
  <si>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</si>
  <si>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</si>
  <si>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</si>
  <si>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</si>
  <si>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</si>
  <si>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</si>
  <si>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</si>
  <si>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</si>
  <si>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</si>
  <si>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</si>
  <si>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</si>
  <si>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</si>
  <si>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</si>
  <si>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</si>
  <si>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</si>
  <si>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</si>
  <si>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</si>
  <si>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</si>
  <si>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</si>
  <si>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</si>
  <si>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</si>
  <si>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</si>
  <si>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</si>
  <si>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</si>
  <si>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</si>
  <si>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</si>
  <si>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</si>
  <si>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</si>
  <si>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</si>
  <si>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</si>
  <si>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</si>
  <si>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</si>
  <si>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</si>
  <si>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</si>
  <si>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</si>
  <si>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</si>
  <si>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</si>
  <si>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</si>
  <si>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</si>
  <si>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</si>
  <si>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</si>
  <si>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</si>
  <si>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</si>
  <si>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</si>
  <si>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</si>
  <si>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</si>
  <si>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</si>
  <si>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</si>
  <si>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</si>
  <si>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</si>
  <si>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</si>
  <si>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</si>
  <si>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</si>
  <si>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</si>
  <si>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</si>
  <si>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</si>
  <si>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</si>
  <si>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</si>
  <si>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</si>
  <si>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</si>
  <si>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</si>
  <si>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</si>
  <si>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</si>
  <si>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</si>
  <si>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</si>
  <si>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</si>
  <si>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</si>
  <si>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</si>
  <si>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</si>
  <si>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</si>
  <si>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</si>
  <si>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</si>
  <si>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</si>
  <si>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</si>
  <si>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</si>
  <si>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</si>
  <si>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</si>
  <si>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</si>
  <si>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</si>
  <si>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</si>
  <si>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</si>
  <si>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</si>
  <si>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</si>
  <si>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</si>
  <si>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</si>
  <si>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</si>
  <si>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</si>
  <si>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</si>
  <si>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</si>
  <si>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</si>
  <si>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</si>
  <si>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</si>
  <si>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</si>
  <si>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</si>
  <si>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</si>
  <si>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</si>
  <si>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</si>
  <si>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</si>
  <si>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</si>
  <si>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</si>
  <si>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</si>
  <si>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</si>
  <si>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</si>
  <si>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</si>
  <si>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</si>
  <si>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</si>
  <si>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</si>
  <si>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</si>
  <si>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</si>
  <si>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</si>
  <si>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</si>
  <si>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</si>
  <si>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</si>
  <si>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</si>
  <si>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</si>
  <si>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</si>
  <si>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</si>
  <si>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</si>
  <si>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</si>
  <si>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</si>
  <si>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</si>
  <si>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</si>
  <si>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</si>
  <si>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</si>
  <si>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</si>
  <si>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</si>
  <si>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</si>
  <si>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</si>
  <si>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</si>
  <si>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</si>
  <si>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</si>
  <si>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</si>
  <si>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</si>
  <si>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</si>
  <si>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</si>
  <si>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</si>
  <si>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</si>
  <si>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</si>
  <si>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</si>
  <si>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</si>
  <si>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</si>
  <si>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</si>
  <si>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</si>
  <si>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</si>
  <si>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</si>
  <si>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</si>
  <si>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</si>
  <si>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</si>
  <si>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</si>
  <si>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</si>
  <si>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</si>
  <si>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</si>
  <si>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</si>
  <si>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</si>
  <si>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</si>
  <si>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</si>
  <si>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</si>
  <si>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</si>
  <si>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</si>
  <si>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</si>
  <si>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</si>
  <si>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</si>
  <si>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</si>
  <si>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</si>
  <si>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</si>
  <si>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</si>
  <si>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</si>
  <si>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</si>
  <si>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</si>
  <si>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</si>
  <si>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</si>
  <si>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</si>
  <si>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</si>
  <si>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</si>
  <si>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</si>
  <si>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</si>
  <si>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</si>
  <si>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</si>
  <si>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</si>
  <si>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</si>
  <si>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</si>
  <si>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</si>
  <si>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</si>
  <si>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</si>
  <si>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</si>
  <si>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</si>
  <si>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马树海</t>
  </si>
  <si>
    <t>坐落：</t>
  </si>
  <si>
    <t>容城县赵村</t>
  </si>
  <si>
    <t>调查编号：</t>
  </si>
  <si>
    <t>0207109-01-02-1012</t>
  </si>
  <si>
    <t>价值时点：</t>
  </si>
  <si>
    <t>2023年11月18日</t>
  </si>
  <si>
    <t>报告编号：</t>
  </si>
  <si>
    <t>康正（容城）2023评字第4号-赵村-</t>
  </si>
  <si>
    <t>2-10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</si>
  <si>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</si>
  <si>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</si>
  <si>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</si>
  <si>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</si>
  <si>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</si>
  <si>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</si>
  <si>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</si>
  <si>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</si>
  <si>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</si>
  <si>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</si>
  <si>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</si>
  <si>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</si>
  <si>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</si>
  <si>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</si>
  <si>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</si>
  <si>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</si>
  <si>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</si>
  <si>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</si>
  <si>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</si>
  <si>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</si>
  <si>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</si>
  <si>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</si>
  <si>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</si>
  <si>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</si>
  <si>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</si>
  <si>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</si>
  <si>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</si>
  <si>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</si>
  <si>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</si>
  <si>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</si>
  <si>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</si>
  <si>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</si>
  <si>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</si>
  <si>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</si>
  <si>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</si>
  <si>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</si>
  <si>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</si>
  <si>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</si>
  <si>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</si>
  <si>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</si>
  <si>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</si>
  <si>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</si>
  <si>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</si>
  <si>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</si>
  <si>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</si>
  <si>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</si>
  <si>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</si>
  <si>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</si>
  <si>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</si>
  <si>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</si>
  <si>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</si>
  <si>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</si>
  <si>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</si>
  <si>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</si>
  <si>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</si>
  <si>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</si>
  <si>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</si>
  <si>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</si>
  <si>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</si>
  <si>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</si>
  <si>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</si>
  <si>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</si>
  <si>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</si>
  <si>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</si>
  <si>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</si>
  <si>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</si>
  <si>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</si>
  <si>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</si>
  <si>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</si>
  <si>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</si>
  <si>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</si>
  <si>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</si>
  <si>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</si>
  <si>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</si>
  <si>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</si>
  <si>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</si>
  <si>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</si>
  <si>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</si>
  <si>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</si>
  <si>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</si>
  <si>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</si>
  <si>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</si>
  <si>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</si>
  <si>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</si>
  <si>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</si>
  <si>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</si>
  <si>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</si>
  <si>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</si>
  <si>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</si>
  <si>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</si>
  <si>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</si>
  <si>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</si>
  <si>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</si>
  <si>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</si>
  <si>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</si>
  <si>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</si>
  <si>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</si>
  <si>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</si>
  <si>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</si>
  <si>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</si>
  <si>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</si>
  <si>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</si>
  <si>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</si>
  <si>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</si>
  <si>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</si>
  <si>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</si>
  <si>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</si>
  <si>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</si>
  <si>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</si>
  <si>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</si>
  <si>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</si>
  <si>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</si>
  <si>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</si>
  <si>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</si>
  <si>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</si>
  <si>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</si>
  <si>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</si>
  <si>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</si>
  <si>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</si>
  <si>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</si>
  <si>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</si>
  <si>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</si>
  <si>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</si>
  <si>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</si>
  <si>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</si>
  <si>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</si>
  <si>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</si>
  <si>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</si>
  <si>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</si>
  <si>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</si>
  <si>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</si>
  <si>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</si>
  <si>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</si>
  <si>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</si>
  <si>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</si>
  <si>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</si>
  <si>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</si>
  <si>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</si>
  <si>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</si>
  <si>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</si>
  <si>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</si>
  <si>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</si>
  <si>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</si>
  <si>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</si>
  <si>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</si>
  <si>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</si>
  <si>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</si>
  <si>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简易房屋</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</si>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</sst>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0207109-01-02-1012</v>
      </c>
      <c r="C2" s="323">
        <f>输机表!P2</f>
        <v>0</v>
      </c>
      <c r="D2" s="323" t="str">
        <f>输机表!U2&amp;输机表!Y2</f>
        <v>康正（容城）2023评字第4号-赵村-2-10</v>
      </c>
      <c r="E2" s="323" t="str">
        <f>输机表!D2</f>
        <v>马树海</v>
      </c>
      <c r="F2" s="323" t="str">
        <f>输机表!F2</f>
        <v>容城县赵村</v>
      </c>
      <c r="G2" s="323">
        <f ca="1">结果通知单!C12</f>
        <v>192.56</v>
      </c>
      <c r="H2" s="323"/>
      <c r="I2" s="323"/>
      <c r="J2" s="323">
        <f ca="1">结果通知单!G12</f>
        <v>279126</v>
      </c>
      <c r="K2" s="323">
        <f ca="1">结果通知单!G41</f>
        <v>43226</v>
      </c>
      <c r="L2" s="323">
        <f ca="1">IF(J2+K2=结果通知单!C42,J2+K2,"请检查")</f>
        <v>322352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183" workbookViewId="0">
      <selection activeCell="X189" sqref="X18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4.1</v>
      </c>
      <c r="F4" s="92" t="s">
        <v>964</v>
      </c>
      <c r="G4" s="92" t="s">
        <v>965</v>
      </c>
      <c r="H4" s="92" t="s">
        <v>966</v>
      </c>
      <c r="I4" s="92">
        <v>37</v>
      </c>
      <c r="J4" s="92">
        <v>4</v>
      </c>
      <c r="K4" s="92" t="s">
        <v>967</v>
      </c>
      <c r="L4" s="92" t="s">
        <v>968</v>
      </c>
      <c r="M4" s="92">
        <v>1</v>
      </c>
      <c r="N4" s="92">
        <v>0.4</v>
      </c>
      <c r="O4" s="92" t="s">
        <v>969</v>
      </c>
      <c r="P4" s="92" t="s">
        <v>969</v>
      </c>
      <c r="Q4" s="92" t="s">
        <v>970</v>
      </c>
      <c r="R4" s="92" t="s">
        <v>969</v>
      </c>
      <c r="S4" s="125">
        <v>157.7</v>
      </c>
      <c r="T4" s="125" t="s">
        <v>971</v>
      </c>
      <c r="U4" s="125"/>
      <c r="V4" s="126"/>
      <c r="W4" s="96">
        <f>ROUND(F5*ROUND(E5+G5+H5+I5+J5+K5+L5+M5+N5+O5+P5+Q5+R5+U5+T5+1,3)*V5,0)</f>
        <v>1191</v>
      </c>
      <c r="X4" s="127">
        <f>ROUND(L60/S4,0)</f>
        <v>302</v>
      </c>
      <c r="Y4" s="127">
        <f>W4+X4</f>
        <v>1493</v>
      </c>
      <c r="Z4" s="143">
        <f>ROUND(Y4*S4,0)</f>
        <v>235446</v>
      </c>
      <c r="AA4" s="144">
        <f>IF(Q4="无",0,IF(Q4="地暖",0,S4))</f>
        <v>157.7</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3.7</v>
      </c>
      <c r="F6" s="92" t="s">
        <v>1009</v>
      </c>
      <c r="G6" s="92" t="s">
        <v>1010</v>
      </c>
      <c r="H6" s="92" t="s">
        <v>966</v>
      </c>
      <c r="I6" s="92">
        <v>37</v>
      </c>
      <c r="J6" s="92">
        <v>1</v>
      </c>
      <c r="K6" s="92" t="s">
        <v>967</v>
      </c>
      <c r="L6" s="92" t="s">
        <v>1011</v>
      </c>
      <c r="M6" s="92">
        <v>0.7</v>
      </c>
      <c r="N6" s="92">
        <v>0.4</v>
      </c>
      <c r="O6" s="92" t="s">
        <v>969</v>
      </c>
      <c r="P6" s="92" t="s">
        <v>969</v>
      </c>
      <c r="Q6" s="92" t="s">
        <v>968</v>
      </c>
      <c r="R6" s="92" t="s">
        <v>969</v>
      </c>
      <c r="S6" s="125">
        <v>34.86</v>
      </c>
      <c r="T6" s="125" t="s">
        <v>971</v>
      </c>
      <c r="U6" s="125"/>
      <c r="V6" s="126"/>
      <c r="W6" s="129">
        <f>ROUND(F7*ROUND(E7+G7+H7+I7+J7+K7+L7+M7+N7+O7+P7+Q7+R7+U7+T7+1,3)*V7,0)</f>
        <v>1013</v>
      </c>
      <c r="X6" s="130">
        <f>ROUND(X60/S6,0)</f>
        <v>240</v>
      </c>
      <c r="Y6" s="127">
        <f t="shared" ref="Y6" si="3">W6+X6</f>
        <v>1253</v>
      </c>
      <c r="Z6" s="143">
        <f t="shared" ref="Z6" si="4">ROUND(Y6*S6,0)</f>
        <v>43680</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0.03</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v>2</v>
      </c>
      <c r="E8" s="92">
        <v>3</v>
      </c>
      <c r="F8" s="92" t="s">
        <v>1017</v>
      </c>
      <c r="G8" s="92" t="s">
        <v>974</v>
      </c>
      <c r="H8" s="92" t="s">
        <v>985</v>
      </c>
      <c r="I8" s="92" t="s">
        <v>974</v>
      </c>
      <c r="J8" s="92"/>
      <c r="K8" s="92" t="s">
        <v>967</v>
      </c>
      <c r="L8" s="92" t="s">
        <v>968</v>
      </c>
      <c r="M8" s="92">
        <v>0.1</v>
      </c>
      <c r="N8" s="92">
        <v>0.4</v>
      </c>
      <c r="O8" s="92" t="s">
        <v>969</v>
      </c>
      <c r="P8" s="92" t="s">
        <v>969</v>
      </c>
      <c r="Q8" s="92" t="s">
        <v>968</v>
      </c>
      <c r="R8" s="92" t="s">
        <v>969</v>
      </c>
      <c r="S8" s="125">
        <v>34.86</v>
      </c>
      <c r="T8" s="125" t="s">
        <v>971</v>
      </c>
      <c r="U8" s="125"/>
      <c r="V8" s="126"/>
      <c r="W8" s="129">
        <f>ROUND(F9*ROUND(E9+G9+H9+I9+J9+K9+L9+M9+N9+O9+P9+Q9+R9+U9+T9+1,3)*V9,0)</f>
        <v>392</v>
      </c>
      <c r="X8" s="130">
        <f>ROUND(L92/S8,0)</f>
        <v>119</v>
      </c>
      <c r="Y8" s="127">
        <f t="shared" ref="Y8" si="7">W8+X8</f>
        <v>511</v>
      </c>
      <c r="Z8" s="143">
        <f t="shared" ref="Z8" si="8">ROUND(Y8*S8,0)</f>
        <v>17813</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0.12</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-0.12</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0.02</v>
      </c>
      <c r="P9" s="97">
        <f>VLOOKUP(F8,系数区域,VLOOKUP(P8,下水列数,2,0),0)</f>
        <v>0.02</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157.7</v>
      </c>
      <c r="H30" s="109"/>
      <c r="I30" s="96" t="str">
        <f t="shared" ref="I30:I59" si="48">VLOOKUP(F30,价格表,2,0)</f>
        <v>㎡</v>
      </c>
      <c r="J30" s="108">
        <f t="shared" ref="J30:J59" si="49">VLOOKUP(F30,价格表,5,0)</f>
        <v>80</v>
      </c>
      <c r="K30" s="119">
        <f>$V$5</f>
        <v>0.85</v>
      </c>
      <c r="L30" s="108">
        <f>ROUND(IFERROR(ROUND(G30,2)*J30*K30,),0)</f>
        <v>10724</v>
      </c>
      <c r="M30" s="114"/>
      <c r="N30" s="106">
        <v>1</v>
      </c>
      <c r="O30" s="107" t="s">
        <v>30</v>
      </c>
      <c r="P30" s="107" t="s">
        <v>40</v>
      </c>
      <c r="Q30" s="107"/>
      <c r="R30" s="135" t="str">
        <f>+P30</f>
        <v>60地砖</v>
      </c>
      <c r="S30" s="136"/>
      <c r="T30" s="109">
        <f>S6/2</f>
        <v>17.43</v>
      </c>
      <c r="U30" s="96" t="str">
        <f t="shared" ref="U30:U59" si="50">VLOOKUP(R30,价格表,2,0)</f>
        <v>㎡</v>
      </c>
      <c r="V30" s="108">
        <f t="shared" ref="V30:V59" si="51">VLOOKUP(R30,价格表,5,0)</f>
        <v>80</v>
      </c>
      <c r="W30" s="119">
        <f>$V$7</f>
        <v>0.85</v>
      </c>
      <c r="X30" s="108">
        <f>ROUND(IFERROR(ROUND(T30,2)*V30*W30,),0)</f>
        <v>1185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S4*4/5</f>
        <v>126.16</v>
      </c>
      <c r="H31" s="109"/>
      <c r="I31" s="96" t="str">
        <f t="shared" si="48"/>
        <v>㎡</v>
      </c>
      <c r="J31" s="108">
        <f t="shared" si="49"/>
        <v>130</v>
      </c>
      <c r="K31" s="119">
        <f t="shared" ref="K31:K59" si="53">$V$5</f>
        <v>0.85</v>
      </c>
      <c r="L31" s="108">
        <f t="shared" ref="L31:L59" si="54">ROUND(IFERROR(ROUND(G31,2)*J31*K31,),0)</f>
        <v>13941</v>
      </c>
      <c r="M31" s="114"/>
      <c r="N31" s="106">
        <v>2</v>
      </c>
      <c r="O31" s="107" t="s">
        <v>30</v>
      </c>
      <c r="P31" s="107" t="s">
        <v>33</v>
      </c>
      <c r="Q31" s="107"/>
      <c r="R31" s="135" t="str">
        <f t="shared" ref="R31:R50" si="55">+P31</f>
        <v>水磨石</v>
      </c>
      <c r="S31" s="136"/>
      <c r="T31" s="109">
        <f>S6/2</f>
        <v>17.43</v>
      </c>
      <c r="U31" s="96" t="str">
        <f t="shared" si="50"/>
        <v>㎡</v>
      </c>
      <c r="V31" s="108">
        <f t="shared" si="51"/>
        <v>50</v>
      </c>
      <c r="W31" s="119">
        <f t="shared" ref="W31:W59" si="56">$V$7</f>
        <v>0.85</v>
      </c>
      <c r="X31" s="108">
        <f t="shared" ref="X31:X59" si="57">ROUND(IFERROR(ROUND(T31,2)*V31*W31,),0)</f>
        <v>741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报告编号：康正（容城）2023评字第4号-赵村-2-10</v>
      </c>
      <c r="EZ31" s="262"/>
      <c r="FA31" s="262"/>
      <c r="FB31" s="262"/>
      <c r="FC31" s="262"/>
    </row>
    <row r="32" ht="22.15" customHeight="1" spans="1:159">
      <c r="A32" s="105"/>
      <c r="B32" s="106">
        <v>3</v>
      </c>
      <c r="C32" s="107" t="s">
        <v>61</v>
      </c>
      <c r="D32" s="107" t="s">
        <v>63</v>
      </c>
      <c r="E32" s="107"/>
      <c r="F32" s="108" t="str">
        <f t="shared" si="52"/>
        <v>PVC吊顶</v>
      </c>
      <c r="G32" s="109">
        <f>S4/5</f>
        <v>31.54</v>
      </c>
      <c r="H32" s="109"/>
      <c r="I32" s="96" t="str">
        <f t="shared" si="48"/>
        <v>㎡</v>
      </c>
      <c r="J32" s="108">
        <f t="shared" si="49"/>
        <v>60</v>
      </c>
      <c r="K32" s="119">
        <f t="shared" si="53"/>
        <v>0.85</v>
      </c>
      <c r="L32" s="108">
        <f t="shared" si="54"/>
        <v>1609</v>
      </c>
      <c r="M32" s="114"/>
      <c r="N32" s="106">
        <v>3</v>
      </c>
      <c r="O32" s="107" t="s">
        <v>61</v>
      </c>
      <c r="P32" s="107" t="s">
        <v>63</v>
      </c>
      <c r="Q32" s="107"/>
      <c r="R32" s="135" t="str">
        <f t="shared" si="55"/>
        <v>PVC吊顶</v>
      </c>
      <c r="S32" s="136"/>
      <c r="T32" s="109">
        <f>S6/2</f>
        <v>17.43</v>
      </c>
      <c r="U32" s="96" t="str">
        <f t="shared" si="50"/>
        <v>㎡</v>
      </c>
      <c r="V32" s="108">
        <f t="shared" si="51"/>
        <v>60</v>
      </c>
      <c r="W32" s="119">
        <f t="shared" si="56"/>
        <v>0.85</v>
      </c>
      <c r="X32" s="108">
        <f t="shared" si="57"/>
        <v>889</v>
      </c>
      <c r="Y32" s="154"/>
      <c r="Z32" s="155"/>
      <c r="AA32" s="155"/>
      <c r="AB32" s="155"/>
      <c r="AC32" s="155"/>
      <c r="AD32" s="155"/>
      <c r="AJ32" s="180"/>
      <c r="AK32" s="180"/>
      <c r="AL32" s="180"/>
      <c r="AM32" s="180"/>
      <c r="AN32" s="180"/>
      <c r="AO32" s="180"/>
      <c r="AP32" s="180"/>
      <c r="AQ32" s="180"/>
      <c r="EV32" s="38" t="s">
        <v>1044</v>
      </c>
      <c r="EW32" s="39" t="str">
        <f>D2</f>
        <v>马树海</v>
      </c>
      <c r="EX32" s="40"/>
      <c r="EY32" s="41" t="s">
        <v>1045</v>
      </c>
      <c r="EZ32" s="42"/>
      <c r="FA32" s="39">
        <f>G2</f>
        <v>0</v>
      </c>
      <c r="FB32" s="43"/>
      <c r="FC32" s="40"/>
    </row>
    <row r="33" ht="21.6" customHeight="1" spans="1:159">
      <c r="A33" s="105"/>
      <c r="B33" s="106">
        <v>4</v>
      </c>
      <c r="C33" s="107" t="s">
        <v>123</v>
      </c>
      <c r="D33" s="107" t="s">
        <v>124</v>
      </c>
      <c r="E33" s="107"/>
      <c r="F33" s="108" t="str">
        <f t="shared" si="52"/>
        <v>普通木隔断</v>
      </c>
      <c r="G33" s="109">
        <f>3.4*1.4</f>
        <v>4.76</v>
      </c>
      <c r="H33" s="109"/>
      <c r="I33" s="96" t="str">
        <f t="shared" si="48"/>
        <v>㎡</v>
      </c>
      <c r="J33" s="108">
        <f t="shared" si="49"/>
        <v>80</v>
      </c>
      <c r="K33" s="119">
        <f t="shared" si="53"/>
        <v>0.85</v>
      </c>
      <c r="L33" s="108">
        <f t="shared" si="54"/>
        <v>324</v>
      </c>
      <c r="M33" s="114"/>
      <c r="N33" s="106">
        <v>4</v>
      </c>
      <c r="O33" s="107" t="s">
        <v>61</v>
      </c>
      <c r="P33" s="107" t="s">
        <v>66</v>
      </c>
      <c r="Q33" s="107"/>
      <c r="R33" s="135" t="str">
        <f t="shared" si="55"/>
        <v>普通石膏板吊顶</v>
      </c>
      <c r="S33" s="136"/>
      <c r="T33" s="109">
        <f>S6/2</f>
        <v>17.43</v>
      </c>
      <c r="U33" s="96" t="str">
        <f t="shared" si="50"/>
        <v>㎡</v>
      </c>
      <c r="V33" s="108">
        <f t="shared" si="51"/>
        <v>30</v>
      </c>
      <c r="W33" s="119">
        <f t="shared" si="56"/>
        <v>0.85</v>
      </c>
      <c r="X33" s="108">
        <f t="shared" si="57"/>
        <v>444</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130</v>
      </c>
      <c r="E34" s="107"/>
      <c r="F34" s="108" t="str">
        <f t="shared" si="52"/>
        <v>石膏板隔断</v>
      </c>
      <c r="G34" s="109">
        <f>3.5*3.5</f>
        <v>12.25</v>
      </c>
      <c r="H34" s="109"/>
      <c r="I34" s="96" t="str">
        <f t="shared" si="48"/>
        <v>㎡</v>
      </c>
      <c r="J34" s="108">
        <f t="shared" si="49"/>
        <v>100</v>
      </c>
      <c r="K34" s="119">
        <f t="shared" si="53"/>
        <v>0.85</v>
      </c>
      <c r="L34" s="108">
        <f t="shared" si="54"/>
        <v>1041</v>
      </c>
      <c r="M34" s="114"/>
      <c r="N34" s="106">
        <v>5</v>
      </c>
      <c r="O34" s="107" t="s">
        <v>102</v>
      </c>
      <c r="P34" s="107" t="s">
        <v>111</v>
      </c>
      <c r="Q34" s="107"/>
      <c r="R34" s="135" t="str">
        <f t="shared" si="55"/>
        <v>普通内墙贴砖</v>
      </c>
      <c r="S34" s="136"/>
      <c r="T34" s="109">
        <f>(3.3+3.4)*2*3.3-2*2.6</f>
        <v>39.02</v>
      </c>
      <c r="U34" s="96" t="str">
        <f t="shared" si="50"/>
        <v>㎡</v>
      </c>
      <c r="V34" s="108">
        <f t="shared" si="51"/>
        <v>80</v>
      </c>
      <c r="W34" s="119">
        <f t="shared" si="56"/>
        <v>0.85</v>
      </c>
      <c r="X34" s="108">
        <f t="shared" si="57"/>
        <v>2653</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88</v>
      </c>
      <c r="E35" s="107"/>
      <c r="F35" s="108" t="str">
        <f t="shared" si="52"/>
        <v>普通标准门（套装门(钢木门、生态门)）</v>
      </c>
      <c r="G35" s="109">
        <v>5</v>
      </c>
      <c r="H35" s="109"/>
      <c r="I35" s="96" t="str">
        <f t="shared" si="48"/>
        <v>个</v>
      </c>
      <c r="J35" s="108">
        <f t="shared" si="49"/>
        <v>500</v>
      </c>
      <c r="K35" s="119">
        <f t="shared" si="53"/>
        <v>0.85</v>
      </c>
      <c r="L35" s="108">
        <f t="shared" si="54"/>
        <v>2125</v>
      </c>
      <c r="M35" s="114"/>
      <c r="N35" s="106">
        <v>6</v>
      </c>
      <c r="O35" s="107" t="s">
        <v>10</v>
      </c>
      <c r="P35" s="107" t="s">
        <v>15</v>
      </c>
      <c r="Q35" s="107"/>
      <c r="R35" s="135" t="str">
        <f t="shared" si="55"/>
        <v>外墙普通贴砖</v>
      </c>
      <c r="S35" s="136"/>
      <c r="T35" s="109">
        <f>8+4.2+1.2*3.8*2+4*1.5-2.6*3-2*2.6</f>
        <v>14.32</v>
      </c>
      <c r="U35" s="96" t="str">
        <f t="shared" si="50"/>
        <v>㎡</v>
      </c>
      <c r="V35" s="108">
        <f t="shared" si="51"/>
        <v>85</v>
      </c>
      <c r="W35" s="119">
        <f t="shared" si="56"/>
        <v>0.85</v>
      </c>
      <c r="X35" s="108">
        <f t="shared" si="57"/>
        <v>1035</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87</v>
      </c>
      <c r="E36" s="107"/>
      <c r="F36" s="108" t="str">
        <f t="shared" si="52"/>
        <v>钛镁合金、不锈钢</v>
      </c>
      <c r="G36" s="109">
        <v>1</v>
      </c>
      <c r="H36" s="109"/>
      <c r="I36" s="96" t="str">
        <f t="shared" si="48"/>
        <v>个</v>
      </c>
      <c r="J36" s="108">
        <f t="shared" si="49"/>
        <v>400</v>
      </c>
      <c r="K36" s="119">
        <f t="shared" si="53"/>
        <v>0.85</v>
      </c>
      <c r="L36" s="108">
        <f t="shared" si="54"/>
        <v>340</v>
      </c>
      <c r="M36" s="114"/>
      <c r="N36" s="106">
        <v>7</v>
      </c>
      <c r="O36" s="107" t="s">
        <v>133</v>
      </c>
      <c r="P36" s="107" t="s">
        <v>140</v>
      </c>
      <c r="Q36" s="107"/>
      <c r="R36" s="135" t="str">
        <f t="shared" si="55"/>
        <v>普通整体厨房</v>
      </c>
      <c r="S36" s="136"/>
      <c r="T36" s="109">
        <v>3.3</v>
      </c>
      <c r="U36" s="96" t="str">
        <f t="shared" si="50"/>
        <v>m</v>
      </c>
      <c r="V36" s="108">
        <f t="shared" si="51"/>
        <v>350</v>
      </c>
      <c r="W36" s="119">
        <f t="shared" si="56"/>
        <v>0.85</v>
      </c>
      <c r="X36" s="108">
        <f t="shared" si="57"/>
        <v>982</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1</v>
      </c>
      <c r="H37" s="109"/>
      <c r="I37" s="96" t="str">
        <f t="shared" si="48"/>
        <v>套</v>
      </c>
      <c r="J37" s="108">
        <f t="shared" si="49"/>
        <v>200</v>
      </c>
      <c r="K37" s="119">
        <f t="shared" si="53"/>
        <v>0.85</v>
      </c>
      <c r="L37" s="108">
        <f t="shared" si="54"/>
        <v>170</v>
      </c>
      <c r="M37" s="114"/>
      <c r="N37" s="106">
        <v>8</v>
      </c>
      <c r="O37" s="107" t="s">
        <v>146</v>
      </c>
      <c r="P37" s="107" t="s">
        <v>162</v>
      </c>
      <c r="Q37" s="107"/>
      <c r="R37" s="135" t="str">
        <f t="shared" si="55"/>
        <v>彩钢板、镀锌板雨罩</v>
      </c>
      <c r="S37" s="136"/>
      <c r="T37" s="109">
        <f>8*1.1</f>
        <v>8.8</v>
      </c>
      <c r="U37" s="96" t="str">
        <f t="shared" si="50"/>
        <v>㎡</v>
      </c>
      <c r="V37" s="108">
        <f t="shared" si="51"/>
        <v>60</v>
      </c>
      <c r="W37" s="119">
        <f t="shared" si="56"/>
        <v>0.85</v>
      </c>
      <c r="X37" s="108">
        <f t="shared" si="57"/>
        <v>449</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(3.4+4.8)*2*3.5+(6.6+3.5)*2*3.5+(7.2+4.8)*2*3.5+(6.6+3.5)*2*3.5-2.2*2.8*5</f>
        <v>252</v>
      </c>
      <c r="H38" s="109"/>
      <c r="I38" s="96" t="str">
        <f t="shared" si="48"/>
        <v>㎡</v>
      </c>
      <c r="J38" s="108">
        <f t="shared" si="49"/>
        <v>40</v>
      </c>
      <c r="K38" s="119">
        <f t="shared" si="53"/>
        <v>0.85</v>
      </c>
      <c r="L38" s="108">
        <f t="shared" si="54"/>
        <v>8568</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8.96</v>
      </c>
      <c r="BI38" s="171" t="str">
        <f t="shared" ref="BI38:BI51" si="67">I186</f>
        <v>㎡</v>
      </c>
      <c r="BJ38" s="171">
        <f ca="1" t="shared" ref="BJ38:BJ51" si="68">L186</f>
        <v>4032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111</v>
      </c>
      <c r="E39" s="107"/>
      <c r="F39" s="108" t="str">
        <f t="shared" si="52"/>
        <v>普通内墙贴砖</v>
      </c>
      <c r="G39" s="109">
        <f>(1.6+3.5)*2*2.2</f>
        <v>22.44</v>
      </c>
      <c r="H39" s="109"/>
      <c r="I39" s="96" t="str">
        <f t="shared" si="48"/>
        <v>㎡</v>
      </c>
      <c r="J39" s="108">
        <f t="shared" si="49"/>
        <v>80</v>
      </c>
      <c r="K39" s="119">
        <f t="shared" si="53"/>
        <v>0.85</v>
      </c>
      <c r="L39" s="108">
        <f t="shared" si="54"/>
        <v>1526</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14.4</v>
      </c>
      <c r="BI39" s="171" t="str">
        <f t="shared" si="67"/>
        <v>㎡</v>
      </c>
      <c r="BJ39" s="171">
        <f ca="1" t="shared" si="68"/>
        <v>2880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1</v>
      </c>
      <c r="H40" s="109"/>
      <c r="I40" s="96" t="str">
        <f t="shared" si="48"/>
        <v>个</v>
      </c>
      <c r="J40" s="108">
        <f t="shared" si="49"/>
        <v>200</v>
      </c>
      <c r="K40" s="119">
        <f t="shared" si="53"/>
        <v>0.85</v>
      </c>
      <c r="L40" s="108">
        <f t="shared" si="54"/>
        <v>170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78.4</v>
      </c>
      <c r="BI40" s="171" t="str">
        <f t="shared" si="67"/>
        <v>㎡</v>
      </c>
      <c r="BJ40" s="171">
        <f ca="1" t="shared" si="68"/>
        <v>1960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82</v>
      </c>
      <c r="E41" s="107"/>
      <c r="F41" s="108" t="str">
        <f t="shared" si="52"/>
        <v>木包门窗套</v>
      </c>
      <c r="G41" s="109">
        <f>(3.4*2+3)*2+(3+2.2)*2+1+2*2</f>
        <v>35</v>
      </c>
      <c r="H41" s="109"/>
      <c r="I41" s="96" t="str">
        <f t="shared" si="48"/>
        <v>m</v>
      </c>
      <c r="J41" s="108">
        <f t="shared" si="49"/>
        <v>60</v>
      </c>
      <c r="K41" s="119">
        <f t="shared" si="53"/>
        <v>0.85</v>
      </c>
      <c r="L41" s="108">
        <f t="shared" si="54"/>
        <v>1785</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水磨石</v>
      </c>
      <c r="BH41" s="219">
        <f t="shared" si="69"/>
        <v>10.4</v>
      </c>
      <c r="BI41" s="171" t="str">
        <f t="shared" si="67"/>
        <v>㎡</v>
      </c>
      <c r="BJ41" s="171">
        <f ca="1" t="shared" si="68"/>
        <v>520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15</v>
      </c>
      <c r="E42" s="107"/>
      <c r="F42" s="108" t="str">
        <f t="shared" si="52"/>
        <v>外墙普通贴砖</v>
      </c>
      <c r="G42" s="109">
        <f>(19+1*2)*4.7-2.2*2.8*5</f>
        <v>67.9</v>
      </c>
      <c r="H42" s="109"/>
      <c r="I42" s="96" t="str">
        <f t="shared" si="48"/>
        <v>㎡</v>
      </c>
      <c r="J42" s="108">
        <f t="shared" si="49"/>
        <v>85</v>
      </c>
      <c r="K42" s="119">
        <f t="shared" si="53"/>
        <v>0.85</v>
      </c>
      <c r="L42" s="108">
        <f t="shared" si="54"/>
        <v>4906</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169</v>
      </c>
      <c r="E43" s="107"/>
      <c r="F43" s="108" t="str">
        <f t="shared" si="52"/>
        <v>普通坐便器</v>
      </c>
      <c r="G43" s="109">
        <v>1</v>
      </c>
      <c r="H43" s="109"/>
      <c r="I43" s="96" t="str">
        <f t="shared" si="48"/>
        <v>个</v>
      </c>
      <c r="J43" s="108">
        <f t="shared" si="49"/>
        <v>500</v>
      </c>
      <c r="K43" s="119">
        <f t="shared" si="53"/>
        <v>0.85</v>
      </c>
      <c r="L43" s="108">
        <f t="shared" si="54"/>
        <v>425</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2</v>
      </c>
      <c r="BI43" s="171" t="str">
        <f t="shared" si="67"/>
        <v>台</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3</v>
      </c>
      <c r="BI44" s="171" t="str">
        <f t="shared" si="67"/>
        <v>台</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20.4</v>
      </c>
      <c r="BI46" s="171" t="str">
        <f t="shared" si="67"/>
        <v>㎡</v>
      </c>
      <c r="BJ46" s="171">
        <f ca="1" t="shared" si="68"/>
        <v>7140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8.96</v>
      </c>
      <c r="EX46" s="58" t="str">
        <f ca="1">IFERROR(VLOOKUP(FE46,$BD$38:$BJ$92,6,0),"")</f>
        <v>㎡</v>
      </c>
      <c r="EY46" s="59">
        <f ca="1">IF(EV46="","",SUMIF($BG$38:$BG$107,EV46,$BJ$38:$BJ$107))</f>
        <v>4032</v>
      </c>
      <c r="EZ46" s="59" t="str">
        <f ca="1">IFERROR(VLOOKUP(FF46,$BD$38:$BJ$92,4,0),"")</f>
        <v>砖墙</v>
      </c>
      <c r="FA46" s="58">
        <f ca="1">IF(EZ46="","",SUMIF($BG$38:$BG$107,EZ46,$BH$38:$BH$107))</f>
        <v>14.4</v>
      </c>
      <c r="FB46" s="58" t="str">
        <f ca="1">IFERROR(VLOOKUP(FF46,$BD$38:$BJ$92,6,0),"")</f>
        <v>㎡</v>
      </c>
      <c r="FC46" s="59">
        <f ca="1">IF(EZ46="","",SUMIF($BG$38:$BG$107,EZ46,$BJ$38:$BJ$107))</f>
        <v>2880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2</v>
      </c>
      <c r="BI47" s="171" t="str">
        <f t="shared" si="67"/>
        <v>个</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10.4</v>
      </c>
      <c r="EX47" s="58" t="str">
        <f ca="1">IFERROR(VLOOKUP(FE47,$BD$38:$BJ$92,6,0),"")</f>
        <v>㎡</v>
      </c>
      <c r="EY47" s="59">
        <f ca="1">IF(EV47="","",SUMIF($BG$38:$BG$107,EV47,$BJ$38:$BJ$107))</f>
        <v>520</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3</v>
      </c>
      <c r="FB48" s="58" t="str">
        <f ca="1">IFERROR(VLOOKUP(FF48,$BD$38:$BJ$92,6,0),"")</f>
        <v>台</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20.4</v>
      </c>
      <c r="FB49" s="58" t="str">
        <f ca="1">IFERROR(VLOOKUP(FF49,$BD$38:$BJ$92,6,0),"")</f>
        <v>㎡</v>
      </c>
      <c r="FC49" s="59">
        <f ca="1">IF(EZ49="","",SUMIF($BG$38:$BG$107,EZ49,$BJ$38:$BJ$107))</f>
        <v>7140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水泥、水磨石平台</v>
      </c>
      <c r="BH50" s="219">
        <f t="shared" si="69"/>
        <v>18.8</v>
      </c>
      <c r="BI50" s="171" t="str">
        <f t="shared" si="67"/>
        <v>㎡</v>
      </c>
      <c r="BJ50" s="171">
        <f ca="1" t="shared" si="68"/>
        <v>3384</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热水器</v>
      </c>
      <c r="BH51" s="219">
        <f t="shared" si="69"/>
        <v>1</v>
      </c>
      <c r="BI51" s="171" t="str">
        <f t="shared" si="67"/>
        <v>台</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不锈钢水箱</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平砖地面</v>
      </c>
      <c r="BH53" s="219">
        <f t="shared" si="69"/>
        <v>116.25</v>
      </c>
      <c r="BI53" s="171" t="str">
        <f t="shared" si="72"/>
        <v>㎡</v>
      </c>
      <c r="BJ53" s="171">
        <f ca="1" t="shared" si="73"/>
        <v>2906</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水泥地面</v>
      </c>
      <c r="BH54" s="219">
        <f t="shared" si="69"/>
        <v>8</v>
      </c>
      <c r="BI54" s="171" t="str">
        <f t="shared" si="72"/>
        <v>㎡</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IF(BJ55=0,0,IF(COUNTIF($BG55:$BG$107,BG55)&lt;2,1,0))</f>
        <v>1</v>
      </c>
      <c r="BF55" s="171">
        <v>18</v>
      </c>
      <c r="BG55" s="171" t="str">
        <f t="shared" si="71"/>
        <v>水池</v>
      </c>
      <c r="BH55" s="219">
        <f t="shared" si="69"/>
        <v>1</v>
      </c>
      <c r="BI55" s="171" t="str">
        <f t="shared" si="72"/>
        <v>个</v>
      </c>
      <c r="BJ55" s="171">
        <f t="shared" si="73"/>
        <v>80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果树</v>
      </c>
      <c r="BH57" s="219">
        <f t="shared" si="69"/>
        <v>1</v>
      </c>
      <c r="BI57" s="171" t="str">
        <f t="shared" si="72"/>
        <v>棵</v>
      </c>
      <c r="BJ57" s="171">
        <f ca="1" t="shared" si="73"/>
        <v>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47654</v>
      </c>
      <c r="M60" s="121"/>
      <c r="N60" s="111"/>
      <c r="O60" s="107" t="s">
        <v>1061</v>
      </c>
      <c r="P60" s="107"/>
      <c r="Q60" s="107"/>
      <c r="R60" s="112"/>
      <c r="S60" s="112"/>
      <c r="T60" s="109"/>
      <c r="U60" s="92"/>
      <c r="V60" s="120"/>
      <c r="W60" s="120"/>
      <c r="X60" s="96">
        <f>SUM(X30:X59)</f>
        <v>8378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18.8</v>
      </c>
      <c r="FB60" s="58" t="str">
        <f ca="1" t="shared" ref="FB60:FB70" si="81">IFERROR(VLOOKUP(FF60,$BD$38:$BJ$92,6,0),"")</f>
        <v>㎡</v>
      </c>
      <c r="FC60" s="59">
        <f ca="1" t="shared" ref="FC60:FC70" si="82">IF(EZ60="","",SUMIF($BG$38:$BG$107,EZ60,$BJ$38:$BJ$107))</f>
        <v>3384</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热水器</v>
      </c>
      <c r="EW61" s="58">
        <f ca="1" t="shared" si="76"/>
        <v>1</v>
      </c>
      <c r="EX61" s="58" t="str">
        <f ca="1" t="shared" si="77"/>
        <v>台</v>
      </c>
      <c r="EY61" s="59">
        <f ca="1" t="shared" si="78"/>
        <v>500</v>
      </c>
      <c r="EZ61" s="59" t="str">
        <f ca="1" t="shared" si="79"/>
        <v>不锈钢水箱</v>
      </c>
      <c r="FA61" s="58">
        <f ca="1" t="shared" si="80"/>
        <v>1</v>
      </c>
      <c r="FB61" s="58" t="str">
        <f ca="1" t="shared" si="81"/>
        <v>个</v>
      </c>
      <c r="FC61" s="59">
        <f ca="1" t="shared" si="82"/>
        <v>600</v>
      </c>
      <c r="FE61" s="273">
        <v>13</v>
      </c>
      <c r="FF61" s="273">
        <v>14</v>
      </c>
    </row>
    <row r="62" ht="20.25" customHeight="1" spans="1:162">
      <c r="A62" s="114"/>
      <c r="B62" s="106">
        <v>1</v>
      </c>
      <c r="C62" s="107" t="s">
        <v>30</v>
      </c>
      <c r="D62" s="107" t="s">
        <v>43</v>
      </c>
      <c r="E62" s="107"/>
      <c r="F62" s="108" t="str">
        <f>+D62</f>
        <v>80地砖</v>
      </c>
      <c r="G62" s="109">
        <f>S8</f>
        <v>34.86</v>
      </c>
      <c r="H62" s="109"/>
      <c r="I62" s="96" t="str">
        <f t="shared" ref="I62:I91" si="83">VLOOKUP(F62,价格表,2,0)</f>
        <v>㎡</v>
      </c>
      <c r="J62" s="108">
        <f t="shared" ref="J62:J82" si="84">VLOOKUP(F62,价格表,5,0)</f>
        <v>110</v>
      </c>
      <c r="K62" s="119">
        <f>$V$9</f>
        <v>0.8</v>
      </c>
      <c r="L62" s="108">
        <f>ROUND(IFERROR(ROUND(G62,2)*J62*K62,),0)</f>
        <v>3068</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平砖地面</v>
      </c>
      <c r="EW62" s="58">
        <f ca="1" t="shared" si="76"/>
        <v>194.65</v>
      </c>
      <c r="EX62" s="58" t="str">
        <f ca="1" t="shared" si="77"/>
        <v>㎡</v>
      </c>
      <c r="EY62" s="59">
        <f ca="1" t="shared" si="78"/>
        <v>4866</v>
      </c>
      <c r="EZ62" s="59" t="str">
        <f ca="1" t="shared" si="79"/>
        <v>水泥地面</v>
      </c>
      <c r="FA62" s="58">
        <f ca="1" t="shared" si="80"/>
        <v>8</v>
      </c>
      <c r="FB62" s="58" t="str">
        <f ca="1" t="shared" si="81"/>
        <v>㎡</v>
      </c>
      <c r="FC62" s="59">
        <f ca="1" t="shared" si="82"/>
        <v>400</v>
      </c>
      <c r="FE62" s="273">
        <v>15</v>
      </c>
      <c r="FF62" s="273">
        <v>16</v>
      </c>
    </row>
    <row r="63" ht="20.25" customHeight="1" spans="1:162">
      <c r="A63" s="114"/>
      <c r="B63" s="106">
        <v>2</v>
      </c>
      <c r="C63" s="107" t="s">
        <v>61</v>
      </c>
      <c r="D63" s="107" t="s">
        <v>66</v>
      </c>
      <c r="E63" s="107"/>
      <c r="F63" s="108" t="str">
        <f t="shared" ref="F63:F91" si="87">+D63</f>
        <v>普通石膏板吊顶</v>
      </c>
      <c r="G63" s="109">
        <f>S8</f>
        <v>34.86</v>
      </c>
      <c r="H63" s="109"/>
      <c r="I63" s="96" t="str">
        <f t="shared" si="83"/>
        <v>㎡</v>
      </c>
      <c r="J63" s="108">
        <f t="shared" si="84"/>
        <v>30</v>
      </c>
      <c r="K63" s="119">
        <f t="shared" ref="K63:K91" si="88">$V$9</f>
        <v>0.8</v>
      </c>
      <c r="L63" s="108">
        <f t="shared" ref="L63:L91" si="89">ROUND(IFERROR(ROUND(G63,2)*J63*K63,),0)</f>
        <v>837</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水池</v>
      </c>
      <c r="EW63" s="58">
        <f ca="1" t="shared" si="76"/>
        <v>1</v>
      </c>
      <c r="EX63" s="58" t="str">
        <f ca="1" t="shared" si="77"/>
        <v>个</v>
      </c>
      <c r="EY63" s="59">
        <f ca="1" t="shared" si="78"/>
        <v>80</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t="s">
        <v>168</v>
      </c>
      <c r="D64" s="107" t="s">
        <v>172</v>
      </c>
      <c r="E64" s="107"/>
      <c r="F64" s="108" t="str">
        <f t="shared" si="87"/>
        <v>蹲便池</v>
      </c>
      <c r="G64" s="109">
        <v>1</v>
      </c>
      <c r="H64" s="109"/>
      <c r="I64" s="96" t="str">
        <f t="shared" si="83"/>
        <v>个</v>
      </c>
      <c r="J64" s="108">
        <f t="shared" si="84"/>
        <v>300</v>
      </c>
      <c r="K64" s="119">
        <f t="shared" si="88"/>
        <v>0.8</v>
      </c>
      <c r="L64" s="108">
        <f t="shared" si="89"/>
        <v>240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1</v>
      </c>
      <c r="EX64" s="58" t="str">
        <f ca="1" t="shared" si="77"/>
        <v>棵</v>
      </c>
      <c r="EY64" s="59">
        <f ca="1" t="shared" si="78"/>
        <v>200</v>
      </c>
      <c r="EZ64" s="59" t="str">
        <f ca="1" t="shared" si="79"/>
        <v>P1</v>
      </c>
      <c r="FA64" s="58">
        <f ca="1" t="shared" si="80"/>
        <v>1.75</v>
      </c>
      <c r="FB64" s="58" t="str">
        <f ca="1" t="shared" si="81"/>
        <v>㎡</v>
      </c>
      <c r="FC64" s="59">
        <f ca="1" t="shared" si="82"/>
        <v>426</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P2</v>
      </c>
      <c r="EW65" s="58">
        <f ca="1" t="shared" si="76"/>
        <v>7.14</v>
      </c>
      <c r="EX65" s="58" t="str">
        <f ca="1" t="shared" si="77"/>
        <v>㎡</v>
      </c>
      <c r="EY65" s="59">
        <f ca="1" t="shared" si="78"/>
        <v>556</v>
      </c>
      <c r="EZ65" s="59" t="str">
        <f ca="1" t="shared" si="79"/>
        <v>银杏</v>
      </c>
      <c r="FA65" s="58">
        <f ca="1" t="shared" si="80"/>
        <v>5</v>
      </c>
      <c r="FB65" s="58" t="str">
        <f ca="1" t="shared" si="81"/>
        <v>棵</v>
      </c>
      <c r="FC65" s="59">
        <f ca="1" t="shared" si="82"/>
        <v>3000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P3</v>
      </c>
      <c r="EW66" s="58">
        <f ca="1" t="shared" si="76"/>
        <v>34.86</v>
      </c>
      <c r="EX66" s="58" t="str">
        <f ca="1" t="shared" si="77"/>
        <v>㎡</v>
      </c>
      <c r="EY66" s="59">
        <f ca="1" t="shared" si="78"/>
        <v>4592</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43226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P1</v>
      </c>
      <c r="BH72" s="219">
        <f>ROUND(T186,2)</f>
        <v>1.75</v>
      </c>
      <c r="BI72" s="171" t="str">
        <f>U186</f>
        <v>㎡</v>
      </c>
      <c r="BJ72" s="171">
        <f>X186</f>
        <v>426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43226</v>
      </c>
      <c r="EY72" s="61"/>
      <c r="EZ72" s="63" t="s">
        <v>1064</v>
      </c>
      <c r="FA72" s="64" t="str">
        <f ca="1">TEXT(EX72,"[DBnum2]")&amp;"元整"</f>
        <v>肆万叁仟贰佰贰拾陆元整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P2</v>
      </c>
      <c r="BH73" s="219">
        <f t="shared" ref="BH73:BH104" si="93">ROUND(T187,2)</f>
        <v>7.14</v>
      </c>
      <c r="BI73" s="171" t="str">
        <f>U187</f>
        <v>㎡</v>
      </c>
      <c r="BJ73" s="171">
        <f>X187</f>
        <v>556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银杏</v>
      </c>
      <c r="BH74" s="219">
        <f t="shared" si="93"/>
        <v>5</v>
      </c>
      <c r="BI74" s="171" t="str">
        <f t="shared" ref="BI74:BI104" si="95">U188</f>
        <v>棵</v>
      </c>
      <c r="BJ74" s="171">
        <f t="shared" ref="BJ74:BJ104" si="96">X188</f>
        <v>3000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23</v>
      </c>
      <c r="BE75" s="171">
        <f>IF(BJ75=0,0,IF(COUNTIF($BG75:$BG$107,BG75)&lt;2,1,0))</f>
        <v>1</v>
      </c>
      <c r="BF75" s="171">
        <v>38</v>
      </c>
      <c r="BG75" s="171" t="str">
        <f t="shared" si="94"/>
        <v>P3</v>
      </c>
      <c r="BH75" s="219">
        <f t="shared" si="93"/>
        <v>34.86</v>
      </c>
      <c r="BI75" s="171" t="str">
        <f t="shared" si="95"/>
        <v>㎡</v>
      </c>
      <c r="BJ75" s="171">
        <f t="shared" si="96"/>
        <v>4592</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4145</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马树海</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43226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肆万叁仟贰佰贰拾陆元整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217</v>
      </c>
      <c r="F186" s="108" t="str">
        <f t="shared" ref="F186:F213" si="141">D186</f>
        <v>大门</v>
      </c>
      <c r="G186" s="293">
        <f>2.8*3.2</f>
        <v>8.96</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4032</v>
      </c>
      <c r="M186" s="114"/>
      <c r="N186" s="106">
        <v>35</v>
      </c>
      <c r="O186" s="107"/>
      <c r="P186" s="107"/>
      <c r="Q186" s="292"/>
      <c r="R186" s="299" t="s">
        <v>1117</v>
      </c>
      <c r="S186" s="300"/>
      <c r="T186" s="296">
        <v>1.75</v>
      </c>
      <c r="U186" s="301" t="s">
        <v>12</v>
      </c>
      <c r="V186" s="302" t="e">
        <f ca="1">IF(Q186="",VLOOKUP(R186,价格表,5,0),VLOOKUP(Q186,INDIRECT("价格引用表!K"&amp;MATCH(R186,价格引用表!H:H,0)&amp;":L1200"),2,0))</f>
        <v>#N/A</v>
      </c>
      <c r="W186" s="298">
        <v>1</v>
      </c>
      <c r="X186" s="302">
        <f>ROUND(50*T186+1.4*3*2.3*35,0)</f>
        <v>426</v>
      </c>
    </row>
    <row r="187" ht="18" customHeight="1" spans="1:24">
      <c r="A187" s="114"/>
      <c r="B187" s="106">
        <v>2</v>
      </c>
      <c r="C187" s="107" t="s">
        <v>29</v>
      </c>
      <c r="D187" s="107" t="s">
        <v>207</v>
      </c>
      <c r="E187" s="292" t="s">
        <v>221</v>
      </c>
      <c r="F187" s="108" t="str">
        <f t="shared" si="141"/>
        <v>砖墙</v>
      </c>
      <c r="G187" s="293">
        <f>2*3.6*2</f>
        <v>14.4</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2880</v>
      </c>
      <c r="M187" s="114"/>
      <c r="N187" s="106">
        <v>36</v>
      </c>
      <c r="O187" s="107"/>
      <c r="P187" s="107"/>
      <c r="Q187" s="292"/>
      <c r="R187" s="299" t="s">
        <v>1118</v>
      </c>
      <c r="S187" s="300"/>
      <c r="T187" s="109">
        <v>7.14</v>
      </c>
      <c r="U187" s="301" t="s">
        <v>12</v>
      </c>
      <c r="V187" s="302" t="e">
        <f ca="1">IF(Q187="",VLOOKUP(R187,价格表,5,0),VLOOKUP(Q187,INDIRECT("价格引用表!K"&amp;MATCH(R187,价格引用表!H:H,0)&amp;":L1200"),2,0))</f>
        <v>#N/A</v>
      </c>
      <c r="W187" s="298">
        <v>1</v>
      </c>
      <c r="X187" s="302">
        <f>ROUND(40*T187+90*1*3,0)</f>
        <v>556</v>
      </c>
    </row>
    <row r="188" ht="18" customHeight="1" spans="1:24">
      <c r="A188" s="114"/>
      <c r="B188" s="106">
        <v>3</v>
      </c>
      <c r="C188" s="107" t="s">
        <v>32</v>
      </c>
      <c r="D188" s="107" t="s">
        <v>247</v>
      </c>
      <c r="E188" s="292"/>
      <c r="F188" s="108" t="str">
        <f t="shared" si="141"/>
        <v>平砖地面</v>
      </c>
      <c r="G188" s="293">
        <f>9.8*8</f>
        <v>78.4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1960</v>
      </c>
      <c r="M188" s="114"/>
      <c r="N188" s="106">
        <v>37</v>
      </c>
      <c r="O188" s="107"/>
      <c r="P188" s="107"/>
      <c r="Q188" s="292">
        <v>11</v>
      </c>
      <c r="R188" s="299" t="s">
        <v>680</v>
      </c>
      <c r="S188" s="300"/>
      <c r="T188" s="109">
        <v>5</v>
      </c>
      <c r="U188" s="301" t="s">
        <v>385</v>
      </c>
      <c r="V188" s="302">
        <v>600</v>
      </c>
      <c r="W188" s="298">
        <v>1</v>
      </c>
      <c r="X188" s="302">
        <f t="shared" ref="X187:X218" si="143">ROUND(IFERROR(ROUND(T188,2)*V188*W188,),0)</f>
        <v>3000</v>
      </c>
    </row>
    <row r="189" ht="18" customHeight="1" spans="1:24">
      <c r="A189" s="114"/>
      <c r="B189" s="106">
        <v>4</v>
      </c>
      <c r="C189" s="107" t="s">
        <v>32</v>
      </c>
      <c r="D189" s="107" t="s">
        <v>33</v>
      </c>
      <c r="E189" s="292"/>
      <c r="F189" s="108" t="str">
        <f t="shared" si="141"/>
        <v>水磨石</v>
      </c>
      <c r="G189" s="295">
        <f>1.3*8</f>
        <v>10.4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520</v>
      </c>
      <c r="M189" s="114"/>
      <c r="N189" s="106">
        <v>38</v>
      </c>
      <c r="O189" s="107"/>
      <c r="P189" s="107"/>
      <c r="Q189" s="292"/>
      <c r="R189" s="299" t="s">
        <v>1119</v>
      </c>
      <c r="S189" s="300"/>
      <c r="T189" s="109">
        <v>34.86</v>
      </c>
      <c r="U189" s="301" t="s">
        <v>12</v>
      </c>
      <c r="V189" s="302" t="e">
        <f ca="1">IF(Q189="",VLOOKUP(R189,价格表,5,0),VLOOKUP(Q189,INDIRECT("价格引用表!K"&amp;MATCH(R189,价格引用表!H:H,0)&amp;":L1200"),2,0))</f>
        <v>#N/A</v>
      </c>
      <c r="W189" s="298">
        <v>1</v>
      </c>
      <c r="X189" s="302">
        <f>ROUND((3.87+8)*3*80+34.86*50,0)</f>
        <v>4592</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331</v>
      </c>
      <c r="E191" s="292"/>
      <c r="F191" s="108" t="str">
        <f t="shared" si="141"/>
        <v>太阳能</v>
      </c>
      <c r="G191" s="295">
        <v>2</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328</v>
      </c>
      <c r="E192" s="292"/>
      <c r="F192" s="108" t="str">
        <f t="shared" si="141"/>
        <v>空调</v>
      </c>
      <c r="G192" s="295">
        <v>3</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1200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289</v>
      </c>
      <c r="E194" s="292"/>
      <c r="F194" s="108" t="str">
        <f t="shared" si="141"/>
        <v>台阶</v>
      </c>
      <c r="G194" s="295">
        <f>1*1.2+12*1.6</f>
        <v>20.4</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7140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279</v>
      </c>
      <c r="E195" s="292"/>
      <c r="F195" s="108" t="str">
        <f t="shared" si="141"/>
        <v>渗水井</v>
      </c>
      <c r="G195" s="293">
        <v>2</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305</v>
      </c>
      <c r="E196" s="292"/>
      <c r="F196" s="108" t="str">
        <f t="shared" si="141"/>
        <v>火炕</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2*19-12*1.6</f>
        <v>18.8</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3384</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332</v>
      </c>
      <c r="E199" s="292"/>
      <c r="F199" s="108" t="str">
        <f t="shared" si="141"/>
        <v>热水器</v>
      </c>
      <c r="G199" s="295">
        <v>1</v>
      </c>
      <c r="H199" s="296"/>
      <c r="I199" s="96" t="str">
        <f>IFERROR(IF(E199="",VLOOKUP(F199,价格表,2,0),(VLOOKUP(E199,IF({1,0},价格引用表!K:K,价格引用表!I:I),2,0))),"")</f>
        <v>台</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313</v>
      </c>
      <c r="E200" s="292"/>
      <c r="F200" s="108" t="str">
        <f t="shared" si="141"/>
        <v>不锈钢水箱</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600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247</v>
      </c>
      <c r="E201" s="292"/>
      <c r="F201" s="108" t="str">
        <f t="shared" si="141"/>
        <v>平砖地面</v>
      </c>
      <c r="G201" s="295">
        <f>13.5*4.5+3*18.5</f>
        <v>116.25</v>
      </c>
      <c r="H201" s="296"/>
      <c r="I201" s="96" t="str">
        <f>IFERROR(IF(E201="",VLOOKUP(F201,价格表,2,0),(VLOOKUP(E201,IF({1,0},价格引用表!K:K,价格引用表!I:I),2,0))),"")</f>
        <v>㎡</v>
      </c>
      <c r="J201" s="108">
        <f ca="1">IF(E201="",VLOOKUP(F201,价格表,5,0),VLOOKUP(E201,INDIRECT("价格引用表!K"&amp;MATCH(D201,价格引用表!H:H,0)&amp;":L1200"),2,0))</f>
        <v>25</v>
      </c>
      <c r="K201" s="298">
        <v>1</v>
      </c>
      <c r="L201" s="108">
        <f ca="1" t="shared" si="142"/>
        <v>2906</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245</v>
      </c>
      <c r="E202" s="292"/>
      <c r="F202" s="108" t="str">
        <f t="shared" si="141"/>
        <v>水泥地面</v>
      </c>
      <c r="G202" s="295">
        <f>4*2</f>
        <v>8</v>
      </c>
      <c r="H202" s="296"/>
      <c r="I202" s="96" t="str">
        <f>IFERROR(IF(E202="",VLOOKUP(F202,价格表,2,0),(VLOOKUP(E202,IF({1,0},价格引用表!K:K,价格引用表!I:I),2,0))),"")</f>
        <v>㎡</v>
      </c>
      <c r="J202" s="108">
        <f ca="1">IF(E202="",VLOOKUP(F202,价格表,5,0),VLOOKUP(E202,INDIRECT("价格引用表!K"&amp;MATCH(D202,价格引用表!H:H,0)&amp;":L1200"),2,0))</f>
        <v>50</v>
      </c>
      <c r="K202" s="298">
        <v>1</v>
      </c>
      <c r="L202" s="108">
        <f ca="1" t="shared" si="142"/>
        <v>400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t="s">
        <v>275</v>
      </c>
      <c r="G203" s="295">
        <v>1</v>
      </c>
      <c r="H203" s="296"/>
      <c r="I203" s="96" t="s">
        <v>84</v>
      </c>
      <c r="J203" s="108">
        <v>80</v>
      </c>
      <c r="K203" s="298">
        <v>1</v>
      </c>
      <c r="L203" s="108">
        <f t="shared" si="142"/>
        <v>80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343</v>
      </c>
      <c r="E205" s="292" t="s">
        <v>405</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200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43226</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43226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3"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0207109-01-02-1012</v>
      </c>
      <c r="C3" s="36"/>
      <c r="D3" s="36"/>
      <c r="E3" s="37" t="str">
        <f>输机表!U2&amp;输机表!Y2</f>
        <v>康正（容城）2023评字第4号-赵村-2-10</v>
      </c>
      <c r="F3" s="37"/>
      <c r="G3" s="37"/>
      <c r="H3" s="37"/>
    </row>
    <row r="4" ht="16.5" customHeight="1" spans="1:8">
      <c r="A4" s="38" t="s">
        <v>1044</v>
      </c>
      <c r="B4" s="39" t="str">
        <f>输机表!D2</f>
        <v>马树海</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157.7</v>
      </c>
      <c r="C7" s="50">
        <f ca="1">IF(COUNTIF(输机表!$C$4:$C$27,K7&amp;"*")=0,IFERROR(VLOOKUP(K7,房体结构,23,0),""),ROUND(SUMIF(输机表!$C$4:$C$27,K7&amp;"*",输机表!$Z$4:$Z$27)/B7,0))</f>
        <v>1493</v>
      </c>
      <c r="D7" s="50">
        <f ca="1">IFERROR(ROUND(C7*B7,0),"")</f>
        <v>235446</v>
      </c>
      <c r="E7" s="50" t="str">
        <f>IF(COUNTIF(输机表!$C$4:$C$27,L7&amp;"*")&gt;0,L7,IFERROR(VLOOKUP(L7,房体结构,1,0),""))</f>
        <v>F2</v>
      </c>
      <c r="F7" s="51">
        <f ca="1">IF(COUNTIF(输机表!$C$4:$C$27,L7&amp;"*")=0,IFERROR(VLOOKUP(L7,房体结构,17,0),""),SUMIF(输机表!$C$4:$C$27,L7&amp;"*",输机表!$S$4:$S$7))</f>
        <v>34.86</v>
      </c>
      <c r="G7" s="50">
        <f ca="1">IF(COUNTIF(输机表!$C$4:$C$27,L7&amp;"*")=0,IFERROR(VLOOKUP(L7,房体结构,23,0),""),ROUND(SUMIF(输机表!$C$4:$C$27,L7&amp;"*",输机表!$Z$4:$Z$27)/F7,0))</f>
        <v>1253</v>
      </c>
      <c r="H7" s="50">
        <f ca="1">IFERROR(ROUND(G7*F7,0),"")</f>
        <v>43680</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192.56</v>
      </c>
      <c r="D12" s="53"/>
      <c r="E12" s="54" t="s">
        <v>1056</v>
      </c>
      <c r="F12" s="54"/>
      <c r="G12" s="55">
        <f ca="1">SUM(D7:D11)+SUM(H7:H11)</f>
        <v>279126</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8.96</v>
      </c>
      <c r="C15" s="58" t="str">
        <f ca="1" t="shared" ref="C15:C26" si="4">IFERROR(VLOOKUP(K15,附属物位置,6,0),"")</f>
        <v>㎡</v>
      </c>
      <c r="D15" s="59">
        <f ca="1" t="shared" ref="D15:D26" si="5">IF(A15="","",SUMIF(附属物名称,A15,附属物金额))</f>
        <v>4032</v>
      </c>
      <c r="E15" s="59" t="str">
        <f ca="1" t="shared" ref="E15:E26" si="6">IFERROR(VLOOKUP(L15,附属物位置,4,0),"")</f>
        <v>砖墙</v>
      </c>
      <c r="F15" s="58">
        <f ca="1" t="shared" ref="F15:F40" si="7">IF(E15="","",SUMIF(附属物名称,E15,附属物数量))</f>
        <v>14.4</v>
      </c>
      <c r="G15" s="58" t="str">
        <f ca="1" t="shared" ref="G15:G26" si="8">IFERROR(VLOOKUP(L15,附属物位置,6,0),"")</f>
        <v>㎡</v>
      </c>
      <c r="H15" s="59">
        <f ca="1" t="shared" ref="H15:H26" si="9">IF(E15="","",SUMIF(附属物名称,E15,附属物金额))</f>
        <v>2880</v>
      </c>
      <c r="K15" s="77">
        <v>1</v>
      </c>
      <c r="L15" s="77">
        <v>2</v>
      </c>
      <c r="M15" s="76"/>
    </row>
    <row r="16" ht="17.25" customHeight="1" spans="1:13">
      <c r="A16" s="58" t="str">
        <f ca="1" t="shared" si="2"/>
        <v>水磨石</v>
      </c>
      <c r="B16" s="58">
        <f ca="1" t="shared" si="3"/>
        <v>10.4</v>
      </c>
      <c r="C16" s="58" t="str">
        <f ca="1" t="shared" si="4"/>
        <v>㎡</v>
      </c>
      <c r="D16" s="59">
        <f ca="1" t="shared" si="5"/>
        <v>520</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3</v>
      </c>
      <c r="G17" s="58" t="str">
        <f ca="1" t="shared" si="8"/>
        <v>台</v>
      </c>
      <c r="H17" s="59">
        <f ca="1" t="shared" si="9"/>
        <v>1200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20.4</v>
      </c>
      <c r="G18" s="58" t="str">
        <f ca="1" t="shared" si="8"/>
        <v>㎡</v>
      </c>
      <c r="H18" s="59">
        <f ca="1" t="shared" si="9"/>
        <v>7140</v>
      </c>
      <c r="K18" s="77">
        <v>7</v>
      </c>
      <c r="L18" s="77">
        <v>8</v>
      </c>
      <c r="M18" s="76"/>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18.8</v>
      </c>
      <c r="G20" s="58" t="str">
        <f ca="1" t="shared" si="8"/>
        <v>㎡</v>
      </c>
      <c r="H20" s="59">
        <f ca="1" t="shared" si="9"/>
        <v>3384</v>
      </c>
      <c r="K20" s="77">
        <v>11</v>
      </c>
      <c r="L20" s="77">
        <v>12</v>
      </c>
      <c r="M20" s="76"/>
    </row>
    <row r="21" ht="17.25" customHeight="1" spans="1:13">
      <c r="A21" s="58" t="str">
        <f ca="1" t="shared" si="2"/>
        <v>热水器</v>
      </c>
      <c r="B21" s="58">
        <f ca="1" t="shared" si="3"/>
        <v>1</v>
      </c>
      <c r="C21" s="58" t="str">
        <f ca="1" t="shared" si="4"/>
        <v>台</v>
      </c>
      <c r="D21" s="59">
        <f ca="1" t="shared" si="5"/>
        <v>500</v>
      </c>
      <c r="E21" s="59" t="str">
        <f ca="1" t="shared" si="6"/>
        <v>不锈钢水箱</v>
      </c>
      <c r="F21" s="58">
        <f ca="1" t="shared" si="7"/>
        <v>1</v>
      </c>
      <c r="G21" s="58" t="str">
        <f ca="1" t="shared" si="8"/>
        <v>个</v>
      </c>
      <c r="H21" s="59">
        <f ca="1" t="shared" si="9"/>
        <v>600</v>
      </c>
      <c r="K21" s="77">
        <v>13</v>
      </c>
      <c r="L21" s="77">
        <v>14</v>
      </c>
      <c r="M21" s="76"/>
    </row>
    <row r="22" ht="17.25" customHeight="1" spans="1:13">
      <c r="A22" s="58" t="str">
        <f ca="1" t="shared" si="2"/>
        <v>平砖地面</v>
      </c>
      <c r="B22" s="58">
        <f ca="1" t="shared" si="3"/>
        <v>194.65</v>
      </c>
      <c r="C22" s="58" t="str">
        <f ca="1" t="shared" si="4"/>
        <v>㎡</v>
      </c>
      <c r="D22" s="59">
        <f ca="1" t="shared" si="5"/>
        <v>4866</v>
      </c>
      <c r="E22" s="59" t="str">
        <f ca="1" t="shared" si="6"/>
        <v>水泥地面</v>
      </c>
      <c r="F22" s="58">
        <f ca="1" t="shared" si="7"/>
        <v>8</v>
      </c>
      <c r="G22" s="58" t="str">
        <f ca="1" t="shared" si="8"/>
        <v>㎡</v>
      </c>
      <c r="H22" s="59">
        <f ca="1" t="shared" si="9"/>
        <v>400</v>
      </c>
      <c r="K22" s="77">
        <v>15</v>
      </c>
      <c r="L22" s="77">
        <v>16</v>
      </c>
      <c r="M22" s="76"/>
    </row>
    <row r="23" ht="17.25" customHeight="1" spans="1:13">
      <c r="A23" s="58" t="str">
        <f ca="1" t="shared" si="2"/>
        <v>水池</v>
      </c>
      <c r="B23" s="58">
        <f ca="1" t="shared" si="3"/>
        <v>1</v>
      </c>
      <c r="C23" s="58" t="str">
        <f ca="1" t="shared" si="4"/>
        <v>个</v>
      </c>
      <c r="D23" s="59">
        <f ca="1" t="shared" si="5"/>
        <v>80</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果树</v>
      </c>
      <c r="B24" s="58">
        <f ca="1" t="shared" si="3"/>
        <v>1</v>
      </c>
      <c r="C24" s="58" t="str">
        <f ca="1" t="shared" si="4"/>
        <v>棵</v>
      </c>
      <c r="D24" s="59">
        <f ca="1" t="shared" si="5"/>
        <v>200</v>
      </c>
      <c r="E24" s="59" t="str">
        <f ca="1" t="shared" si="6"/>
        <v>P1</v>
      </c>
      <c r="F24" s="58">
        <f ca="1" t="shared" si="7"/>
        <v>1.75</v>
      </c>
      <c r="G24" s="58" t="str">
        <f ca="1" t="shared" si="8"/>
        <v>㎡</v>
      </c>
      <c r="H24" s="59">
        <f ca="1" t="shared" si="9"/>
        <v>426</v>
      </c>
      <c r="K24" s="77">
        <v>19</v>
      </c>
      <c r="L24" s="77">
        <v>20</v>
      </c>
      <c r="M24" s="76"/>
    </row>
    <row r="25" ht="17.25" customHeight="1" spans="1:13">
      <c r="A25" s="58" t="str">
        <f ca="1" t="shared" si="2"/>
        <v>P2</v>
      </c>
      <c r="B25" s="58">
        <f ca="1" t="shared" si="3"/>
        <v>7.14</v>
      </c>
      <c r="C25" s="58" t="str">
        <f ca="1" t="shared" si="4"/>
        <v>㎡</v>
      </c>
      <c r="D25" s="59">
        <f ca="1" t="shared" si="5"/>
        <v>556</v>
      </c>
      <c r="E25" s="59" t="str">
        <f ca="1" t="shared" si="6"/>
        <v>银杏</v>
      </c>
      <c r="F25" s="58">
        <f ca="1" t="shared" si="7"/>
        <v>5</v>
      </c>
      <c r="G25" s="58" t="str">
        <f ca="1" t="shared" si="8"/>
        <v>棵</v>
      </c>
      <c r="H25" s="59">
        <f ca="1" t="shared" si="9"/>
        <v>3000</v>
      </c>
      <c r="K25" s="77">
        <v>21</v>
      </c>
      <c r="L25" s="77">
        <v>22</v>
      </c>
      <c r="M25" s="76"/>
    </row>
    <row r="26" ht="17.25" customHeight="1" spans="1:13">
      <c r="A26" s="58" t="str">
        <f ca="1" t="shared" si="2"/>
        <v>P3</v>
      </c>
      <c r="B26" s="58">
        <f ca="1" t="shared" si="3"/>
        <v>34.86</v>
      </c>
      <c r="C26" s="58" t="str">
        <f ca="1" t="shared" si="4"/>
        <v>㎡</v>
      </c>
      <c r="D26" s="59">
        <f ca="1" t="shared" si="5"/>
        <v>4592</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43226</v>
      </c>
      <c r="H41" s="61"/>
      <c r="K41" s="77">
        <v>53</v>
      </c>
      <c r="M41" s="76"/>
    </row>
    <row r="42" ht="17.25" customHeight="1" spans="1:8">
      <c r="A42" s="60" t="s">
        <v>1063</v>
      </c>
      <c r="B42" s="61"/>
      <c r="C42" s="62">
        <f ca="1">G41+G12</f>
        <v>322352</v>
      </c>
      <c r="D42" s="61"/>
      <c r="E42" s="63" t="s">
        <v>1064</v>
      </c>
      <c r="F42" s="64" t="str">
        <f ca="1">TEXT(C42,"[DBnum2]")&amp;"元整"</f>
        <v>叁拾贰万贰仟叁佰伍拾贰元整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康正（容城）2023评字第4号-赵村-2-10</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马树海</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192.56</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322352</v>
      </c>
      <c r="H26" s="15"/>
      <c r="I26" s="15"/>
      <c r="J26" s="15"/>
      <c r="K26" s="15"/>
      <c r="L26" s="15"/>
      <c r="M26" s="15"/>
      <c r="N26" s="15"/>
      <c r="O26" s="15"/>
      <c r="P26" s="15"/>
      <c r="Q26" s="15"/>
    </row>
    <row r="27" spans="1:17">
      <c r="A27" s="9" t="s">
        <v>1096</v>
      </c>
      <c r="B27" s="9"/>
      <c r="C27" s="9"/>
      <c r="D27" s="9" t="str">
        <f ca="1">结果通知单!F42</f>
        <v>叁拾贰万贰仟叁佰伍拾贰元整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1141</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