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<sst xmlns="http://schemas.openxmlformats.org/spreadsheetml/2006/main" count="5837" uniqueCount="1141">
  <si>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</si>
  <si>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</si>
  <si>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</si>
  <si>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</si>
  <si>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</si>
  <si>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</si>
  <si>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</si>
  <si>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</si>
  <si>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</si>
  <si>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</si>
  <si>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</si>
  <si>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</si>
  <si>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</si>
  <si>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</si>
  <si>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</si>
  <si>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</si>
  <si>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</si>
  <si>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</si>
  <si>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</si>
  <si>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</si>
  <si>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</si>
  <si>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</si>
  <si>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</si>
  <si>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</si>
  <si>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</si>
  <si>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</si>
  <si>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</si>
  <si>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</si>
  <si>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</si>
  <si>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</si>
  <si>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</si>
  <si>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</si>
  <si>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</si>
  <si>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</si>
  <si>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</si>
  <si>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</si>
  <si>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</si>
  <si>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</si>
  <si>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</si>
  <si>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</si>
  <si>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</si>
  <si>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</si>
  <si>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</si>
  <si>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</si>
  <si>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</si>
  <si>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</si>
  <si>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</si>
  <si>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</si>
  <si>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</si>
  <si>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</si>
  <si>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</si>
  <si>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</si>
  <si>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</si>
  <si>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</si>
  <si>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</si>
  <si>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</si>
  <si>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</si>
  <si>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</si>
  <si>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</si>
  <si>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</si>
  <si>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</si>
  <si>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</si>
  <si>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</si>
  <si>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</si>
  <si>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</si>
  <si>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</si>
  <si>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</si>
  <si>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</si>
  <si>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</si>
  <si>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</si>
  <si>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</si>
  <si>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</si>
  <si>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</si>
  <si>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</si>
  <si>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</si>
  <si>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</si>
  <si>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</si>
  <si>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</si>
  <si>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</si>
  <si>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</si>
  <si>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</si>
  <si>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</si>
  <si>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</si>
  <si>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</si>
  <si>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</si>
  <si>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</si>
  <si>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</si>
  <si>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</si>
  <si>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</si>
  <si>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</si>
  <si>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</si>
  <si>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</si>
  <si>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</si>
  <si>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</si>
  <si>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</si>
  <si>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</si>
  <si>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</si>
  <si>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</si>
  <si>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</si>
  <si>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</si>
  <si>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</si>
  <si>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</si>
  <si>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</si>
  <si>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</si>
  <si>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</si>
  <si>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</si>
  <si>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</si>
  <si>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</si>
  <si>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</si>
  <si>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</si>
  <si>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</si>
  <si>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</si>
  <si>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</si>
  <si>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</si>
  <si>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</si>
  <si>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</si>
  <si>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</si>
  <si>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</si>
  <si>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</si>
  <si>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</si>
  <si>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</si>
  <si>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</si>
  <si>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</si>
  <si>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</si>
  <si>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</si>
  <si>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</si>
  <si>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</si>
  <si>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</si>
  <si>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</si>
  <si>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</si>
  <si>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</si>
  <si>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</si>
  <si>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</si>
  <si>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</si>
  <si>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</si>
  <si>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</si>
  <si>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</si>
  <si>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</si>
  <si>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</si>
  <si>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</si>
  <si>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</si>
  <si>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</si>
  <si>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</si>
  <si>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</si>
  <si>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</si>
  <si>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</si>
  <si>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</si>
  <si>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</si>
  <si>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</si>
  <si>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</si>
  <si>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</si>
  <si>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</si>
  <si>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</si>
  <si>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</si>
  <si>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</si>
  <si>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</si>
  <si>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</si>
  <si>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</si>
  <si>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</si>
  <si>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</si>
  <si>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</si>
  <si>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</si>
  <si>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</si>
  <si>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</si>
  <si>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</si>
  <si>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</si>
  <si>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</si>
  <si>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</si>
  <si>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</si>
  <si>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</si>
  <si>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</si>
  <si>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</si>
  <si>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</si>
  <si>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</si>
  <si>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</si>
  <si>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</si>
  <si>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</si>
  <si>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</si>
  <si>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</si>
  <si>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</si>
  <si>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</si>
  <si>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</si>
  <si>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</si>
  <si>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</si>
  <si>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</si>
  <si>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</si>
  <si>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</si>
  <si>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</si>
  <si>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</si>
  <si>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</si>
  <si>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</si>
  <si>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</si>
  <si>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</si>
  <si>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</si>
  <si>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</si>
  <si>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</si>
  <si>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</si>
  <si>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</si>
  <si>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</si>
  <si>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</si>
  <si>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</si>
  <si>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</si>
  <si>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</si>
  <si>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</si>
  <si>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</si>
  <si>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</si>
  <si>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</si>
  <si>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</si>
  <si>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</si>
  <si>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</si>
  <si>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</si>
  <si>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</si>
  <si>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</si>
  <si>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</si>
  <si>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</si>
  <si>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</si>
  <si>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</si>
  <si>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</si>
  <si>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</si>
  <si>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</si>
  <si>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</si>
  <si>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</si>
  <si>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</si>
  <si>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</si>
  <si>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</si>
  <si>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</si>
  <si>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</si>
  <si>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</si>
  <si>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</si>
  <si>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</si>
  <si>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</si>
  <si>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</si>
  <si>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</si>
  <si>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</si>
  <si>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</si>
  <si>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</si>
  <si>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</si>
  <si>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</si>
  <si>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</si>
  <si>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</si>
  <si>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</si>
  <si>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</si>
  <si>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</si>
  <si>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</si>
  <si>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</si>
  <si>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</si>
  <si>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</si>
  <si>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</si>
  <si>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</si>
  <si>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</si>
  <si>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</si>
  <si>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</si>
  <si>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</si>
  <si>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</si>
  <si>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</si>
  <si>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</si>
  <si>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</si>
  <si>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</si>
  <si>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</si>
  <si>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</si>
  <si>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</si>
  <si>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</si>
  <si>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</si>
  <si>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</si>
  <si>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</si>
  <si>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</si>
  <si>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</si>
  <si>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</si>
  <si>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</si>
  <si>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</si>
  <si>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</si>
  <si>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</si>
  <si>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</si>
  <si>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</si>
  <si>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</si>
  <si>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</si>
  <si>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</si>
  <si>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</si>
  <si>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</si>
  <si>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</si>
  <si>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</si>
  <si>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</si>
  <si>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</si>
  <si>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</si>
  <si>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</si>
  <si>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</si>
  <si>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</si>
  <si>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</si>
  <si>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</si>
  <si>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</si>
  <si>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</si>
  <si>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</si>
  <si>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</si>
  <si>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</si>
  <si>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</si>
  <si>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</si>
  <si>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</si>
  <si>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</si>
  <si>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</si>
  <si>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</si>
  <si>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</si>
  <si>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</si>
  <si>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</si>
  <si>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</si>
  <si>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</si>
  <si>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</si>
  <si>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</si>
  <si>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</si>
  <si>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</si>
  <si>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</si>
  <si>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</si>
  <si>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</si>
  <si>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</si>
  <si>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</si>
  <si>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</si>
  <si>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</si>
  <si>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</si>
  <si>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</si>
  <si>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</si>
  <si>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</si>
  <si>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</si>
  <si>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</si>
  <si>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</si>
  <si>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</si>
  <si>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</si>
  <si>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</si>
  <si>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</si>
  <si>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</si>
  <si>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</si>
  <si>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</si>
  <si>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</si>
  <si>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</si>
  <si>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</si>
  <si>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</si>
  <si>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</si>
  <si>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</si>
  <si>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</si>
  <si>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</si>
  <si>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</si>
  <si>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</si>
  <si>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</si>
  <si>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</si>
  <si>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</si>
  <si>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</si>
  <si>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</si>
  <si>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</si>
  <si>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</si>
  <si>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</si>
  <si>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</si>
  <si>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</si>
  <si>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</si>
  <si>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</si>
  <si>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</si>
  <si>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</si>
  <si>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</si>
  <si>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</si>
  <si>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</si>
  <si>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</si>
  <si>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</si>
  <si>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</si>
  <si>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</si>
  <si>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</si>
  <si>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</si>
  <si>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</si>
  <si>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</si>
  <si>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</si>
  <si>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</si>
  <si>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</si>
  <si>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</si>
  <si>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</si>
  <si>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</si>
  <si>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</si>
  <si>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</si>
  <si>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</si>
  <si>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</si>
  <si>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</si>
  <si>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</si>
  <si>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</si>
  <si>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</si>
  <si>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</si>
  <si>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</si>
  <si>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</si>
  <si>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</si>
  <si>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</si>
  <si>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</si>
  <si>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</si>
  <si>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</si>
  <si>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</si>
  <si>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</si>
  <si>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</si>
  <si>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</si>
  <si>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</si>
  <si>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</si>
  <si>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</si>
  <si>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</si>
  <si>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</si>
  <si>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</si>
  <si>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</si>
  <si>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</si>
  <si>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</si>
  <si>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</si>
  <si>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</si>
  <si>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</si>
  <si>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</si>
  <si>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</si>
  <si>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</si>
  <si>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</si>
  <si>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</si>
  <si>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</si>
  <si>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</si>
  <si>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</si>
  <si>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</si>
  <si>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</si>
  <si>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</si>
  <si>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</si>
  <si>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</si>
  <si>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</si>
  <si>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</si>
  <si>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</si>
  <si>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</si>
  <si>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</si>
  <si>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</si>
  <si>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</si>
  <si>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</si>
  <si>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</si>
  <si>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</si>
  <si>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</si>
  <si>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</si>
  <si>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</si>
  <si>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</si>
  <si>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</si>
  <si>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</si>
  <si>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</si>
  <si>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</si>
  <si>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</si>
  <si>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</si>
  <si>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</si>
  <si>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</si>
  <si>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</si>
  <si>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</si>
  <si>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</si>
  <si>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</si>
  <si>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</si>
  <si>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</si>
  <si>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</si>
  <si>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</si>
  <si>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</si>
  <si>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</si>
  <si>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</si>
  <si>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</si>
  <si>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</si>
  <si>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</si>
  <si>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</si>
  <si>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</si>
  <si>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</si>
  <si>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</si>
  <si>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</si>
  <si>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</si>
  <si>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</si>
  <si>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</si>
  <si>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</si>
  <si>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</si>
  <si>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</si>
  <si>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</si>
  <si>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</si>
  <si>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</si>
  <si>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</si>
  <si>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</si>
  <si>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</si>
  <si>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</si>
  <si>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</si>
  <si>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</si>
  <si>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</si>
  <si>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</si>
  <si>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</si>
  <si>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</si>
  <si>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</si>
  <si>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</si>
  <si>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</si>
  <si>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</si>
  <si>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</si>
  <si>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</si>
  <si>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</si>
  <si>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</si>
  <si>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</si>
  <si>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</si>
  <si>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</si>
  <si>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</si>
  <si>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</si>
  <si>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</si>
  <si>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</si>
  <si>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</si>
  <si>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</si>
  <si>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</si>
  <si>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</si>
  <si>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</si>
  <si>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</si>
  <si>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</si>
  <si>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</si>
  <si>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</si>
  <si>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</si>
  <si>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</si>
  <si>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</si>
  <si>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</si>
  <si>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</si>
  <si>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</si>
  <si>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</si>
  <si>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</si>
  <si>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</si>
  <si>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</si>
  <si>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</si>
  <si>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</si>
  <si>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</si>
  <si>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</si>
  <si>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</si>
  <si>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</si>
  <si>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</si>
  <si>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</si>
  <si>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</si>
  <si>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</si>
  <si>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</si>
  <si>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</si>
  <si>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</si>
  <si>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</si>
  <si>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</si>
  <si>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</si>
  <si>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</si>
  <si>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</si>
  <si>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</si>
  <si>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</si>
  <si>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</si>
  <si>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</si>
  <si>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</si>
  <si>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</si>
  <si>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</si>
  <si>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</si>
  <si>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</si>
  <si>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</si>
  <si>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</si>
  <si>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</si>
  <si>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</si>
  <si>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</si>
  <si>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</si>
  <si>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</si>
  <si>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</si>
  <si>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</si>
  <si>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</si>
  <si>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</si>
  <si>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</si>
  <si>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</si>
  <si>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</si>
  <si>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</si>
  <si>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</si>
  <si>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</si>
  <si>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</si>
  <si>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</si>
  <si>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</si>
  <si>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</si>
  <si>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</si>
  <si>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</si>
  <si>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</si>
  <si>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</si>
  <si>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</si>
  <si>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</si>
  <si>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</si>
  <si>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</si>
  <si>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</si>
  <si>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</si>
  <si>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</si>
  <si>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</si>
  <si>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</si>
  <si>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</si>
  <si>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</si>
  <si>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</si>
  <si>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</si>
  <si>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</si>
  <si>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</si>
  <si>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</si>
  <si>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</si>
  <si>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</si>
  <si>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</si>
  <si>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</si>
  <si>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</si>
  <si>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</si>
  <si>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</si>
  <si>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</si>
  <si>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</si>
  <si>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</si>
  <si>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</si>
  <si>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</si>
  <si>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</si>
  <si>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</si>
  <si>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</si>
  <si>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</si>
  <si>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</si>
  <si>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</si>
  <si>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</si>
  <si>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</si>
  <si>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</si>
  <si>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</si>
  <si>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</si>
  <si>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</si>
  <si>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</si>
  <si>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</si>
  <si>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</si>
  <si>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</si>
  <si>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</si>
  <si>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</si>
  <si>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</si>
  <si>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</si>
  <si>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</si>
  <si>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</si>
  <si>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</si>
  <si>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</si>
  <si>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</si>
  <si>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</si>
  <si>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</si>
  <si>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</si>
  <si>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</si>
  <si>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</si>
  <si>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</si>
  <si>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</si>
  <si>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</si>
  <si>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</si>
  <si>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</si>
  <si>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</si>
  <si>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</si>
  <si>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</si>
  <si>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</si>
  <si>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</si>
  <si>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</si>
  <si>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</si>
  <si>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</si>
  <si>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</si>
  <si>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</si>
  <si>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</si>
  <si>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</si>
  <si>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</si>
  <si>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</si>
  <si>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</si>
  <si>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</si>
  <si>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</si>
  <si>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</si>
  <si>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</si>
  <si>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</si>
  <si>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</si>
  <si>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</si>
  <si>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</si>
  <si>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</si>
  <si>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</si>
  <si>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</si>
  <si>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</si>
  <si>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</si>
  <si>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</si>
  <si>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</si>
  <si>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</si>
  <si>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</si>
  <si>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</si>
  <si>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</si>
  <si>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</si>
  <si>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</si>
  <si>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</si>
  <si>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</si>
  <si>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</si>
  <si>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</si>
  <si>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</si>
  <si>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</si>
  <si>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</si>
  <si>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</si>
  <si>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</si>
  <si>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</si>
  <si>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</si>
  <si>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</si>
  <si>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</si>
  <si>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</si>
  <si>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</si>
  <si>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</si>
  <si>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</si>
  <si>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</si>
  <si>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</si>
  <si>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</si>
  <si>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</si>
  <si>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</si>
  <si>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</si>
  <si>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</si>
  <si>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</si>
  <si>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</si>
  <si>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</si>
  <si>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</si>
  <si>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</si>
  <si>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</si>
  <si>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</si>
  <si>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</si>
  <si>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</si>
  <si>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</si>
  <si>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</si>
  <si>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</si>
  <si>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</si>
  <si>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</si>
  <si>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</si>
  <si>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</si>
  <si>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</si>
  <si>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</si>
  <si>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</si>
  <si>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</si>
  <si>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</si>
  <si>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</si>
  <si>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</si>
  <si>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</si>
  <si>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</si>
  <si>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</si>
  <si>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</si>
  <si>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</si>
  <si>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</si>
  <si>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</si>
  <si>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</si>
  <si>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</si>
  <si>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</si>
  <si>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</si>
  <si>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</si>
  <si>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</si>
  <si>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</si>
  <si>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</si>
  <si>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</si>
  <si>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</si>
  <si>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</si>
  <si>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</si>
  <si>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</si>
  <si>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</si>
  <si>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</si>
  <si>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</si>
  <si>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</si>
  <si>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</si>
  <si>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</si>
  <si>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</si>
  <si>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</si>
  <si>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</si>
  <si>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</si>
  <si>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</si>
  <si>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</si>
  <si>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</si>
  <si>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</si>
  <si>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</si>
  <si>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</si>
  <si>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</si>
  <si>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</si>
  <si>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</si>
  <si>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</si>
  <si>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</si>
  <si>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</si>
  <si>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</si>
  <si>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</si>
  <si>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</si>
  <si>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</si>
  <si>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</si>
  <si>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</si>
  <si>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</si>
  <si>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</si>
  <si>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</si>
  <si>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</si>
  <si>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</si>
  <si>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</si>
  <si>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</si>
  <si>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</si>
  <si>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</si>
  <si>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</si>
  <si>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</si>
  <si>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</si>
  <si>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</si>
  <si>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</si>
  <si>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</si>
  <si>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</si>
  <si>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</si>
  <si>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</si>
  <si>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</si>
  <si>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</si>
  <si>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</si>
  <si>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</si>
  <si>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</si>
  <si>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</si>
  <si>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</si>
  <si>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</si>
  <si>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</si>
  <si>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</si>
  <si>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</si>
  <si>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</si>
  <si>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</si>
  <si>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</si>
  <si>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</si>
  <si>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</si>
  <si>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</si>
  <si>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</si>
  <si>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</si>
  <si>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</si>
  <si>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</si>
  <si>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</si>
  <si>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</si>
  <si>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</si>
  <si>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</si>
  <si>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</si>
  <si>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</si>
  <si>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</si>
  <si>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</si>
  <si>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</si>
  <si>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</si>
  <si>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</si>
  <si>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</si>
  <si>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</si>
  <si>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</si>
  <si>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</si>
  <si>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</si>
  <si>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</si>
  <si>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</si>
  <si>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</si>
  <si>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</si>
  <si>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</si>
  <si>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</si>
  <si>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</si>
  <si>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</si>
  <si>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</si>
  <si>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</si>
  <si>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</si>
  <si>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</si>
  <si>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</si>
  <si>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</si>
  <si>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</si>
  <si>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</si>
  <si>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</si>
  <si>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</si>
  <si>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</si>
  <si>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</si>
  <si>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</si>
  <si>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</si>
  <si>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</si>
  <si>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</si>
  <si>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</si>
  <si>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</si>
  <si>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</si>
  <si>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</si>
  <si>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</si>
  <si>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</si>
  <si>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</si>
  <si>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</si>
  <si>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</si>
  <si>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</si>
  <si>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</si>
  <si>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</si>
  <si>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</si>
  <si>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</si>
  <si>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</si>
  <si>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</si>
  <si>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</si>
  <si>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</si>
  <si>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</si>
  <si>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</si>
  <si>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</si>
  <si>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</si>
  <si>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</si>
  <si>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</si>
  <si>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</si>
  <si>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王玉华</t>
  </si>
  <si>
    <t>坐落：</t>
  </si>
  <si>
    <t>容城县赵村</t>
  </si>
  <si>
    <t>调查编号：</t>
  </si>
  <si>
    <t>0207109-01-02-1016</t>
  </si>
  <si>
    <t>价值时点：</t>
  </si>
  <si>
    <t>2023年11月18日</t>
  </si>
  <si>
    <t>报告编号：</t>
  </si>
  <si>
    <t>康正（容城）2023评字第4号-赵村-</t>
  </si>
  <si>
    <t>2-14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</si>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</sst>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0207109-01-02-1016</v>
      </c>
      <c r="C2" s="323">
        <f>输机表!P2</f>
        <v>0</v>
      </c>
      <c r="D2" s="323" t="str">
        <f>输机表!U2&amp;输机表!Y2</f>
        <v>康正（容城）2023评字第4号-赵村-2-14</v>
      </c>
      <c r="E2" s="323" t="str">
        <f>输机表!D2</f>
        <v>王玉华</v>
      </c>
      <c r="F2" s="323" t="str">
        <f>输机表!F2</f>
        <v>容城县赵村</v>
      </c>
      <c r="G2" s="323">
        <f ca="1">结果通知单!C12</f>
        <v>339.87</v>
      </c>
      <c r="H2" s="323"/>
      <c r="I2" s="323"/>
      <c r="J2" s="323">
        <f ca="1">结果通知单!G12</f>
        <v>410095</v>
      </c>
      <c r="K2" s="323">
        <f ca="1">结果通知单!G41</f>
        <v>84655</v>
      </c>
      <c r="L2" s="323">
        <f ca="1">IF(J2+K2=结果通知单!C42,J2+K2,"请检查")</f>
        <v>494750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G190" sqref="G190:H190"/>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7</v>
      </c>
      <c r="E4" s="92">
        <v>3.7</v>
      </c>
      <c r="F4" s="92" t="s">
        <v>964</v>
      </c>
      <c r="G4" s="92" t="s">
        <v>965</v>
      </c>
      <c r="H4" s="92" t="s">
        <v>966</v>
      </c>
      <c r="I4" s="92">
        <v>37</v>
      </c>
      <c r="J4" s="92">
        <v>5</v>
      </c>
      <c r="K4" s="92" t="s">
        <v>967</v>
      </c>
      <c r="L4" s="92" t="s">
        <v>968</v>
      </c>
      <c r="M4" s="92">
        <v>0.8</v>
      </c>
      <c r="N4" s="92">
        <v>0.2</v>
      </c>
      <c r="O4" s="92" t="s">
        <v>969</v>
      </c>
      <c r="P4" s="92" t="s">
        <v>969</v>
      </c>
      <c r="Q4" s="92" t="s">
        <v>970</v>
      </c>
      <c r="R4" s="92" t="s">
        <v>969</v>
      </c>
      <c r="S4" s="125">
        <v>222.75</v>
      </c>
      <c r="T4" s="125" t="s">
        <v>971</v>
      </c>
      <c r="U4" s="125"/>
      <c r="V4" s="126"/>
      <c r="W4" s="96">
        <f>ROUND(F5*ROUND(E5+G5+H5+I5+J5+K5+L5+M5+N5+O5+P5+Q5+R5+U5+T5+1,3)*V5,0)</f>
        <v>1121</v>
      </c>
      <c r="X4" s="127">
        <f>ROUND(L60/S4,0)</f>
        <v>199</v>
      </c>
      <c r="Y4" s="127">
        <f>W4+X4</f>
        <v>1320</v>
      </c>
      <c r="Z4" s="143">
        <f>ROUND(Y4*S4,0)</f>
        <v>294030</v>
      </c>
      <c r="AA4" s="144">
        <f>IF(Q4="无",0,IF(Q4="地暖",0,S4))</f>
        <v>0</v>
      </c>
      <c r="AB4" s="144">
        <f>IF(Q4="无",0,IF(Q4="暖气片",0,S4))</f>
        <v>222.75</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981</v>
      </c>
      <c r="BQ4" s="161" t="s">
        <v>970</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-0.01</v>
      </c>
      <c r="K5" s="97">
        <f>VLOOKUP(F4,系数区域,VLOOKUP(K4,内墙面列数,2,0),0)</f>
        <v>0</v>
      </c>
      <c r="L5" s="97">
        <f>VLOOKUP(L4,$BH$3:$BI$14,2,0)</f>
        <v>0</v>
      </c>
      <c r="M5" s="95">
        <f>IFERROR(ROUND(((M4-VLOOKUP(F4,系数区域,25,0))*AG5)*0.1,4)*AE5,0)</f>
        <v>0.04</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0.88</v>
      </c>
      <c r="W5" s="96"/>
      <c r="X5" s="127"/>
      <c r="Y5" s="96"/>
      <c r="Z5" s="108"/>
      <c r="AA5" s="147">
        <f>AA4/S4</f>
        <v>0</v>
      </c>
      <c r="AB5" s="147">
        <f>AB4/S4</f>
        <v>1</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3.4</v>
      </c>
      <c r="F6" s="92" t="s">
        <v>964</v>
      </c>
      <c r="G6" s="92" t="s">
        <v>965</v>
      </c>
      <c r="H6" s="92" t="s">
        <v>966</v>
      </c>
      <c r="I6" s="92">
        <v>37</v>
      </c>
      <c r="J6" s="92">
        <v>1</v>
      </c>
      <c r="K6" s="92" t="s">
        <v>967</v>
      </c>
      <c r="L6" s="92" t="s">
        <v>968</v>
      </c>
      <c r="M6" s="92">
        <v>0.2</v>
      </c>
      <c r="N6" s="92">
        <v>0.2</v>
      </c>
      <c r="O6" s="92" t="s">
        <v>968</v>
      </c>
      <c r="P6" s="92" t="s">
        <v>968</v>
      </c>
      <c r="Q6" s="92" t="s">
        <v>968</v>
      </c>
      <c r="R6" s="92" t="s">
        <v>969</v>
      </c>
      <c r="S6" s="125">
        <v>58.56</v>
      </c>
      <c r="T6" s="125" t="s">
        <v>971</v>
      </c>
      <c r="U6" s="125"/>
      <c r="V6" s="126"/>
      <c r="W6" s="129">
        <f>ROUND(F7*ROUND(E7+G7+H7+I7+J7+K7+L7+M7+N7+O7+P7+Q7+R7+U7+T7+1,3)*V7,0)</f>
        <v>893</v>
      </c>
      <c r="X6" s="130">
        <f>ROUND(X60/S6,0)</f>
        <v>56</v>
      </c>
      <c r="Y6" s="127">
        <f t="shared" ref="Y6" si="3">W6+X6</f>
        <v>949</v>
      </c>
      <c r="Z6" s="143">
        <f t="shared" ref="Z6" si="4">ROUND(Y6*S6,0)</f>
        <v>55573</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-0.02</v>
      </c>
      <c r="N7" s="95">
        <f>IFERROR(ROUND((N6-VLOOKUP(F6,系数区域,44,0))*0.1,4)*AE7,0)</f>
        <v>-0.01</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3</v>
      </c>
      <c r="E8" s="92">
        <v>3.4</v>
      </c>
      <c r="F8" s="92" t="s">
        <v>964</v>
      </c>
      <c r="G8" s="92" t="s">
        <v>965</v>
      </c>
      <c r="H8" s="92" t="s">
        <v>985</v>
      </c>
      <c r="I8" s="92">
        <v>37</v>
      </c>
      <c r="J8" s="92">
        <v>2</v>
      </c>
      <c r="K8" s="92" t="s">
        <v>967</v>
      </c>
      <c r="L8" s="92" t="s">
        <v>1011</v>
      </c>
      <c r="M8" s="92">
        <v>0.3</v>
      </c>
      <c r="N8" s="92">
        <v>0.2</v>
      </c>
      <c r="O8" s="92" t="s">
        <v>969</v>
      </c>
      <c r="P8" s="92" t="s">
        <v>969</v>
      </c>
      <c r="Q8" s="92" t="s">
        <v>981</v>
      </c>
      <c r="R8" s="92" t="s">
        <v>969</v>
      </c>
      <c r="S8" s="125">
        <v>58.56</v>
      </c>
      <c r="T8" s="125" t="s">
        <v>971</v>
      </c>
      <c r="U8" s="125"/>
      <c r="V8" s="126"/>
      <c r="W8" s="129">
        <f>ROUND(F9*ROUND(E9+G9+H9+I9+J9+K9+L9+M9+N9+O9+P9+Q9+R9+U9+T9+1,3)*V9,0)</f>
        <v>943</v>
      </c>
      <c r="X8" s="130">
        <f>ROUND(L92/S8,0)</f>
        <v>90</v>
      </c>
      <c r="Y8" s="127">
        <f t="shared" ref="Y8" si="7">W8+X8</f>
        <v>1033</v>
      </c>
      <c r="Z8" s="143">
        <f t="shared" ref="Z8" si="8">ROUND(Y8*S8,0)</f>
        <v>60492</v>
      </c>
      <c r="AA8" s="144">
        <f>IF(Q8="无",0,IF(Q8="地暖",0,S8))</f>
        <v>58.56</v>
      </c>
      <c r="AB8" s="144">
        <f>IF(Q8="无",0,IF(Q8="暖气片",0,S8))</f>
        <v>0</v>
      </c>
      <c r="AC8" s="96" t="str">
        <f>H8</f>
        <v>普通木门窗</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1180</v>
      </c>
      <c r="G9" s="97">
        <f>IF(G8="其他不作修正",0,VLOOKUP(F8,系数区域,VLOOKUP(G8,屋顶列数,2,0),0))</f>
        <v>0</v>
      </c>
      <c r="H9" s="95">
        <f>AC9*VLOOKUP(F8,系数区域,VLOOKUP(H8,门窗列数,2,0),0)+(AD9*VLOOKUP(F8,系数区域,VLOOKUP(AD8,门窗列数,2,0),0))+VLOOKUP(F8,系数区域,57,0)</f>
        <v>-0.00999999999999999</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-0.01</v>
      </c>
      <c r="N9" s="95">
        <f>IFERROR(ROUND((N8-VLOOKUP(F8,系数区域,44,0))*0.1,4)*AE9,0)</f>
        <v>-0.01</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0.85</v>
      </c>
      <c r="W9" s="131"/>
      <c r="X9" s="132"/>
      <c r="Y9" s="96"/>
      <c r="Z9" s="108"/>
      <c r="AA9" s="147">
        <f>AA8/S8</f>
        <v>1</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43</v>
      </c>
      <c r="E30" s="107"/>
      <c r="F30" s="108" t="str">
        <f>+D30</f>
        <v>80地砖</v>
      </c>
      <c r="G30" s="109">
        <f>S4*5/7</f>
        <v>159.107142857143</v>
      </c>
      <c r="H30" s="109"/>
      <c r="I30" s="96" t="str">
        <f t="shared" ref="I30:I59" si="48">VLOOKUP(F30,价格表,2,0)</f>
        <v>㎡</v>
      </c>
      <c r="J30" s="108">
        <f t="shared" ref="J30:J59" si="49">VLOOKUP(F30,价格表,5,0)</f>
        <v>110</v>
      </c>
      <c r="K30" s="119">
        <f>$V$5</f>
        <v>0.88</v>
      </c>
      <c r="L30" s="108">
        <f>ROUND(IFERROR(ROUND(G30,2)*J30*K30,),0)</f>
        <v>15402</v>
      </c>
      <c r="M30" s="114"/>
      <c r="N30" s="106">
        <v>1</v>
      </c>
      <c r="O30" s="107" t="s">
        <v>61</v>
      </c>
      <c r="P30" s="107" t="s">
        <v>66</v>
      </c>
      <c r="Q30" s="107"/>
      <c r="R30" s="135" t="str">
        <f>+P30</f>
        <v>普通石膏板吊顶</v>
      </c>
      <c r="S30" s="136"/>
      <c r="T30" s="109">
        <f>S6</f>
        <v>58.56</v>
      </c>
      <c r="U30" s="96" t="str">
        <f t="shared" ref="U30:U59" si="50">VLOOKUP(R30,价格表,2,0)</f>
        <v>㎡</v>
      </c>
      <c r="V30" s="108">
        <f t="shared" ref="V30:V59" si="51">VLOOKUP(R30,价格表,5,0)</f>
        <v>30</v>
      </c>
      <c r="W30" s="119">
        <f>$V$7</f>
        <v>0.85</v>
      </c>
      <c r="X30" s="108">
        <f>ROUND(IFERROR(ROUND(T30,2)*V30*W30,),0)</f>
        <v>1493</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S4*2/7</f>
        <v>63.6428571428571</v>
      </c>
      <c r="H31" s="109"/>
      <c r="I31" s="96" t="str">
        <f t="shared" si="48"/>
        <v>㎡</v>
      </c>
      <c r="J31" s="108">
        <f t="shared" si="49"/>
        <v>30</v>
      </c>
      <c r="K31" s="119">
        <f t="shared" ref="K31:K59" si="53">$V$5</f>
        <v>0.88</v>
      </c>
      <c r="L31" s="108">
        <f t="shared" ref="L31:L59" si="54">ROUND(IFERROR(ROUND(G31,2)*J31*K31,),0)</f>
        <v>1680</v>
      </c>
      <c r="M31" s="114"/>
      <c r="N31" s="106">
        <v>2</v>
      </c>
      <c r="O31" s="107" t="s">
        <v>10</v>
      </c>
      <c r="P31" s="107" t="s">
        <v>15</v>
      </c>
      <c r="Q31" s="107"/>
      <c r="R31" s="135" t="str">
        <f t="shared" ref="R31:R50" si="55">+P31</f>
        <v>外墙普通贴砖</v>
      </c>
      <c r="S31" s="136"/>
      <c r="T31" s="109">
        <f>12.6*3.5-3*2-3*3.4*2</f>
        <v>17.7</v>
      </c>
      <c r="U31" s="96" t="str">
        <f t="shared" si="50"/>
        <v>㎡</v>
      </c>
      <c r="V31" s="108">
        <f t="shared" si="51"/>
        <v>85</v>
      </c>
      <c r="W31" s="119">
        <f t="shared" ref="W31:W59" si="56">$V$7</f>
        <v>0.85</v>
      </c>
      <c r="X31" s="108">
        <f t="shared" ref="X31:X59" si="57">ROUND(IFERROR(ROUND(T31,2)*V31*W31,),0)</f>
        <v>1279</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报告编号：康正（容城）2023评字第4号-赵村-2-14</v>
      </c>
      <c r="EZ31" s="262"/>
      <c r="FA31" s="262"/>
      <c r="FB31" s="262"/>
      <c r="FC31" s="262"/>
    </row>
    <row r="32" ht="22.15" customHeight="1" spans="1:159">
      <c r="A32" s="105"/>
      <c r="B32" s="106">
        <v>3</v>
      </c>
      <c r="C32" s="107" t="s">
        <v>61</v>
      </c>
      <c r="D32" s="107" t="s">
        <v>67</v>
      </c>
      <c r="E32" s="107"/>
      <c r="F32" s="108" t="str">
        <f t="shared" si="52"/>
        <v>普通石膏板灯池吊顶</v>
      </c>
      <c r="G32" s="109">
        <f>S4*5/7</f>
        <v>159.107142857143</v>
      </c>
      <c r="H32" s="109"/>
      <c r="I32" s="96" t="str">
        <f t="shared" si="48"/>
        <v>㎡</v>
      </c>
      <c r="J32" s="108">
        <f t="shared" si="49"/>
        <v>45</v>
      </c>
      <c r="K32" s="119">
        <f t="shared" si="53"/>
        <v>0.88</v>
      </c>
      <c r="L32" s="108">
        <f t="shared" si="54"/>
        <v>6301</v>
      </c>
      <c r="M32" s="114"/>
      <c r="N32" s="106">
        <v>3</v>
      </c>
      <c r="O32" s="107" t="s">
        <v>10</v>
      </c>
      <c r="P32" s="107" t="s">
        <v>11</v>
      </c>
      <c r="Q32" s="107"/>
      <c r="R32" s="135" t="str">
        <f t="shared" si="55"/>
        <v>外墙抹灰</v>
      </c>
      <c r="S32" s="136"/>
      <c r="T32" s="109">
        <f>4.5*3.6</f>
        <v>16.2</v>
      </c>
      <c r="U32" s="96" t="str">
        <f t="shared" si="50"/>
        <v>㎡</v>
      </c>
      <c r="V32" s="108">
        <f t="shared" si="51"/>
        <v>35</v>
      </c>
      <c r="W32" s="119">
        <f t="shared" si="56"/>
        <v>0.85</v>
      </c>
      <c r="X32" s="108">
        <f t="shared" si="57"/>
        <v>482</v>
      </c>
      <c r="Y32" s="154"/>
      <c r="Z32" s="155"/>
      <c r="AA32" s="155"/>
      <c r="AB32" s="155"/>
      <c r="AC32" s="155"/>
      <c r="AD32" s="155"/>
      <c r="AJ32" s="180"/>
      <c r="AK32" s="180"/>
      <c r="AL32" s="180"/>
      <c r="AM32" s="180"/>
      <c r="AN32" s="180"/>
      <c r="AO32" s="180"/>
      <c r="AP32" s="180"/>
      <c r="AQ32" s="180"/>
      <c r="EV32" s="38" t="s">
        <v>1045</v>
      </c>
      <c r="EW32" s="39" t="str">
        <f>D2</f>
        <v>王玉华</v>
      </c>
      <c r="EX32" s="40"/>
      <c r="EY32" s="41" t="s">
        <v>1046</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4</v>
      </c>
      <c r="H33" s="109"/>
      <c r="I33" s="96" t="str">
        <f t="shared" si="48"/>
        <v>个</v>
      </c>
      <c r="J33" s="108">
        <f t="shared" si="49"/>
        <v>500</v>
      </c>
      <c r="K33" s="119">
        <f t="shared" si="53"/>
        <v>0.88</v>
      </c>
      <c r="L33" s="108">
        <f t="shared" si="54"/>
        <v>1760</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96</v>
      </c>
      <c r="E34" s="107"/>
      <c r="F34" s="108" t="str">
        <f t="shared" si="52"/>
        <v>窗帘附件</v>
      </c>
      <c r="G34" s="109">
        <v>3</v>
      </c>
      <c r="H34" s="109"/>
      <c r="I34" s="96" t="str">
        <f t="shared" si="48"/>
        <v>套</v>
      </c>
      <c r="J34" s="108">
        <f t="shared" si="49"/>
        <v>200</v>
      </c>
      <c r="K34" s="119">
        <f t="shared" si="53"/>
        <v>0.88</v>
      </c>
      <c r="L34" s="108">
        <f t="shared" si="54"/>
        <v>528</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102</v>
      </c>
      <c r="D35" s="107" t="s">
        <v>109</v>
      </c>
      <c r="E35" s="107"/>
      <c r="F35" s="108" t="str">
        <f t="shared" si="52"/>
        <v>普通壁纸</v>
      </c>
      <c r="G35" s="109">
        <f>(3.6+6)*2*3.4*5-2*3*5</f>
        <v>296.4</v>
      </c>
      <c r="H35" s="109"/>
      <c r="I35" s="96" t="str">
        <f t="shared" si="48"/>
        <v>㎡</v>
      </c>
      <c r="J35" s="108">
        <f t="shared" si="49"/>
        <v>40</v>
      </c>
      <c r="K35" s="119">
        <f t="shared" si="53"/>
        <v>0.88</v>
      </c>
      <c r="L35" s="108">
        <f t="shared" si="54"/>
        <v>10433</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3.2*0.2*6+3.6*0.8</f>
        <v>6.72</v>
      </c>
      <c r="H36" s="109"/>
      <c r="I36" s="96" t="str">
        <f t="shared" si="48"/>
        <v>㎡</v>
      </c>
      <c r="J36" s="108">
        <f t="shared" si="49"/>
        <v>80</v>
      </c>
      <c r="K36" s="119">
        <f t="shared" si="53"/>
        <v>0.88</v>
      </c>
      <c r="L36" s="108">
        <f t="shared" si="54"/>
        <v>473</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180</v>
      </c>
      <c r="E37" s="107"/>
      <c r="F37" s="108" t="str">
        <f t="shared" si="52"/>
        <v>水池（水泥、水磨石、陶瓷水池）</v>
      </c>
      <c r="G37" s="109">
        <v>1</v>
      </c>
      <c r="H37" s="109"/>
      <c r="I37" s="96" t="str">
        <f t="shared" si="48"/>
        <v>个</v>
      </c>
      <c r="J37" s="108">
        <f t="shared" si="49"/>
        <v>80</v>
      </c>
      <c r="K37" s="119">
        <f t="shared" si="53"/>
        <v>0.88</v>
      </c>
      <c r="L37" s="108">
        <f t="shared" si="54"/>
        <v>70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15</v>
      </c>
      <c r="E38" s="107"/>
      <c r="F38" s="108" t="str">
        <f t="shared" si="52"/>
        <v>外墙普通贴砖</v>
      </c>
      <c r="G38" s="109">
        <f>(29+1.4*4)*4.2-3*2*7</f>
        <v>103.32</v>
      </c>
      <c r="H38" s="109"/>
      <c r="I38" s="96" t="str">
        <f t="shared" si="48"/>
        <v>㎡</v>
      </c>
      <c r="J38" s="108">
        <f t="shared" si="49"/>
        <v>85</v>
      </c>
      <c r="K38" s="119">
        <f t="shared" si="53"/>
        <v>0.88</v>
      </c>
      <c r="L38" s="108">
        <f t="shared" si="54"/>
        <v>7728</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9.3</v>
      </c>
      <c r="BI38" s="171" t="str">
        <f t="shared" ref="BI38:BI51" si="67">I186</f>
        <v>㎡</v>
      </c>
      <c r="BJ38" s="171">
        <f ca="1" t="shared" ref="BJ38:BJ51" si="68">L186</f>
        <v>1674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13.53</v>
      </c>
      <c r="BI39" s="171" t="str">
        <f t="shared" si="67"/>
        <v>㎡</v>
      </c>
      <c r="BJ39" s="171">
        <f t="shared" si="68"/>
        <v>4871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31.2</v>
      </c>
      <c r="BI40" s="171" t="str">
        <f t="shared" si="67"/>
        <v>㎡</v>
      </c>
      <c r="BJ40" s="171">
        <f ca="1" t="shared" si="68"/>
        <v>7488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护坡</v>
      </c>
      <c r="BH41" s="219">
        <f t="shared" si="69"/>
        <v>85</v>
      </c>
      <c r="BI41" s="171" t="str">
        <f t="shared" si="67"/>
        <v>㎡</v>
      </c>
      <c r="BJ41" s="171">
        <f ca="1" t="shared" si="68"/>
        <v>10200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平砖地面</v>
      </c>
      <c r="BH42" s="219">
        <f t="shared" si="69"/>
        <v>228.06</v>
      </c>
      <c r="BI42" s="171" t="str">
        <f t="shared" si="67"/>
        <v>㎡</v>
      </c>
      <c r="BJ42" s="171">
        <f ca="1" t="shared" si="68"/>
        <v>5702</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水磨石</v>
      </c>
      <c r="BH43" s="219">
        <f t="shared" si="69"/>
        <v>4</v>
      </c>
      <c r="BI43" s="171" t="str">
        <f t="shared" si="67"/>
        <v>㎡</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宽带</v>
      </c>
      <c r="BH46" s="219">
        <f t="shared" si="69"/>
        <v>2</v>
      </c>
      <c r="BI46" s="171" t="str">
        <f t="shared" si="67"/>
        <v>条</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9.3</v>
      </c>
      <c r="EX46" s="58" t="str">
        <f ca="1">IFERROR(VLOOKUP(FE46,$BD$38:$BJ$92,6,0),"")</f>
        <v>㎡</v>
      </c>
      <c r="EY46" s="59">
        <f ca="1">IF(EV46="","",SUMIF($BG$38:$BG$107,EV46,$BJ$38:$BJ$107))</f>
        <v>1674</v>
      </c>
      <c r="EZ46" s="59" t="str">
        <f ca="1">IFERROR(VLOOKUP(FF46,$BD$38:$BJ$92,4,0),"")</f>
        <v>影壁</v>
      </c>
      <c r="FA46" s="58">
        <f ca="1">IF(EZ46="","",SUMIF($BG$38:$BG$107,EZ46,$BH$38:$BH$107))</f>
        <v>13.53</v>
      </c>
      <c r="FB46" s="58" t="str">
        <f ca="1">IFERROR(VLOOKUP(FF46,$BD$38:$BJ$92,6,0),"")</f>
        <v>㎡</v>
      </c>
      <c r="FC46" s="59">
        <f ca="1">IF(EZ46="","",SUMIF($BG$38:$BG$107,EZ46,$BJ$38:$BJ$107))</f>
        <v>4871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监控摄像头</v>
      </c>
      <c r="BH47" s="219">
        <f t="shared" si="69"/>
        <v>6</v>
      </c>
      <c r="BI47" s="171" t="str">
        <f t="shared" si="67"/>
        <v>个</v>
      </c>
      <c r="BJ47" s="171">
        <f ca="1" t="shared" si="68"/>
        <v>1200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31.2</v>
      </c>
      <c r="EX47" s="58" t="str">
        <f ca="1">IFERROR(VLOOKUP(FE47,$BD$38:$BJ$92,6,0),"")</f>
        <v>㎡</v>
      </c>
      <c r="EY47" s="59">
        <f ca="1">IF(EV47="","",SUMIF($BG$38:$BG$107,EV47,$BJ$38:$BJ$107))</f>
        <v>7488</v>
      </c>
      <c r="EZ47" s="59" t="str">
        <f ca="1">IFERROR(VLOOKUP(FF47,$BD$38:$BJ$92,4,0),"")</f>
        <v>护坡</v>
      </c>
      <c r="FA47" s="58">
        <f ca="1">IF(EZ47="","",SUMIF($BG$38:$BG$107,EZ47,$BH$38:$BH$107))</f>
        <v>85</v>
      </c>
      <c r="FB47" s="58" t="str">
        <f ca="1">IFERROR(VLOOKUP(FF47,$BD$38:$BJ$92,6,0),"")</f>
        <v>㎡</v>
      </c>
      <c r="FC47" s="59">
        <f ca="1">IF(EZ47="","",SUMIF($BG$38:$BG$107,EZ47,$BJ$38:$BJ$107))</f>
        <v>10200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台阶</v>
      </c>
      <c r="BH48" s="219">
        <f t="shared" si="69"/>
        <v>20.96</v>
      </c>
      <c r="BI48" s="171" t="str">
        <f t="shared" si="67"/>
        <v>㎡</v>
      </c>
      <c r="BJ48" s="171">
        <f ca="1" t="shared" si="68"/>
        <v>7336</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水磨石</v>
      </c>
      <c r="EW48" s="58">
        <f ca="1">IF(EV48="","",SUMIF($BG$38:$BG$107,EV48,$BH$38:$BH$107))</f>
        <v>4</v>
      </c>
      <c r="EX48" s="58" t="str">
        <f ca="1">IFERROR(VLOOKUP(FE48,$BD$38:$BJ$92,6,0),"")</f>
        <v>㎡</v>
      </c>
      <c r="EY48" s="59">
        <f ca="1">IF(EV48="","",SUMIF($BG$38:$BG$107,EV48,$BJ$38:$BJ$107))</f>
        <v>200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渗水井</v>
      </c>
      <c r="BH49" s="219">
        <f t="shared" si="69"/>
        <v>3</v>
      </c>
      <c r="BI49" s="171" t="str">
        <f t="shared" si="67"/>
        <v>个</v>
      </c>
      <c r="BJ49" s="171">
        <f ca="1" t="shared" si="68"/>
        <v>1800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6</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20.96</v>
      </c>
      <c r="EX50" s="58" t="str">
        <f ca="1">IFERROR(VLOOKUP(FE50,$BD$38:$BJ$92,6,0),"")</f>
        <v>㎡</v>
      </c>
      <c r="EY50" s="59">
        <f ca="1">IF(EV50="","",SUMIF($BG$38:$BG$107,EV50,$BJ$38:$BJ$107))</f>
        <v>7336</v>
      </c>
      <c r="EZ50" s="59" t="str">
        <f ca="1">IFERROR(VLOOKUP(FF50,$BD$38:$BJ$92,4,0),"")</f>
        <v>渗水井</v>
      </c>
      <c r="FA50" s="58">
        <f ca="1">IF(EZ50="","",SUMIF($BG$38:$BG$107,EZ50,$BH$38:$BH$107))</f>
        <v>3</v>
      </c>
      <c r="FB50" s="58" t="str">
        <f ca="1">IFERROR(VLOOKUP(FF50,$BD$38:$BJ$92,6,0),"")</f>
        <v>个</v>
      </c>
      <c r="FC50" s="59">
        <f ca="1">IF(EZ50="","",SUMIF($BG$38:$BG$107,EZ50,$BJ$38:$BJ$107))</f>
        <v>1800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灶台</v>
      </c>
      <c r="BH51" s="219">
        <f t="shared" si="69"/>
        <v>2</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水泥、水磨石平台</v>
      </c>
      <c r="BH52" s="219">
        <f t="shared" si="69"/>
        <v>101.5</v>
      </c>
      <c r="BI52" s="171" t="str">
        <f t="shared" ref="BI52:BI71" si="72">I200</f>
        <v>㎡</v>
      </c>
      <c r="BJ52" s="171">
        <f ca="1" t="shared" ref="BJ52:BJ71" si="73">L200</f>
        <v>18270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窝</v>
      </c>
      <c r="BH53" s="219">
        <f t="shared" si="69"/>
        <v>1</v>
      </c>
      <c r="BI53" s="171" t="str">
        <f t="shared" si="72"/>
        <v>个</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水井</v>
      </c>
      <c r="BH54" s="219">
        <f t="shared" si="69"/>
        <v>1</v>
      </c>
      <c r="BI54" s="171" t="str">
        <f t="shared" si="72"/>
        <v>眼</v>
      </c>
      <c r="BJ54" s="171">
        <f ca="1" t="shared" si="73"/>
        <v>1500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水泥地面</v>
      </c>
      <c r="BH55" s="219">
        <f t="shared" si="69"/>
        <v>78.72</v>
      </c>
      <c r="BI55" s="171" t="str">
        <f t="shared" si="72"/>
        <v>㎡</v>
      </c>
      <c r="BJ55" s="171">
        <f ca="1" t="shared" si="73"/>
        <v>3936</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IF(BJ56=0,0,IF(COUNTIF($BG56:$BG$107,BG56)&lt;2,1,0))</f>
        <v>1</v>
      </c>
      <c r="BF56" s="171">
        <v>19</v>
      </c>
      <c r="BG56" s="171" t="str">
        <f t="shared" si="71"/>
        <v>水池</v>
      </c>
      <c r="BH56" s="219">
        <f t="shared" si="69"/>
        <v>2</v>
      </c>
      <c r="BI56" s="171" t="str">
        <f t="shared" si="72"/>
        <v>个</v>
      </c>
      <c r="BJ56" s="171">
        <f t="shared" si="73"/>
        <v>160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2</v>
      </c>
      <c r="BI57" s="171" t="str">
        <f t="shared" si="72"/>
        <v>棵</v>
      </c>
      <c r="BJ57" s="171">
        <f ca="1" t="shared" si="73"/>
        <v>160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3</v>
      </c>
      <c r="BI58" s="171" t="str">
        <f t="shared" si="72"/>
        <v>棵</v>
      </c>
      <c r="BJ58" s="171">
        <f ca="1" t="shared" si="73"/>
        <v>750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17</v>
      </c>
      <c r="BE59" s="171">
        <f ca="1">IF(BJ59=0,0,IF(COUNTIF($BG59:$BG$107,BG59)&lt;2,1,0))</f>
        <v>1</v>
      </c>
      <c r="BF59" s="171">
        <v>22</v>
      </c>
      <c r="BG59" s="171" t="str">
        <f t="shared" si="71"/>
        <v>材树</v>
      </c>
      <c r="BH59" s="219">
        <f t="shared" si="69"/>
        <v>2</v>
      </c>
      <c r="BI59" s="171" t="str">
        <f t="shared" si="72"/>
        <v>棵</v>
      </c>
      <c r="BJ59" s="171">
        <f ca="1" t="shared" si="73"/>
        <v>700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44375</v>
      </c>
      <c r="M60" s="121"/>
      <c r="N60" s="111"/>
      <c r="O60" s="107" t="s">
        <v>1062</v>
      </c>
      <c r="P60" s="107"/>
      <c r="Q60" s="107"/>
      <c r="R60" s="112"/>
      <c r="S60" s="112"/>
      <c r="T60" s="109"/>
      <c r="U60" s="92"/>
      <c r="V60" s="120"/>
      <c r="W60" s="120"/>
      <c r="X60" s="96">
        <f>SUM(X30:X59)</f>
        <v>3254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香椿树</v>
      </c>
      <c r="BH60" s="219">
        <f t="shared" si="69"/>
        <v>1</v>
      </c>
      <c r="BI60" s="171" t="str">
        <f t="shared" si="72"/>
        <v>棵</v>
      </c>
      <c r="BJ60" s="171">
        <f ca="1" t="shared" si="73"/>
        <v>500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香椿树</v>
      </c>
      <c r="BH61" s="219">
        <f t="shared" si="69"/>
        <v>1</v>
      </c>
      <c r="BI61" s="171" t="str">
        <f t="shared" si="72"/>
        <v>棵</v>
      </c>
      <c r="BJ61" s="171">
        <f ca="1" t="shared" si="73"/>
        <v>400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101.5</v>
      </c>
      <c r="EX61" s="58" t="str">
        <f ca="1" t="shared" si="77"/>
        <v>㎡</v>
      </c>
      <c r="EY61" s="59">
        <f ca="1" t="shared" si="78"/>
        <v>18270</v>
      </c>
      <c r="EZ61" s="59" t="str">
        <f ca="1" t="shared" si="79"/>
        <v>窝</v>
      </c>
      <c r="FA61" s="58">
        <f ca="1" t="shared" si="80"/>
        <v>1</v>
      </c>
      <c r="FB61" s="58" t="str">
        <f ca="1" t="shared" si="81"/>
        <v>个</v>
      </c>
      <c r="FC61" s="59">
        <f ca="1" t="shared" si="82"/>
        <v>150</v>
      </c>
      <c r="FE61" s="273">
        <v>13</v>
      </c>
      <c r="FF61" s="273">
        <v>14</v>
      </c>
    </row>
    <row r="62" ht="20.25" customHeight="1" spans="1:162">
      <c r="A62" s="114"/>
      <c r="B62" s="106">
        <v>1</v>
      </c>
      <c r="C62" s="107" t="s">
        <v>61</v>
      </c>
      <c r="D62" s="107" t="s">
        <v>66</v>
      </c>
      <c r="E62" s="107"/>
      <c r="F62" s="108" t="str">
        <f>+D62</f>
        <v>普通石膏板吊顶</v>
      </c>
      <c r="G62" s="109">
        <f>S8</f>
        <v>58.56</v>
      </c>
      <c r="H62" s="109"/>
      <c r="I62" s="96" t="str">
        <f t="shared" ref="I62:I91" si="83">VLOOKUP(F62,价格表,2,0)</f>
        <v>㎡</v>
      </c>
      <c r="J62" s="108">
        <f t="shared" ref="J62:J82" si="84">VLOOKUP(F62,价格表,5,0)</f>
        <v>30</v>
      </c>
      <c r="K62" s="119">
        <f>$V$9</f>
        <v>0.85</v>
      </c>
      <c r="L62" s="108">
        <f>ROUND(IFERROR(ROUND(G62,2)*J62*K62,),0)</f>
        <v>1493</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香椿树</v>
      </c>
      <c r="BH62" s="219">
        <f t="shared" si="69"/>
        <v>5</v>
      </c>
      <c r="BI62" s="171" t="str">
        <f t="shared" si="72"/>
        <v>棵</v>
      </c>
      <c r="BJ62" s="171">
        <f ca="1" t="shared" si="73"/>
        <v>750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水井</v>
      </c>
      <c r="EW62" s="58">
        <f ca="1" t="shared" si="76"/>
        <v>2</v>
      </c>
      <c r="EX62" s="58" t="str">
        <f ca="1" t="shared" si="77"/>
        <v>眼</v>
      </c>
      <c r="EY62" s="59">
        <f ca="1" t="shared" si="78"/>
        <v>5500</v>
      </c>
      <c r="EZ62" s="59" t="str">
        <f ca="1" t="shared" si="79"/>
        <v>水池</v>
      </c>
      <c r="FA62" s="58">
        <f ca="1" t="shared" si="80"/>
        <v>2</v>
      </c>
      <c r="FB62" s="58" t="str">
        <f ca="1" t="shared" si="81"/>
        <v>个</v>
      </c>
      <c r="FC62" s="59">
        <f ca="1" t="shared" si="82"/>
        <v>160</v>
      </c>
      <c r="FE62" s="273">
        <v>15</v>
      </c>
      <c r="FF62" s="273">
        <v>16</v>
      </c>
    </row>
    <row r="63" ht="20.25" customHeight="1" spans="1:162">
      <c r="A63" s="114"/>
      <c r="B63" s="106">
        <v>2</v>
      </c>
      <c r="C63" s="107" t="s">
        <v>81</v>
      </c>
      <c r="D63" s="107" t="s">
        <v>93</v>
      </c>
      <c r="E63" s="107"/>
      <c r="F63" s="108" t="str">
        <f t="shared" ref="F63:F91" si="87">+D63</f>
        <v>普通防盗门</v>
      </c>
      <c r="G63" s="109">
        <v>1</v>
      </c>
      <c r="H63" s="109"/>
      <c r="I63" s="96" t="str">
        <f t="shared" si="83"/>
        <v>个</v>
      </c>
      <c r="J63" s="108">
        <f t="shared" si="84"/>
        <v>800</v>
      </c>
      <c r="K63" s="119">
        <f t="shared" ref="K63:K91" si="88">$V$9</f>
        <v>0.85</v>
      </c>
      <c r="L63" s="108">
        <f t="shared" ref="L63:L91" si="89">ROUND(IFERROR(ROUND(G63,2)*J63*K63,),0)</f>
        <v>680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18</v>
      </c>
      <c r="BE63" s="171">
        <f ca="1">IF(BJ63=0,0,IF(COUNTIF($BG63:$BG$107,BG63)&lt;2,1,0))</f>
        <v>1</v>
      </c>
      <c r="BF63" s="171">
        <v>26</v>
      </c>
      <c r="BG63" s="171" t="str">
        <f t="shared" si="71"/>
        <v>香椿树</v>
      </c>
      <c r="BH63" s="219">
        <f t="shared" si="69"/>
        <v>2</v>
      </c>
      <c r="BI63" s="171" t="str">
        <f t="shared" si="72"/>
        <v>棵</v>
      </c>
      <c r="BJ63" s="171">
        <f ca="1" t="shared" si="73"/>
        <v>40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7</v>
      </c>
      <c r="EX63" s="58" t="str">
        <f ca="1" t="shared" si="77"/>
        <v>棵</v>
      </c>
      <c r="EY63" s="59">
        <f ca="1" t="shared" si="78"/>
        <v>1610</v>
      </c>
      <c r="EZ63" s="59" t="str">
        <f ca="1" t="shared" si="79"/>
        <v>香椿树</v>
      </c>
      <c r="FA63" s="58">
        <f ca="1" t="shared" si="80"/>
        <v>9</v>
      </c>
      <c r="FB63" s="58" t="str">
        <f ca="1" t="shared" si="81"/>
        <v>棵</v>
      </c>
      <c r="FC63" s="59">
        <f ca="1" t="shared" si="82"/>
        <v>1690</v>
      </c>
      <c r="FE63" s="273">
        <v>17</v>
      </c>
      <c r="FF63" s="273">
        <v>18</v>
      </c>
    </row>
    <row r="64" ht="20.25" customHeight="1" spans="1:162">
      <c r="A64" s="114"/>
      <c r="B64" s="106">
        <v>3</v>
      </c>
      <c r="C64" s="107" t="s">
        <v>10</v>
      </c>
      <c r="D64" s="107" t="s">
        <v>15</v>
      </c>
      <c r="E64" s="107"/>
      <c r="F64" s="108" t="str">
        <f t="shared" si="87"/>
        <v>外墙普通贴砖</v>
      </c>
      <c r="G64" s="109">
        <f>12.6*3.5-3*2-3*3.4*2+1.6*3.8*2+4*1.5</f>
        <v>35.86</v>
      </c>
      <c r="H64" s="109"/>
      <c r="I64" s="96" t="str">
        <f t="shared" si="83"/>
        <v>㎡</v>
      </c>
      <c r="J64" s="108">
        <f t="shared" si="84"/>
        <v>85</v>
      </c>
      <c r="K64" s="119">
        <f t="shared" si="88"/>
        <v>0.85</v>
      </c>
      <c r="L64" s="108">
        <f t="shared" si="89"/>
        <v>2591</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11</v>
      </c>
      <c r="BI64" s="171" t="str">
        <f t="shared" si="72"/>
        <v>棵</v>
      </c>
      <c r="BJ64" s="171">
        <f ca="1" t="shared" si="73"/>
        <v>550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龙爪槐</v>
      </c>
      <c r="EW64" s="58">
        <f ca="1" t="shared" si="76"/>
        <v>2</v>
      </c>
      <c r="EX64" s="58" t="str">
        <f ca="1" t="shared" si="77"/>
        <v>棵</v>
      </c>
      <c r="EY64" s="59">
        <f ca="1" t="shared" si="78"/>
        <v>1400</v>
      </c>
      <c r="EZ64" s="59" t="str">
        <f ca="1" t="shared" si="79"/>
        <v>果树</v>
      </c>
      <c r="FA64" s="58">
        <f ca="1" t="shared" si="80"/>
        <v>27</v>
      </c>
      <c r="FB64" s="58" t="str">
        <f ca="1" t="shared" si="81"/>
        <v>棵</v>
      </c>
      <c r="FC64" s="59">
        <f ca="1" t="shared" si="82"/>
        <v>6450</v>
      </c>
      <c r="FE64" s="273">
        <v>19</v>
      </c>
      <c r="FF64" s="273">
        <v>20</v>
      </c>
    </row>
    <row r="65" ht="20.25" customHeight="1" spans="1:162">
      <c r="A65" s="114"/>
      <c r="B65" s="106">
        <v>4</v>
      </c>
      <c r="C65" s="107" t="s">
        <v>10</v>
      </c>
      <c r="D65" s="107" t="s">
        <v>11</v>
      </c>
      <c r="E65" s="107"/>
      <c r="F65" s="108" t="str">
        <f t="shared" si="87"/>
        <v>外墙抹灰</v>
      </c>
      <c r="G65" s="109">
        <f>4.5*3.6</f>
        <v>16.2</v>
      </c>
      <c r="H65" s="109"/>
      <c r="I65" s="96" t="str">
        <f t="shared" si="83"/>
        <v>㎡</v>
      </c>
      <c r="J65" s="108">
        <f t="shared" si="84"/>
        <v>35</v>
      </c>
      <c r="K65" s="119">
        <f t="shared" si="88"/>
        <v>0.85</v>
      </c>
      <c r="L65" s="108">
        <f t="shared" si="89"/>
        <v>482</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果树</v>
      </c>
      <c r="BH65" s="219">
        <f t="shared" si="69"/>
        <v>7</v>
      </c>
      <c r="BI65" s="171" t="str">
        <f t="shared" si="72"/>
        <v>棵</v>
      </c>
      <c r="BJ65" s="171">
        <f ca="1" t="shared" si="73"/>
        <v>1400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水泥地面</v>
      </c>
      <c r="EW65" s="58">
        <f ca="1" t="shared" si="76"/>
        <v>99.32</v>
      </c>
      <c r="EX65" s="58" t="str">
        <f ca="1" t="shared" si="77"/>
        <v>㎡</v>
      </c>
      <c r="EY65" s="59">
        <f ca="1" t="shared" si="78"/>
        <v>4966</v>
      </c>
      <c r="EZ65" s="59" t="str">
        <f ca="1" t="shared" si="79"/>
        <v>平砖地面</v>
      </c>
      <c r="FA65" s="58">
        <f ca="1" t="shared" si="80"/>
        <v>243.58</v>
      </c>
      <c r="FB65" s="58" t="str">
        <f ca="1" t="shared" si="81"/>
        <v>㎡</v>
      </c>
      <c r="FC65" s="59">
        <f ca="1" t="shared" si="82"/>
        <v>6090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果树</v>
      </c>
      <c r="BH66" s="219">
        <f t="shared" si="69"/>
        <v>3</v>
      </c>
      <c r="BI66" s="171" t="str">
        <f t="shared" si="72"/>
        <v>棵</v>
      </c>
      <c r="BJ66" s="171">
        <f ca="1" t="shared" si="73"/>
        <v>1500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t="str">
        <f t="shared" si="71"/>
        <v>果树</v>
      </c>
      <c r="BH67" s="219">
        <f t="shared" si="69"/>
        <v>2</v>
      </c>
      <c r="BI67" s="171" t="str">
        <f t="shared" si="72"/>
        <v>棵</v>
      </c>
      <c r="BJ67" s="171">
        <f ca="1" t="shared" si="73"/>
        <v>1400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19</v>
      </c>
      <c r="BE68" s="171">
        <f>IF(BJ68=0,0,IF(COUNTIF($BG68:$BG$107,BG68)&lt;2,1,0))</f>
        <v>1</v>
      </c>
      <c r="BF68" s="171">
        <v>31</v>
      </c>
      <c r="BG68" s="171" t="str">
        <f t="shared" si="71"/>
        <v>龙爪槐</v>
      </c>
      <c r="BH68" s="219">
        <f t="shared" si="69"/>
        <v>2</v>
      </c>
      <c r="BI68" s="171" t="str">
        <f t="shared" si="72"/>
        <v>棵</v>
      </c>
      <c r="BJ68" s="171">
        <f t="shared" si="73"/>
        <v>1400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20</v>
      </c>
      <c r="BE69" s="171">
        <f ca="1">IF(BJ69=0,0,IF(COUNTIF($BG69:$BG$107,BG69)&lt;2,1,0))</f>
        <v>1</v>
      </c>
      <c r="BF69" s="171">
        <v>32</v>
      </c>
      <c r="BG69" s="171" t="str">
        <f t="shared" si="71"/>
        <v>果树</v>
      </c>
      <c r="BH69" s="219">
        <f t="shared" si="69"/>
        <v>4</v>
      </c>
      <c r="BI69" s="171" t="str">
        <f t="shared" si="72"/>
        <v>棵</v>
      </c>
      <c r="BJ69" s="171">
        <f ca="1" t="shared" si="73"/>
        <v>1600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21</v>
      </c>
      <c r="BE70" s="171">
        <f ca="1">IF(BJ70=0,0,IF(COUNTIF($BG70:$BG$107,BG70)&lt;2,1,0))</f>
        <v>1</v>
      </c>
      <c r="BF70" s="171">
        <v>33</v>
      </c>
      <c r="BG70" s="171" t="str">
        <f t="shared" si="71"/>
        <v>水泥地面</v>
      </c>
      <c r="BH70" s="219">
        <f t="shared" si="69"/>
        <v>20.6</v>
      </c>
      <c r="BI70" s="171" t="str">
        <f t="shared" si="72"/>
        <v>㎡</v>
      </c>
      <c r="BJ70" s="171">
        <f ca="1" t="shared" si="73"/>
        <v>1030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22</v>
      </c>
      <c r="BE71" s="171">
        <f ca="1">IF(BJ71=0,0,IF(COUNTIF($BG71:$BG$107,BG71)&lt;2,1,0))</f>
        <v>1</v>
      </c>
      <c r="BF71" s="171">
        <v>34</v>
      </c>
      <c r="BG71" s="171" t="str">
        <f t="shared" si="71"/>
        <v>平砖地面</v>
      </c>
      <c r="BH71" s="219">
        <f t="shared" si="69"/>
        <v>15.52</v>
      </c>
      <c r="BI71" s="171" t="str">
        <f t="shared" si="72"/>
        <v>㎡</v>
      </c>
      <c r="BJ71" s="171">
        <f ca="1" t="shared" si="73"/>
        <v>388</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84655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84655</v>
      </c>
      <c r="EY72" s="61"/>
      <c r="EZ72" s="63" t="s">
        <v>1065</v>
      </c>
      <c r="FA72" s="64" t="str">
        <f ca="1">TEXT(EX72,"[DBnum2]")&amp;"元整"</f>
        <v>捌万肆仟陆佰伍拾伍元整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5246</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王玉华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84655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捌万肆仟陆佰伍拾伍元整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3*3.1</f>
        <v>9.3</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1674</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226</v>
      </c>
      <c r="E187" s="292" t="s">
        <v>240</v>
      </c>
      <c r="F187" s="108" t="str">
        <f t="shared" si="141"/>
        <v>影壁</v>
      </c>
      <c r="G187" s="293">
        <f>4.1*3.3</f>
        <v>13.53</v>
      </c>
      <c r="H187" s="294"/>
      <c r="I187" s="96" t="str">
        <f>IFERROR(IF(E187="",VLOOKUP(F187,价格表,2,0),(VLOOKUP(E187,IF({1,0},价格引用表!K:K,价格引用表!I:I),2,0))),"")</f>
        <v>㎡</v>
      </c>
      <c r="J187" s="108">
        <v>360</v>
      </c>
      <c r="K187" s="298">
        <v>1</v>
      </c>
      <c r="L187" s="108">
        <f t="shared" ref="L187:L218" si="142">ROUND(IFERROR(ROUND(G187,2)*J187*K187,),0)</f>
        <v>4871</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227</v>
      </c>
      <c r="F188" s="108" t="str">
        <f t="shared" si="141"/>
        <v>砖墙</v>
      </c>
      <c r="G188" s="293">
        <f>(3.5*2+1)*3.9</f>
        <v>31.2</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7488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325</v>
      </c>
      <c r="E189" s="292"/>
      <c r="F189" s="108" t="str">
        <f t="shared" si="141"/>
        <v>护坡</v>
      </c>
      <c r="G189" s="295">
        <f>34*2.5</f>
        <v>85</v>
      </c>
      <c r="H189" s="296"/>
      <c r="I189" s="96" t="str">
        <f>IFERROR(IF(E189="",VLOOKUP(F189,价格表,2,0),(VLOOKUP(E189,IF({1,0},价格引用表!K:K,价格引用表!I:I),2,0))),"")</f>
        <v>㎡</v>
      </c>
      <c r="J189" s="108">
        <f ca="1">IF(E189="",VLOOKUP(F189,价格表,5,0),VLOOKUP(E189,INDIRECT("价格引用表!K"&amp;MATCH(D189,价格引用表!H:H,0)&amp;":L1200"),2,0))</f>
        <v>120</v>
      </c>
      <c r="K189" s="298">
        <v>1</v>
      </c>
      <c r="L189" s="108">
        <f ca="1" t="shared" si="142"/>
        <v>10200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18.1*12.6</f>
        <v>228.06</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5702</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v>
      </c>
      <c r="E191" s="292"/>
      <c r="F191" s="108" t="str">
        <f t="shared" si="141"/>
        <v>水磨石</v>
      </c>
      <c r="G191" s="295">
        <f>5*0.4*2</f>
        <v>4</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2</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6</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1200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2*0.8+2*0.4*3+3.1*0.8+18.1*0.8</f>
        <v>20.96</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7336</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3</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1800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2</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3.5*29</f>
        <v>101.5</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18270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295</v>
      </c>
      <c r="E201" s="292"/>
      <c r="F201" s="108" t="str">
        <f t="shared" si="141"/>
        <v>窝</v>
      </c>
      <c r="G201" s="295">
        <v>1</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236</v>
      </c>
      <c r="E202" s="292" t="s">
        <v>270</v>
      </c>
      <c r="F202" s="108" t="str">
        <f t="shared" si="141"/>
        <v>水井</v>
      </c>
      <c r="G202" s="295">
        <v>1</v>
      </c>
      <c r="H202" s="296"/>
      <c r="I202" s="96" t="str">
        <f>IFERROR(IF(E202="",VLOOKUP(F202,价格表,2,0),(VLOOKUP(E202,IF({1,0},价格引用表!K:K,价格引用表!I:I),2,0))),"")</f>
        <v>眼</v>
      </c>
      <c r="J202" s="108">
        <f ca="1">IF(E202="",VLOOKUP(F202,价格表,5,0),VLOOKUP(E202,INDIRECT("价格引用表!K"&amp;MATCH(D202,价格引用表!H:H,0)&amp;":L1200"),2,0))</f>
        <v>1500</v>
      </c>
      <c r="K202" s="298">
        <v>1</v>
      </c>
      <c r="L202" s="108">
        <f ca="1" t="shared" si="142"/>
        <v>1500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245</v>
      </c>
      <c r="E203" s="292"/>
      <c r="F203" s="108" t="str">
        <f t="shared" si="141"/>
        <v>水泥地面</v>
      </c>
      <c r="G203" s="295">
        <f>24.6*3.2</f>
        <v>78.72</v>
      </c>
      <c r="H203" s="296"/>
      <c r="I203" s="96" t="str">
        <f>IFERROR(IF(E203="",VLOOKUP(F203,价格表,2,0),(VLOOKUP(E203,IF({1,0},价格引用表!K:K,价格引用表!I:I),2,0))),"")</f>
        <v>㎡</v>
      </c>
      <c r="J203" s="108">
        <f ca="1">IF(E203="",VLOOKUP(F203,价格表,5,0),VLOOKUP(E203,INDIRECT("价格引用表!K"&amp;MATCH(D203,价格引用表!H:H,0)&amp;":L1200"),2,0))</f>
        <v>50</v>
      </c>
      <c r="K203" s="298">
        <v>1</v>
      </c>
      <c r="L203" s="108">
        <f ca="1" t="shared" si="142"/>
        <v>3936</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275</v>
      </c>
      <c r="G204" s="295">
        <v>2</v>
      </c>
      <c r="H204" s="296"/>
      <c r="I204" s="96" t="s">
        <v>84</v>
      </c>
      <c r="J204" s="108">
        <v>80</v>
      </c>
      <c r="K204" s="298">
        <v>1</v>
      </c>
      <c r="L204" s="108">
        <f t="shared" si="142"/>
        <v>160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388</v>
      </c>
      <c r="F205" s="108" t="str">
        <f t="shared" si="141"/>
        <v>材树</v>
      </c>
      <c r="G205" s="295">
        <v>2</v>
      </c>
      <c r="H205" s="296"/>
      <c r="I205" s="96" t="str">
        <f>IFERROR(IF(E205="",VLOOKUP(F205,价格表,2,0),(VLOOKUP(E205,IF({1,0},价格引用表!K:K,价格引用表!I:I),2,0))),"")</f>
        <v>棵</v>
      </c>
      <c r="J205" s="108">
        <f ca="1">IF(E205="",VLOOKUP(F205,价格表,5,0),VLOOKUP(E205,INDIRECT("价格引用表!K"&amp;MATCH(D205,价格引用表!H:H,0)&amp;":L1200"),2,0))</f>
        <v>80</v>
      </c>
      <c r="K205" s="298">
        <v>1</v>
      </c>
      <c r="L205" s="108">
        <f ca="1" t="shared" si="142"/>
        <v>160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391</v>
      </c>
      <c r="F206" s="108" t="str">
        <f t="shared" si="141"/>
        <v>材树</v>
      </c>
      <c r="G206" s="295">
        <v>3</v>
      </c>
      <c r="H206" s="296"/>
      <c r="I206" s="96" t="str">
        <f>IFERROR(IF(E206="",VLOOKUP(F206,价格表,2,0),(VLOOKUP(E206,IF({1,0},价格引用表!K:K,价格引用表!I:I),2,0))),"")</f>
        <v>棵</v>
      </c>
      <c r="J206" s="108">
        <f ca="1">IF(E206="",VLOOKUP(F206,价格表,5,0),VLOOKUP(E206,INDIRECT("价格引用表!K"&amp;MATCH(D206,价格引用表!H:H,0)&amp;":L1200"),2,0))</f>
        <v>250</v>
      </c>
      <c r="K206" s="298">
        <v>1</v>
      </c>
      <c r="L206" s="108">
        <f ca="1" t="shared" si="142"/>
        <v>750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392</v>
      </c>
      <c r="F207" s="108" t="str">
        <f t="shared" si="141"/>
        <v>材树</v>
      </c>
      <c r="G207" s="295">
        <v>2</v>
      </c>
      <c r="H207" s="296"/>
      <c r="I207" s="96" t="str">
        <f>IFERROR(IF(E207="",VLOOKUP(F207,价格表,2,0),(VLOOKUP(E207,IF({1,0},价格引用表!K:K,价格引用表!I:I),2,0))),"")</f>
        <v>棵</v>
      </c>
      <c r="J207" s="108">
        <f ca="1">IF(E207="",VLOOKUP(F207,价格表,5,0),VLOOKUP(E207,INDIRECT("价格引用表!K"&amp;MATCH(D207,价格引用表!H:H,0)&amp;":L1200"),2,0))</f>
        <v>350</v>
      </c>
      <c r="K207" s="298">
        <v>1</v>
      </c>
      <c r="L207" s="108">
        <f ca="1" t="shared" si="142"/>
        <v>700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352</v>
      </c>
      <c r="E208" s="292" t="s">
        <v>423</v>
      </c>
      <c r="F208" s="108" t="str">
        <f t="shared" si="141"/>
        <v>香椿树</v>
      </c>
      <c r="G208" s="295">
        <v>1</v>
      </c>
      <c r="H208" s="296"/>
      <c r="I208" s="96" t="str">
        <f>IFERROR(IF(E208="",VLOOKUP(F208,价格表,2,0),(VLOOKUP(E208,IF({1,0},价格引用表!K:K,价格引用表!I:I),2,0))),"")</f>
        <v>棵</v>
      </c>
      <c r="J208" s="108">
        <f ca="1">IF(E208="",VLOOKUP(F208,价格表,5,0),VLOOKUP(E208,INDIRECT("价格引用表!K"&amp;MATCH(D208,价格引用表!H:H,0)&amp;":L1200"),2,0))</f>
        <v>500</v>
      </c>
      <c r="K208" s="298">
        <v>1</v>
      </c>
      <c r="L208" s="108">
        <f ca="1" t="shared" si="142"/>
        <v>500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352</v>
      </c>
      <c r="E209" s="292" t="s">
        <v>422</v>
      </c>
      <c r="F209" s="108" t="str">
        <f t="shared" si="141"/>
        <v>香椿树</v>
      </c>
      <c r="G209" s="295">
        <v>1</v>
      </c>
      <c r="H209" s="296"/>
      <c r="I209" s="96" t="str">
        <f>IFERROR(IF(E209="",VLOOKUP(F209,价格表,2,0),(VLOOKUP(E209,IF({1,0},价格引用表!K:K,价格引用表!I:I),2,0))),"")</f>
        <v>棵</v>
      </c>
      <c r="J209" s="108">
        <f ca="1">IF(E209="",VLOOKUP(F209,价格表,5,0),VLOOKUP(E209,INDIRECT("价格引用表!K"&amp;MATCH(D209,价格引用表!H:H,0)&amp;":L1200"),2,0))</f>
        <v>400</v>
      </c>
      <c r="K209" s="298">
        <v>1</v>
      </c>
      <c r="L209" s="108">
        <f ca="1" t="shared" si="142"/>
        <v>400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352</v>
      </c>
      <c r="E210" s="292" t="s">
        <v>405</v>
      </c>
      <c r="F210" s="108" t="str">
        <f t="shared" si="141"/>
        <v>香椿树</v>
      </c>
      <c r="G210" s="295">
        <v>5</v>
      </c>
      <c r="H210" s="296"/>
      <c r="I210" s="96" t="str">
        <f>IFERROR(IF(E210="",VLOOKUP(F210,价格表,2,0),(VLOOKUP(E210,IF({1,0},价格引用表!K:K,价格引用表!I:I),2,0))),"")</f>
        <v>棵</v>
      </c>
      <c r="J210" s="108">
        <f ca="1">IF(E210="",VLOOKUP(F210,价格表,5,0),VLOOKUP(E210,INDIRECT("价格引用表!K"&amp;MATCH(D210,价格引用表!H:H,0)&amp;":L1200"),2,0))</f>
        <v>150</v>
      </c>
      <c r="K210" s="298">
        <v>1</v>
      </c>
      <c r="L210" s="108">
        <f ca="1" t="shared" si="142"/>
        <v>750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352</v>
      </c>
      <c r="E211" s="292" t="s">
        <v>420</v>
      </c>
      <c r="F211" s="108" t="str">
        <f t="shared" si="141"/>
        <v>香椿树</v>
      </c>
      <c r="G211" s="295">
        <v>2</v>
      </c>
      <c r="H211" s="296"/>
      <c r="I211" s="96" t="str">
        <f>IFERROR(IF(E211="",VLOOKUP(F211,价格表,2,0),(VLOOKUP(E211,IF({1,0},价格引用表!K:K,价格引用表!I:I),2,0))),"")</f>
        <v>棵</v>
      </c>
      <c r="J211" s="108">
        <f ca="1">IF(E211="",VLOOKUP(F211,价格表,5,0),VLOOKUP(E211,INDIRECT("价格引用表!K"&amp;MATCH(D211,价格引用表!H:H,0)&amp;":L1200"),2,0))</f>
        <v>20</v>
      </c>
      <c r="K211" s="298">
        <v>1</v>
      </c>
      <c r="L211" s="108">
        <f ca="1" t="shared" si="142"/>
        <v>40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403</v>
      </c>
      <c r="F212" s="108" t="str">
        <f t="shared" si="141"/>
        <v>果树</v>
      </c>
      <c r="G212" s="295">
        <v>11</v>
      </c>
      <c r="H212" s="296"/>
      <c r="I212" s="96" t="str">
        <f>IFERROR(IF(E212="",VLOOKUP(F212,价格表,2,0),(VLOOKUP(E212,IF({1,0},价格引用表!K:K,价格引用表!I:I),2,0))),"")</f>
        <v>棵</v>
      </c>
      <c r="J212" s="108">
        <f ca="1">IF(E212="",VLOOKUP(F212,价格表,5,0),VLOOKUP(E212,INDIRECT("价格引用表!K"&amp;MATCH(D212,价格引用表!H:H,0)&amp;":L1200"),2,0))</f>
        <v>50</v>
      </c>
      <c r="K212" s="298">
        <v>1</v>
      </c>
      <c r="L212" s="108">
        <f ca="1" t="shared" si="142"/>
        <v>550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343</v>
      </c>
      <c r="E213" s="292" t="s">
        <v>405</v>
      </c>
      <c r="F213" s="108" t="str">
        <f t="shared" si="141"/>
        <v>果树</v>
      </c>
      <c r="G213" s="295">
        <v>7</v>
      </c>
      <c r="H213" s="296"/>
      <c r="I213" s="96" t="str">
        <f>IFERROR(IF(E213="",VLOOKUP(F213,价格表,2,0),(VLOOKUP(E213,IF({1,0},价格引用表!K:K,价格引用表!I:I),2,0))),"")</f>
        <v>棵</v>
      </c>
      <c r="J213" s="108">
        <f ca="1">IF(E213="",VLOOKUP(F213,价格表,5,0),VLOOKUP(E213,INDIRECT("价格引用表!K"&amp;MATCH(D213,价格引用表!H:H,0)&amp;":L1200"),2,0))</f>
        <v>200</v>
      </c>
      <c r="K213" s="298">
        <v>1</v>
      </c>
      <c r="L213" s="108">
        <f ca="1" t="shared" si="142"/>
        <v>1400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343</v>
      </c>
      <c r="E214" s="292" t="s">
        <v>407</v>
      </c>
      <c r="F214" s="108" t="str">
        <f t="shared" ref="F214:F219" si="149">D214</f>
        <v>果树</v>
      </c>
      <c r="G214" s="295">
        <v>3</v>
      </c>
      <c r="H214" s="296"/>
      <c r="I214" s="96" t="str">
        <f>IFERROR(IF(E214="",VLOOKUP(F214,价格表,2,0),(VLOOKUP(E214,IF({1,0},价格引用表!K:K,价格引用表!I:I),2,0))),"")</f>
        <v>棵</v>
      </c>
      <c r="J214" s="108">
        <f ca="1">IF(E214="",VLOOKUP(F214,价格表,5,0),VLOOKUP(E214,INDIRECT("价格引用表!K"&amp;MATCH(D214,价格引用表!H:H,0)&amp;":L1200"),2,0))</f>
        <v>500</v>
      </c>
      <c r="K214" s="298">
        <v>1</v>
      </c>
      <c r="L214" s="108">
        <f ca="1" t="shared" si="142"/>
        <v>1500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343</v>
      </c>
      <c r="E215" s="292" t="s">
        <v>408</v>
      </c>
      <c r="F215" s="108" t="str">
        <f t="shared" si="149"/>
        <v>果树</v>
      </c>
      <c r="G215" s="295">
        <v>2</v>
      </c>
      <c r="H215" s="296"/>
      <c r="I215" s="96" t="str">
        <f>IFERROR(IF(E215="",VLOOKUP(F215,价格表,2,0),(VLOOKUP(E215,IF({1,0},价格引用表!K:K,价格引用表!I:I),2,0))),"")</f>
        <v>棵</v>
      </c>
      <c r="J215" s="108">
        <f ca="1">IF(E215="",VLOOKUP(F215,价格表,5,0),VLOOKUP(E215,INDIRECT("价格引用表!K"&amp;MATCH(D215,价格引用表!H:H,0)&amp;":L1200"),2,0))</f>
        <v>700</v>
      </c>
      <c r="K215" s="298">
        <v>1</v>
      </c>
      <c r="L215" s="108">
        <f ca="1" t="shared" si="142"/>
        <v>1400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v>11</v>
      </c>
      <c r="F216" s="108" t="s">
        <v>670</v>
      </c>
      <c r="G216" s="295">
        <v>2</v>
      </c>
      <c r="H216" s="296"/>
      <c r="I216" s="96" t="s">
        <v>385</v>
      </c>
      <c r="J216" s="108">
        <v>700</v>
      </c>
      <c r="K216" s="298">
        <v>1</v>
      </c>
      <c r="L216" s="108">
        <f t="shared" si="142"/>
        <v>1400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t="s">
        <v>34</v>
      </c>
      <c r="D217" s="107" t="s">
        <v>343</v>
      </c>
      <c r="E217" s="292" t="s">
        <v>406</v>
      </c>
      <c r="F217" s="108" t="str">
        <f t="shared" si="149"/>
        <v>果树</v>
      </c>
      <c r="G217" s="295">
        <v>4</v>
      </c>
      <c r="H217" s="296"/>
      <c r="I217" s="96" t="str">
        <f>IFERROR(IF(E217="",VLOOKUP(F217,价格表,2,0),(VLOOKUP(E217,IF({1,0},价格引用表!K:K,价格引用表!I:I),2,0))),"")</f>
        <v>棵</v>
      </c>
      <c r="J217" s="108">
        <f ca="1">IF(E217="",VLOOKUP(F217,价格表,5,0),VLOOKUP(E217,INDIRECT("价格引用表!K"&amp;MATCH(D217,价格引用表!H:H,0)&amp;":L1200"),2,0))</f>
        <v>400</v>
      </c>
      <c r="K217" s="298">
        <v>1</v>
      </c>
      <c r="L217" s="108">
        <f ca="1" t="shared" si="142"/>
        <v>1600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t="s">
        <v>32</v>
      </c>
      <c r="D218" s="107" t="s">
        <v>245</v>
      </c>
      <c r="E218" s="292"/>
      <c r="F218" s="108" t="str">
        <f t="shared" si="149"/>
        <v>水泥地面</v>
      </c>
      <c r="G218" s="295">
        <v>20.6</v>
      </c>
      <c r="H218" s="296"/>
      <c r="I218" s="96" t="str">
        <f>IFERROR(IF(E218="",VLOOKUP(F218,价格表,2,0),(VLOOKUP(E218,IF({1,0},价格引用表!K:K,价格引用表!I:I),2,0))),"")</f>
        <v>㎡</v>
      </c>
      <c r="J218" s="108">
        <f ca="1">IF(E218="",VLOOKUP(F218,价格表,5,0),VLOOKUP(E218,INDIRECT("价格引用表!K"&amp;MATCH(D218,价格引用表!H:H,0)&amp;":L1200"),2,0))</f>
        <v>50</v>
      </c>
      <c r="K218" s="298">
        <v>1</v>
      </c>
      <c r="L218" s="108">
        <f ca="1" t="shared" si="142"/>
        <v>1030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t="s">
        <v>32</v>
      </c>
      <c r="D219" s="107" t="s">
        <v>247</v>
      </c>
      <c r="E219" s="292"/>
      <c r="F219" s="108" t="str">
        <f t="shared" si="149"/>
        <v>平砖地面</v>
      </c>
      <c r="G219" s="295">
        <f>1.6*9.7</f>
        <v>15.52</v>
      </c>
      <c r="H219" s="296"/>
      <c r="I219" s="96" t="str">
        <f>IFERROR(IF(E219="",VLOOKUP(F219,价格表,2,0),(VLOOKUP(E219,IF({1,0},价格引用表!K:K,价格引用表!I:I),2,0))),"")</f>
        <v>㎡</v>
      </c>
      <c r="J219" s="108">
        <f ca="1">IF(E219="",VLOOKUP(F219,价格表,5,0),VLOOKUP(E219,INDIRECT("价格引用表!K"&amp;MATCH(D219,价格引用表!H:H,0)&amp;":L1200"),2,0))</f>
        <v>25</v>
      </c>
      <c r="K219" s="298">
        <v>1</v>
      </c>
      <c r="L219" s="108">
        <f ca="1" t="shared" ref="L219" si="151">ROUND(IFERROR(G219*J219*K219,),0)</f>
        <v>388</v>
      </c>
      <c r="M219" s="121"/>
      <c r="N219" s="308" t="s">
        <v>1062</v>
      </c>
      <c r="O219" s="309"/>
      <c r="P219" s="309"/>
      <c r="Q219" s="316"/>
      <c r="R219" s="135"/>
      <c r="S219" s="136"/>
      <c r="T219" s="109"/>
      <c r="U219" s="301"/>
      <c r="V219" s="135">
        <f ca="1">SUM(L186:L219,X186:X218)</f>
        <v>84655</v>
      </c>
      <c r="W219" s="317"/>
      <c r="X219" s="136"/>
    </row>
    <row r="220" ht="42" customHeight="1" spans="1:24">
      <c r="A220" s="435" t="s">
        <v>1118</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1119</v>
      </c>
      <c r="S220" s="310"/>
      <c r="T220" s="310"/>
      <c r="U220" s="306">
        <f ca="1">V219</f>
        <v>84655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5 E208 E212 D30:D59 D62:D91 D94:D114 D117:D137 D140:D160 D163:D183 D205:D207 D208:D211 D212:D215 E206:E207 E209:E211 E213:E215 P30:P59 P62:P91 P94:P114 P117:P137 P140:P160 P163:P183 P186:Q218 D186:E204 D216: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4 C205:C213 C214: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J8" sqref="J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0207109-01-02-1016</v>
      </c>
      <c r="C3" s="36"/>
      <c r="D3" s="36"/>
      <c r="E3" s="37" t="str">
        <f>输机表!U2&amp;输机表!Y2</f>
        <v>康正（容城）2023评字第4号-赵村-2-14</v>
      </c>
      <c r="F3" s="37"/>
      <c r="G3" s="37"/>
      <c r="H3" s="37"/>
    </row>
    <row r="4" ht="16.5" customHeight="1" spans="1:8">
      <c r="A4" s="38" t="s">
        <v>1045</v>
      </c>
      <c r="B4" s="39" t="str">
        <f>输机表!D2</f>
        <v>王玉华</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222.75</v>
      </c>
      <c r="C7" s="50">
        <f ca="1">IF(COUNTIF(输机表!$C$4:$C$27,K7&amp;"*")=0,IFERROR(VLOOKUP(K7,房体结构,23,0),""),ROUND(SUMIF(输机表!$C$4:$C$27,K7&amp;"*",输机表!$Z$4:$Z$27)/B7,0))</f>
        <v>1320</v>
      </c>
      <c r="D7" s="50">
        <f ca="1">IFERROR(ROUND(C7*B7,0),"")</f>
        <v>294030</v>
      </c>
      <c r="E7" s="50" t="str">
        <f>IF(COUNTIF(输机表!$C$4:$C$27,L7&amp;"*")&gt;0,L7,IFERROR(VLOOKUP(L7,房体结构,1,0),""))</f>
        <v>F2</v>
      </c>
      <c r="F7" s="51">
        <f ca="1">IF(COUNTIF(输机表!$C$4:$C$27,L7&amp;"*")=0,IFERROR(VLOOKUP(L7,房体结构,17,0),""),SUMIF(输机表!$C$4:$C$27,L7&amp;"*",输机表!$S$4:$S$7))</f>
        <v>58.56</v>
      </c>
      <c r="G7" s="50">
        <f ca="1">IF(COUNTIF(输机表!$C$4:$C$27,L7&amp;"*")=0,IFERROR(VLOOKUP(L7,房体结构,23,0),""),ROUND(SUMIF(输机表!$C$4:$C$27,L7&amp;"*",输机表!$Z$4:$Z$27)/F7,0))</f>
        <v>949</v>
      </c>
      <c r="H7" s="50">
        <f ca="1">IFERROR(ROUND(G7*F7,0),"")</f>
        <v>55573</v>
      </c>
      <c r="K7" s="74" t="s">
        <v>1123</v>
      </c>
      <c r="L7" s="74" t="s">
        <v>1124</v>
      </c>
      <c r="M7" s="75" t="s">
        <v>1125</v>
      </c>
      <c r="R7" s="78"/>
    </row>
    <row r="8" ht="19.5" customHeight="1" spans="1:13">
      <c r="A8" s="50" t="str">
        <f>IF(COUNTIF(输机表!$C$4:$C$27,K8&amp;"*")&gt;0,K8,IFERROR(VLOOKUP(K8,房体结构,1,0),""))</f>
        <v>F3</v>
      </c>
      <c r="B8" s="51">
        <f ca="1">IF(COUNTIF(输机表!$C$4:$C$27,K8&amp;"*")=0,IFERROR(VLOOKUP(K8,房体结构,17,0),""),SUMIF(输机表!$C$4:$C$27,K8&amp;"*",输机表!$S$4:$S$7))</f>
        <v>58.56</v>
      </c>
      <c r="C8" s="50">
        <f ca="1">IF(COUNTIF(输机表!$C$4:$C$27,K8&amp;"*")=0,IFERROR(VLOOKUP(K8,房体结构,23,0),""),ROUND(SUMIF(输机表!$C$4:$C$27,K8&amp;"*",输机表!$Z$4:$Z$27)/B8,0))</f>
        <v>1033</v>
      </c>
      <c r="D8" s="50">
        <f ca="1" t="shared" ref="D8:D11" si="0">IFERROR(ROUND(C8*B8,0),"")</f>
        <v>60492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1056</v>
      </c>
      <c r="B12" s="48"/>
      <c r="C12" s="52">
        <f ca="1">SUM(B7:B11)+SUM(F7:F11)</f>
        <v>339.87</v>
      </c>
      <c r="D12" s="53"/>
      <c r="E12" s="54" t="s">
        <v>1057</v>
      </c>
      <c r="F12" s="54"/>
      <c r="G12" s="55">
        <f ca="1">SUM(D7:D11)+SUM(H7:H11)</f>
        <v>410095</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9.3</v>
      </c>
      <c r="C15" s="58" t="str">
        <f ca="1" t="shared" ref="C15:C26" si="4">IFERROR(VLOOKUP(K15,附属物位置,6,0),"")</f>
        <v>㎡</v>
      </c>
      <c r="D15" s="59">
        <f ca="1" t="shared" ref="D15:D26" si="5">IF(A15="","",SUMIF(附属物名称,A15,附属物金额))</f>
        <v>1674</v>
      </c>
      <c r="E15" s="59" t="str">
        <f ca="1" t="shared" ref="E15:E26" si="6">IFERROR(VLOOKUP(L15,附属物位置,4,0),"")</f>
        <v>影壁</v>
      </c>
      <c r="F15" s="58">
        <f ca="1" t="shared" ref="F15:F40" si="7">IF(E15="","",SUMIF(附属物名称,E15,附属物数量))</f>
        <v>13.53</v>
      </c>
      <c r="G15" s="58" t="str">
        <f ca="1" t="shared" ref="G15:G26" si="8">IFERROR(VLOOKUP(L15,附属物位置,6,0),"")</f>
        <v>㎡</v>
      </c>
      <c r="H15" s="59">
        <f ca="1" t="shared" ref="H15:H26" si="9">IF(E15="","",SUMIF(附属物名称,E15,附属物金额))</f>
        <v>4871</v>
      </c>
      <c r="K15" s="77">
        <v>1</v>
      </c>
      <c r="L15" s="77">
        <v>2</v>
      </c>
      <c r="M15" s="76"/>
    </row>
    <row r="16" ht="17.25" customHeight="1" spans="1:13">
      <c r="A16" s="58" t="str">
        <f ca="1" t="shared" si="2"/>
        <v>砖墙</v>
      </c>
      <c r="B16" s="58">
        <f ca="1" t="shared" si="3"/>
        <v>31.2</v>
      </c>
      <c r="C16" s="58" t="str">
        <f ca="1" t="shared" si="4"/>
        <v>㎡</v>
      </c>
      <c r="D16" s="59">
        <f ca="1" t="shared" si="5"/>
        <v>7488</v>
      </c>
      <c r="E16" s="59" t="str">
        <f ca="1" t="shared" si="6"/>
        <v>护坡</v>
      </c>
      <c r="F16" s="58">
        <f ca="1" t="shared" si="7"/>
        <v>85</v>
      </c>
      <c r="G16" s="58" t="str">
        <f ca="1" t="shared" si="8"/>
        <v>㎡</v>
      </c>
      <c r="H16" s="59">
        <f ca="1" t="shared" si="9"/>
        <v>10200</v>
      </c>
      <c r="K16" s="77">
        <v>3</v>
      </c>
      <c r="L16" s="77">
        <v>4</v>
      </c>
      <c r="M16" s="76"/>
    </row>
    <row r="17" ht="17.25" customHeight="1" spans="1:13">
      <c r="A17" s="58" t="str">
        <f ca="1" t="shared" si="2"/>
        <v>水磨石</v>
      </c>
      <c r="B17" s="58">
        <f ca="1" t="shared" si="3"/>
        <v>4</v>
      </c>
      <c r="C17" s="58" t="str">
        <f ca="1" t="shared" si="4"/>
        <v>㎡</v>
      </c>
      <c r="D17" s="59">
        <f ca="1" t="shared" si="5"/>
        <v>200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6</v>
      </c>
      <c r="G18" s="58" t="str">
        <f ca="1" t="shared" si="8"/>
        <v>个</v>
      </c>
      <c r="H18" s="59">
        <f ca="1" t="shared" si="9"/>
        <v>1200</v>
      </c>
      <c r="K18" s="77">
        <v>7</v>
      </c>
      <c r="L18" s="77">
        <v>8</v>
      </c>
      <c r="M18" s="76"/>
    </row>
    <row r="19" ht="17.25" customHeight="1" spans="1:13">
      <c r="A19" s="58" t="str">
        <f ca="1" t="shared" si="2"/>
        <v>台阶</v>
      </c>
      <c r="B19" s="58">
        <f ca="1" t="shared" si="3"/>
        <v>20.96</v>
      </c>
      <c r="C19" s="58" t="str">
        <f ca="1" t="shared" si="4"/>
        <v>㎡</v>
      </c>
      <c r="D19" s="59">
        <f ca="1" t="shared" si="5"/>
        <v>7336</v>
      </c>
      <c r="E19" s="59" t="str">
        <f ca="1" t="shared" si="6"/>
        <v>渗水井</v>
      </c>
      <c r="F19" s="58">
        <f ca="1" t="shared" si="7"/>
        <v>3</v>
      </c>
      <c r="G19" s="58" t="str">
        <f ca="1" t="shared" si="8"/>
        <v>个</v>
      </c>
      <c r="H19" s="59">
        <f ca="1" t="shared" si="9"/>
        <v>1800</v>
      </c>
      <c r="K19" s="77">
        <v>9</v>
      </c>
      <c r="L19" s="77">
        <v>10</v>
      </c>
      <c r="M19" s="76"/>
    </row>
    <row r="20" ht="17.25" customHeight="1" spans="1:13">
      <c r="A20" s="58" t="str">
        <f ca="1" t="shared" si="2"/>
        <v>火炕</v>
      </c>
      <c r="B20" s="58">
        <f ca="1" t="shared" si="3"/>
        <v>2</v>
      </c>
      <c r="C20" s="58" t="str">
        <f ca="1" t="shared" si="4"/>
        <v>个</v>
      </c>
      <c r="D20" s="59">
        <f ca="1" t="shared" si="5"/>
        <v>2000</v>
      </c>
      <c r="E20" s="59" t="str">
        <f ca="1" t="shared" si="6"/>
        <v>灶台</v>
      </c>
      <c r="F20" s="58">
        <f ca="1" t="shared" si="7"/>
        <v>2</v>
      </c>
      <c r="G20" s="58" t="str">
        <f ca="1" t="shared" si="8"/>
        <v>个</v>
      </c>
      <c r="H20" s="59">
        <f ca="1" t="shared" si="9"/>
        <v>600</v>
      </c>
      <c r="K20" s="77">
        <v>11</v>
      </c>
      <c r="L20" s="77">
        <v>12</v>
      </c>
      <c r="M20" s="76"/>
    </row>
    <row r="21" ht="17.25" customHeight="1" spans="1:13">
      <c r="A21" s="58" t="str">
        <f ca="1" t="shared" si="2"/>
        <v>水泥、水磨石平台</v>
      </c>
      <c r="B21" s="58">
        <f ca="1" t="shared" si="3"/>
        <v>101.5</v>
      </c>
      <c r="C21" s="58" t="str">
        <f ca="1" t="shared" si="4"/>
        <v>㎡</v>
      </c>
      <c r="D21" s="59">
        <f ca="1" t="shared" si="5"/>
        <v>18270</v>
      </c>
      <c r="E21" s="59" t="str">
        <f ca="1" t="shared" si="6"/>
        <v>窝</v>
      </c>
      <c r="F21" s="58">
        <f ca="1" t="shared" si="7"/>
        <v>1</v>
      </c>
      <c r="G21" s="58" t="str">
        <f ca="1" t="shared" si="8"/>
        <v>个</v>
      </c>
      <c r="H21" s="59">
        <f ca="1" t="shared" si="9"/>
        <v>150</v>
      </c>
      <c r="K21" s="77">
        <v>13</v>
      </c>
      <c r="L21" s="77">
        <v>14</v>
      </c>
      <c r="M21" s="76"/>
    </row>
    <row r="22" ht="17.25" customHeight="1" spans="1:13">
      <c r="A22" s="58" t="str">
        <f ca="1" t="shared" si="2"/>
        <v>水井</v>
      </c>
      <c r="B22" s="58">
        <f ca="1" t="shared" si="3"/>
        <v>2</v>
      </c>
      <c r="C22" s="58" t="str">
        <f ca="1" t="shared" si="4"/>
        <v>眼</v>
      </c>
      <c r="D22" s="59">
        <f ca="1" t="shared" si="5"/>
        <v>5500</v>
      </c>
      <c r="E22" s="59" t="str">
        <f ca="1" t="shared" si="6"/>
        <v>水池</v>
      </c>
      <c r="F22" s="58">
        <f ca="1" t="shared" si="7"/>
        <v>2</v>
      </c>
      <c r="G22" s="58" t="str">
        <f ca="1" t="shared" si="8"/>
        <v>个</v>
      </c>
      <c r="H22" s="59">
        <f ca="1" t="shared" si="9"/>
        <v>160</v>
      </c>
      <c r="K22" s="77">
        <v>15</v>
      </c>
      <c r="L22" s="77">
        <v>16</v>
      </c>
      <c r="M22" s="76"/>
    </row>
    <row r="23" ht="17.25" customHeight="1" spans="1:13">
      <c r="A23" s="58" t="str">
        <f ca="1" t="shared" si="2"/>
        <v>材树</v>
      </c>
      <c r="B23" s="58">
        <f ca="1" t="shared" si="3"/>
        <v>7</v>
      </c>
      <c r="C23" s="58" t="str">
        <f ca="1" t="shared" si="4"/>
        <v>棵</v>
      </c>
      <c r="D23" s="59">
        <f ca="1" t="shared" si="5"/>
        <v>1610</v>
      </c>
      <c r="E23" s="59" t="str">
        <f ca="1" t="shared" si="6"/>
        <v>香椿树</v>
      </c>
      <c r="F23" s="58">
        <f ca="1" t="shared" si="7"/>
        <v>9</v>
      </c>
      <c r="G23" s="58" t="str">
        <f ca="1" t="shared" si="8"/>
        <v>棵</v>
      </c>
      <c r="H23" s="59">
        <f ca="1" t="shared" si="9"/>
        <v>1690</v>
      </c>
      <c r="K23" s="77">
        <v>17</v>
      </c>
      <c r="L23" s="77">
        <v>18</v>
      </c>
      <c r="M23" s="76"/>
    </row>
    <row r="24" ht="17.25" customHeight="1" spans="1:13">
      <c r="A24" s="58" t="str">
        <f ca="1" t="shared" si="2"/>
        <v>龙爪槐</v>
      </c>
      <c r="B24" s="58">
        <f ca="1" t="shared" si="3"/>
        <v>2</v>
      </c>
      <c r="C24" s="58" t="str">
        <f ca="1" t="shared" si="4"/>
        <v>棵</v>
      </c>
      <c r="D24" s="59">
        <f ca="1" t="shared" si="5"/>
        <v>1400</v>
      </c>
      <c r="E24" s="59" t="str">
        <f ca="1" t="shared" si="6"/>
        <v>果树</v>
      </c>
      <c r="F24" s="58">
        <f ca="1" t="shared" si="7"/>
        <v>27</v>
      </c>
      <c r="G24" s="58" t="str">
        <f ca="1" t="shared" si="8"/>
        <v>棵</v>
      </c>
      <c r="H24" s="59">
        <f ca="1" t="shared" si="9"/>
        <v>6450</v>
      </c>
      <c r="K24" s="77">
        <v>19</v>
      </c>
      <c r="L24" s="77">
        <v>20</v>
      </c>
      <c r="M24" s="76"/>
    </row>
    <row r="25" ht="17.25" customHeight="1" spans="1:13">
      <c r="A25" s="58" t="str">
        <f ca="1" t="shared" si="2"/>
        <v>水泥地面</v>
      </c>
      <c r="B25" s="58">
        <f ca="1" t="shared" si="3"/>
        <v>99.32</v>
      </c>
      <c r="C25" s="58" t="str">
        <f ca="1" t="shared" si="4"/>
        <v>㎡</v>
      </c>
      <c r="D25" s="59">
        <f ca="1" t="shared" si="5"/>
        <v>4966</v>
      </c>
      <c r="E25" s="59" t="str">
        <f ca="1" t="shared" si="6"/>
        <v>平砖地面</v>
      </c>
      <c r="F25" s="58">
        <f ca="1" t="shared" si="7"/>
        <v>243.58</v>
      </c>
      <c r="G25" s="58" t="str">
        <f ca="1" t="shared" si="8"/>
        <v>㎡</v>
      </c>
      <c r="H25" s="59">
        <f ca="1" t="shared" si="9"/>
        <v>6090</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84655</v>
      </c>
      <c r="H41" s="61"/>
      <c r="K41" s="77">
        <v>53</v>
      </c>
      <c r="M41" s="76"/>
    </row>
    <row r="42" ht="17.25" customHeight="1" spans="1:8">
      <c r="A42" s="60" t="s">
        <v>1064</v>
      </c>
      <c r="B42" s="61"/>
      <c r="C42" s="62">
        <f ca="1">G41+G12</f>
        <v>494750</v>
      </c>
      <c r="D42" s="61"/>
      <c r="E42" s="63" t="s">
        <v>1065</v>
      </c>
      <c r="F42" s="64" t="str">
        <f ca="1">TEXT(C42,"[DBnum2]")&amp;"元整"</f>
        <v>肆拾玖万肆仟柒佰伍拾元整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9" workbookViewId="0">
      <selection activeCell="G9"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1.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康正（容城）2023评字第4号-赵村-2-14</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王玉华</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339.87</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494750</v>
      </c>
      <c r="H26" s="15"/>
      <c r="I26" s="15"/>
      <c r="J26" s="15"/>
      <c r="K26" s="15"/>
      <c r="L26" s="15"/>
      <c r="M26" s="15"/>
      <c r="N26" s="15"/>
      <c r="O26" s="15"/>
      <c r="P26" s="15"/>
      <c r="Q26" s="15"/>
    </row>
    <row r="27" spans="1:17">
      <c r="A27" s="9" t="s">
        <v>1097</v>
      </c>
      <c r="B27" s="9"/>
      <c r="C27" s="9"/>
      <c r="D27" s="9" t="str">
        <f ca="1">结果通知单!F42</f>
        <v>肆拾玖万肆仟柒佰伍拾元整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1137</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1138</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1139</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