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<sst xmlns="http://schemas.openxmlformats.org/spreadsheetml/2006/main" count="5700" uniqueCount="1139">
  <si>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</si>
  <si>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</si>
  <si>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</si>
  <si>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</si>
  <si>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</si>
  <si>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</si>
  <si>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</si>
  <si>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</si>
  <si>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</si>
  <si>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</si>
  <si>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</si>
  <si>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</si>
  <si>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</si>
  <si>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</si>
  <si>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</si>
  <si>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</si>
  <si>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</si>
  <si>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</si>
  <si>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</si>
  <si>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</si>
  <si>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</si>
  <si>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</si>
  <si>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</si>
  <si>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</si>
  <si>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</si>
  <si>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</si>
  <si>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</si>
  <si>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</si>
  <si>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</si>
  <si>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</si>
  <si>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</si>
  <si>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</si>
  <si>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</si>
  <si>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</si>
  <si>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</si>
  <si>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</si>
  <si>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</si>
  <si>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</si>
  <si>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</si>
  <si>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</si>
  <si>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</si>
  <si>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</si>
  <si>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</si>
  <si>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</si>
  <si>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</si>
  <si>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</si>
  <si>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</si>
  <si>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</si>
  <si>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</si>
  <si>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</si>
  <si>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</si>
  <si>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</si>
  <si>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</si>
  <si>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</si>
  <si>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</si>
  <si>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</si>
  <si>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</si>
  <si>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</si>
  <si>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</si>
  <si>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</si>
  <si>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</si>
  <si>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</si>
  <si>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</si>
  <si>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</si>
  <si>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</si>
  <si>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</si>
  <si>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</si>
  <si>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</si>
  <si>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</si>
  <si>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</si>
  <si>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</si>
  <si>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</si>
  <si>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</si>
  <si>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</si>
  <si>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</si>
  <si>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</si>
  <si>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</si>
  <si>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</si>
  <si>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</si>
  <si>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</si>
  <si>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</si>
  <si>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</si>
  <si>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</si>
  <si>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</si>
  <si>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</si>
  <si>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</si>
  <si>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</si>
  <si>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</si>
  <si>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</si>
  <si>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</si>
  <si>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</si>
  <si>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</si>
  <si>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</si>
  <si>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</si>
  <si>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</si>
  <si>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</si>
  <si>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</si>
  <si>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</si>
  <si>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</si>
  <si>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</si>
  <si>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</si>
  <si>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</si>
  <si>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</si>
  <si>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</si>
  <si>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</si>
  <si>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</si>
  <si>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</si>
  <si>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</si>
  <si>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</si>
  <si>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</si>
  <si>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</si>
  <si>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</si>
  <si>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</si>
  <si>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</si>
  <si>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</si>
  <si>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</si>
  <si>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</si>
  <si>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</si>
  <si>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</si>
  <si>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</si>
  <si>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</si>
  <si>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</si>
  <si>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</si>
  <si>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</si>
  <si>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</si>
  <si>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</si>
  <si>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</si>
  <si>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</si>
  <si>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</si>
  <si>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</si>
  <si>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</si>
  <si>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</si>
  <si>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</si>
  <si>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</si>
  <si>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</si>
  <si>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</si>
  <si>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</si>
  <si>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</si>
  <si>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</si>
  <si>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</si>
  <si>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</si>
  <si>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</si>
  <si>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</si>
  <si>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</si>
  <si>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</si>
  <si>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</si>
  <si>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</si>
  <si>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</si>
  <si>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</si>
  <si>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</si>
  <si>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</si>
  <si>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</si>
  <si>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</si>
  <si>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</si>
  <si>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</si>
  <si>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</si>
  <si>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</si>
  <si>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</si>
  <si>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</si>
  <si>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</si>
  <si>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</si>
  <si>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</si>
  <si>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</si>
  <si>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</si>
  <si>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</si>
  <si>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</si>
  <si>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</si>
  <si>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</si>
  <si>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</si>
  <si>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</si>
  <si>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</si>
  <si>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</si>
  <si>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</si>
  <si>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</si>
  <si>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</si>
  <si>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</si>
  <si>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</si>
  <si>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</si>
  <si>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</si>
  <si>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</si>
  <si>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</si>
  <si>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</si>
  <si>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</si>
  <si>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</si>
  <si>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</si>
  <si>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</si>
  <si>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</si>
  <si>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</si>
  <si>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</si>
  <si>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</si>
  <si>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</si>
  <si>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</si>
  <si>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</si>
  <si>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</si>
  <si>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</si>
  <si>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</si>
  <si>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</si>
  <si>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</si>
  <si>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</si>
  <si>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</si>
  <si>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</si>
  <si>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</si>
  <si>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</si>
  <si>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</si>
  <si>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</si>
  <si>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</si>
  <si>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</si>
  <si>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</si>
  <si>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</si>
  <si>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</si>
  <si>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</si>
  <si>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</si>
  <si>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</si>
  <si>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</si>
  <si>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</si>
  <si>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</si>
  <si>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</si>
  <si>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</si>
  <si>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</si>
  <si>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</si>
  <si>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</si>
  <si>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</si>
  <si>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</si>
  <si>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</si>
  <si>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</si>
  <si>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</si>
  <si>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</si>
  <si>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</si>
  <si>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</si>
  <si>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</si>
  <si>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</si>
  <si>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</si>
  <si>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</si>
  <si>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</si>
  <si>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</si>
  <si>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</si>
  <si>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</si>
  <si>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</si>
  <si>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</si>
  <si>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</si>
  <si>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</si>
  <si>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</si>
  <si>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</si>
  <si>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</si>
  <si>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</si>
  <si>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</si>
  <si>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</si>
  <si>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</si>
  <si>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</si>
  <si>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</si>
  <si>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</si>
  <si>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</si>
  <si>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</si>
  <si>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</si>
  <si>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</si>
  <si>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</si>
  <si>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</si>
  <si>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</si>
  <si>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</si>
  <si>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</si>
  <si>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</si>
  <si>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</si>
  <si>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</si>
  <si>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</si>
  <si>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</si>
  <si>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</si>
  <si>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</si>
  <si>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</si>
  <si>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</si>
  <si>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</si>
  <si>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</si>
  <si>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</si>
  <si>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</si>
  <si>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</si>
  <si>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</si>
  <si>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</si>
  <si>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</si>
  <si>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</si>
  <si>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</si>
  <si>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</si>
  <si>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</si>
  <si>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</si>
  <si>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</si>
  <si>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</si>
  <si>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</si>
  <si>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</si>
  <si>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</si>
  <si>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</si>
  <si>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</si>
  <si>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</si>
  <si>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</si>
  <si>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</si>
  <si>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</si>
  <si>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</si>
  <si>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</si>
  <si>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</si>
  <si>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</si>
  <si>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</si>
  <si>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</si>
  <si>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</si>
  <si>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</si>
  <si>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</si>
  <si>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</si>
  <si>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</si>
  <si>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</si>
  <si>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</si>
  <si>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</si>
  <si>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</si>
  <si>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</si>
  <si>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</si>
  <si>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</si>
  <si>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</si>
  <si>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</si>
  <si>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</si>
  <si>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</si>
  <si>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</si>
  <si>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</si>
  <si>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</si>
  <si>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</si>
  <si>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</si>
  <si>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</si>
  <si>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</si>
  <si>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</si>
  <si>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</si>
  <si>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</si>
  <si>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</si>
  <si>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</si>
  <si>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</si>
  <si>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</si>
  <si>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</si>
  <si>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</si>
  <si>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</si>
  <si>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</si>
  <si>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</si>
  <si>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</si>
  <si>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</si>
  <si>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</si>
  <si>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</si>
  <si>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</si>
  <si>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</si>
  <si>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</si>
  <si>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</si>
  <si>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</si>
  <si>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</si>
  <si>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</si>
  <si>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</si>
  <si>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</si>
  <si>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</si>
  <si>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</si>
  <si>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</si>
  <si>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</si>
  <si>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</si>
  <si>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</si>
  <si>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</si>
  <si>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</si>
  <si>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</si>
  <si>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</si>
  <si>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</si>
  <si>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</si>
  <si>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</si>
  <si>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</si>
  <si>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</si>
  <si>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</si>
  <si>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</si>
  <si>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</si>
  <si>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</si>
  <si>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</si>
  <si>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</si>
  <si>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</si>
  <si>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</si>
  <si>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</si>
  <si>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</si>
  <si>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</si>
  <si>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</si>
  <si>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</si>
  <si>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</si>
  <si>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</si>
  <si>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</si>
  <si>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</si>
  <si>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</si>
  <si>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</si>
  <si>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</si>
  <si>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</si>
  <si>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</si>
  <si>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</si>
  <si>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</si>
  <si>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</si>
  <si>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</si>
  <si>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</si>
  <si>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</si>
  <si>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</si>
  <si>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</si>
  <si>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</si>
  <si>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</si>
  <si>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</si>
  <si>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</si>
  <si>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</si>
  <si>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</si>
  <si>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</si>
  <si>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</si>
  <si>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</si>
  <si>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</si>
  <si>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</si>
  <si>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</si>
  <si>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</si>
  <si>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</si>
  <si>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</si>
  <si>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</si>
  <si>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</si>
  <si>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</si>
  <si>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</si>
  <si>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</si>
  <si>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</si>
  <si>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</si>
  <si>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</si>
  <si>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</si>
  <si>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</si>
  <si>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</si>
  <si>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</si>
  <si>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</si>
  <si>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</si>
  <si>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</si>
  <si>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</si>
  <si>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</si>
  <si>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</si>
  <si>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</si>
  <si>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</si>
  <si>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</si>
  <si>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</si>
  <si>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</si>
  <si>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</si>
  <si>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</si>
  <si>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</si>
  <si>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</si>
  <si>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</si>
  <si>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</si>
  <si>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</si>
  <si>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</si>
  <si>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</si>
  <si>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</si>
  <si>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</si>
  <si>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</si>
  <si>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</si>
  <si>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</si>
  <si>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</si>
  <si>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</si>
  <si>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</si>
  <si>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</si>
  <si>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</si>
  <si>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</si>
  <si>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</si>
  <si>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</si>
  <si>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</si>
  <si>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</si>
  <si>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</si>
  <si>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</si>
  <si>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</si>
  <si>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</si>
  <si>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</si>
  <si>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</si>
  <si>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</si>
  <si>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</si>
  <si>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</si>
  <si>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</si>
  <si>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</si>
  <si>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</si>
  <si>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</si>
  <si>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</si>
  <si>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</si>
  <si>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</si>
  <si>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</si>
  <si>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</si>
  <si>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</si>
  <si>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</si>
  <si>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</si>
  <si>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</si>
  <si>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</si>
  <si>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</si>
  <si>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</si>
  <si>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</si>
  <si>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</si>
  <si>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</si>
  <si>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</si>
  <si>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</si>
  <si>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</si>
  <si>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</si>
  <si>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</si>
  <si>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</si>
  <si>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</si>
  <si>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</si>
  <si>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</si>
  <si>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</si>
  <si>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</si>
  <si>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</si>
  <si>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</si>
  <si>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</si>
  <si>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</si>
  <si>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</si>
  <si>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</si>
  <si>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</si>
  <si>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</si>
  <si>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</si>
  <si>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</si>
  <si>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</si>
  <si>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</si>
  <si>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</si>
  <si>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</si>
  <si>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</si>
  <si>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</si>
  <si>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</si>
  <si>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</si>
  <si>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</si>
  <si>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</si>
  <si>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</si>
  <si>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</si>
  <si>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</si>
  <si>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</si>
  <si>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</si>
  <si>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</si>
  <si>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</si>
  <si>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</si>
  <si>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</si>
  <si>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</si>
  <si>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</si>
  <si>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</si>
  <si>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</si>
  <si>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</si>
  <si>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</si>
  <si>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</si>
  <si>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</si>
  <si>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</si>
  <si>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</si>
  <si>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</si>
  <si>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</si>
  <si>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</si>
  <si>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</si>
  <si>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</si>
  <si>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</si>
  <si>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</si>
  <si>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</si>
  <si>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</si>
  <si>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</si>
  <si>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</si>
  <si>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</si>
  <si>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</si>
  <si>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</si>
  <si>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</si>
  <si>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</si>
  <si>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</si>
  <si>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</si>
  <si>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</si>
  <si>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</si>
  <si>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</si>
  <si>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</si>
  <si>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</si>
  <si>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</si>
  <si>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</si>
  <si>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</si>
  <si>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</si>
  <si>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</si>
  <si>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</si>
  <si>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</si>
  <si>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</si>
  <si>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</si>
  <si>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</si>
  <si>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</si>
  <si>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</si>
  <si>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</si>
  <si>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</si>
  <si>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</si>
  <si>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</si>
  <si>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</si>
  <si>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</si>
  <si>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</si>
  <si>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</si>
  <si>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</si>
  <si>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</si>
  <si>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</si>
  <si>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</si>
  <si>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</si>
  <si>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</si>
  <si>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</si>
  <si>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</si>
  <si>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</si>
  <si>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</si>
  <si>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</si>
  <si>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</si>
  <si>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</si>
  <si>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</si>
  <si>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</si>
  <si>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</si>
  <si>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</si>
  <si>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</si>
  <si>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</si>
  <si>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</si>
  <si>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</si>
  <si>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</si>
  <si>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</si>
  <si>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</si>
  <si>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</si>
  <si>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</si>
  <si>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</si>
  <si>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</si>
  <si>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</si>
  <si>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</si>
  <si>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</si>
  <si>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</si>
  <si>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</si>
  <si>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</si>
  <si>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</si>
  <si>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</si>
  <si>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</si>
  <si>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</si>
  <si>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</si>
  <si>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</si>
  <si>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</si>
  <si>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</si>
  <si>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</si>
  <si>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</si>
  <si>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</si>
  <si>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</si>
  <si>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</si>
  <si>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</si>
  <si>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</si>
  <si>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</si>
  <si>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</si>
  <si>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</si>
  <si>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</si>
  <si>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</si>
  <si>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</si>
  <si>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</si>
  <si>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</si>
  <si>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</si>
  <si>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</si>
  <si>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</si>
  <si>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</si>
  <si>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</si>
  <si>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</si>
  <si>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</si>
  <si>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</si>
  <si>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</si>
  <si>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</si>
  <si>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</si>
  <si>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</si>
  <si>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</si>
  <si>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</si>
  <si>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</si>
  <si>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</si>
  <si>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</si>
  <si>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</si>
  <si>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</si>
  <si>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</si>
  <si>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</si>
  <si>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</si>
  <si>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</si>
  <si>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</si>
  <si>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</si>
  <si>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</si>
  <si>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</si>
  <si>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</si>
  <si>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</si>
  <si>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</si>
  <si>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</si>
  <si>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</si>
  <si>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</si>
  <si>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</si>
  <si>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</si>
  <si>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</si>
  <si>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</si>
  <si>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</si>
  <si>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</si>
  <si>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</si>
  <si>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</si>
  <si>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</si>
  <si>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</si>
  <si>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</si>
  <si>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</si>
  <si>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</si>
  <si>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</si>
  <si>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</si>
  <si>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</si>
  <si>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</si>
  <si>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</si>
  <si>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</si>
  <si>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</si>
  <si>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</si>
  <si>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</si>
  <si>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</si>
  <si>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</si>
  <si>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</si>
  <si>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</si>
  <si>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</si>
  <si>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</si>
  <si>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</si>
  <si>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</si>
  <si>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</si>
  <si>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</si>
  <si>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</si>
  <si>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</si>
  <si>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</si>
  <si>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</si>
  <si>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</si>
  <si>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</si>
  <si>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</si>
  <si>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</si>
  <si>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</si>
  <si>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</si>
  <si>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</si>
  <si>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</si>
  <si>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</si>
  <si>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</si>
  <si>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</si>
  <si>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</si>
  <si>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</si>
  <si>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</si>
  <si>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</si>
  <si>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</si>
  <si>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</si>
  <si>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</si>
  <si>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</si>
  <si>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</si>
  <si>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</si>
  <si>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</si>
  <si>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</si>
  <si>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</si>
  <si>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</si>
  <si>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</si>
  <si>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</si>
  <si>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</si>
  <si>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</si>
  <si>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</si>
  <si>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</si>
  <si>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</si>
  <si>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</si>
  <si>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</si>
  <si>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</si>
  <si>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</si>
  <si>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</si>
  <si>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</si>
  <si>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</si>
  <si>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</si>
  <si>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</si>
  <si>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</si>
  <si>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</si>
  <si>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</si>
  <si>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</si>
  <si>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</si>
  <si>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</si>
  <si>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</si>
  <si>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</si>
  <si>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</si>
  <si>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</si>
  <si>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</si>
  <si>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</si>
  <si>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</si>
  <si>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</si>
  <si>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</si>
  <si>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</si>
  <si>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</si>
  <si>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</si>
  <si>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</si>
  <si>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</si>
  <si>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</si>
  <si>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</si>
  <si>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</si>
  <si>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</si>
  <si>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</si>
  <si>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</si>
  <si>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</si>
  <si>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</si>
  <si>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</si>
  <si>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</si>
  <si>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</si>
  <si>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</si>
  <si>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</si>
  <si>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</si>
  <si>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</si>
  <si>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</si>
  <si>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</si>
  <si>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</si>
  <si>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</si>
  <si>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</si>
  <si>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</si>
  <si>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</si>
  <si>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</si>
  <si>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</si>
  <si>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</si>
  <si>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</si>
  <si>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</si>
  <si>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</si>
  <si>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</si>
  <si>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</si>
  <si>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</si>
  <si>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</si>
  <si>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</si>
  <si>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</si>
  <si>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</si>
  <si>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</si>
  <si>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</si>
  <si>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</si>
  <si>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</si>
  <si>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</si>
  <si>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</si>
  <si>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</si>
  <si>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</si>
  <si>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</si>
  <si>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</si>
  <si>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</si>
  <si>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</si>
  <si>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</si>
  <si>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</si>
  <si>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</si>
  <si>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</si>
  <si>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</si>
  <si>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</si>
  <si>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</si>
  <si>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</si>
  <si>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</si>
  <si>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</si>
  <si>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</si>
  <si>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</si>
  <si>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</si>
  <si>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</si>
  <si>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</si>
  <si>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</si>
  <si>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</si>
  <si>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</si>
  <si>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</si>
  <si>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</si>
  <si>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</si>
  <si>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</si>
  <si>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</si>
  <si>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</si>
  <si>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</si>
  <si>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</si>
  <si>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</si>
  <si>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</si>
  <si>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</si>
  <si>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</si>
  <si>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</si>
  <si>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</si>
  <si>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</si>
  <si>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</si>
  <si>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</si>
  <si>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</si>
  <si>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</si>
  <si>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</si>
  <si>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</si>
  <si>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</si>
  <si>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</si>
  <si>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</si>
  <si>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</si>
  <si>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</si>
  <si>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</si>
  <si>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</si>
  <si>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</si>
  <si>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</si>
  <si>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</si>
  <si>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</si>
  <si>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</si>
  <si>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王志永</t>
  </si>
  <si>
    <t>坐落：</t>
  </si>
  <si>
    <t>容城县赵村</t>
  </si>
  <si>
    <t>调查编号：</t>
  </si>
  <si>
    <t>0207109-01-02-1018</t>
  </si>
  <si>
    <t>价值时点：</t>
  </si>
  <si>
    <t>2023年11月18日</t>
  </si>
  <si>
    <t>报告编号：</t>
  </si>
  <si>
    <t>康正（容城）2023评字第4号-赵村-</t>
  </si>
  <si>
    <t>2-15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</si>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</sst>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0207109-01-02-1018</v>
      </c>
      <c r="C2" s="323">
        <f>输机表!P2</f>
        <v>0</v>
      </c>
      <c r="D2" s="323" t="str">
        <f>输机表!U2&amp;输机表!Y2</f>
        <v>康正（容城）2023评字第4号-赵村-2-15</v>
      </c>
      <c r="E2" s="323" t="str">
        <f>输机表!D2</f>
        <v>王志永</v>
      </c>
      <c r="F2" s="323" t="str">
        <f>输机表!F2</f>
        <v>容城县赵村</v>
      </c>
      <c r="G2" s="323">
        <f ca="1">结果通知单!C12</f>
        <v>8.48</v>
      </c>
      <c r="H2" s="323"/>
      <c r="I2" s="323"/>
      <c r="J2" s="323">
        <f ca="1">结果通知单!G12</f>
        <v>6199</v>
      </c>
      <c r="K2" s="323">
        <f ca="1">结果通知单!G41</f>
        <v>0</v>
      </c>
      <c r="L2" s="323">
        <f ca="1">IF(J2+K2=结果通知单!C42,J2+K2,"请检查")</f>
        <v>6199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 workbookViewId="0">
      <selection activeCell="V6" sqref="V6"/>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2.4</v>
      </c>
      <c r="F4" s="92" t="s">
        <v>964</v>
      </c>
      <c r="G4" s="92" t="s">
        <v>965</v>
      </c>
      <c r="H4" s="92" t="s">
        <v>966</v>
      </c>
      <c r="I4" s="92">
        <v>24</v>
      </c>
      <c r="J4" s="92"/>
      <c r="K4" s="92" t="s">
        <v>967</v>
      </c>
      <c r="L4" s="92" t="s">
        <v>968</v>
      </c>
      <c r="M4" s="92">
        <v>0.1</v>
      </c>
      <c r="N4" s="92">
        <v>0.2</v>
      </c>
      <c r="O4" s="92" t="s">
        <v>968</v>
      </c>
      <c r="P4" s="92" t="s">
        <v>968</v>
      </c>
      <c r="Q4" s="92" t="s">
        <v>968</v>
      </c>
      <c r="R4" s="92" t="s">
        <v>969</v>
      </c>
      <c r="S4" s="125">
        <v>8.48</v>
      </c>
      <c r="T4" s="125" t="s">
        <v>970</v>
      </c>
      <c r="U4" s="125"/>
      <c r="V4" s="126"/>
      <c r="W4" s="96">
        <f>ROUND(F5*ROUND(E5+G5+H5+I5+J5+K5+L5+M5+N5+O5+P5+Q5+R5+U5+T5+1,3)*V5,0)</f>
        <v>645</v>
      </c>
      <c r="X4" s="127">
        <f>ROUND(L60/S4,0)</f>
        <v>86</v>
      </c>
      <c r="Y4" s="127">
        <f>W4+X4</f>
        <v>731</v>
      </c>
      <c r="Z4" s="143">
        <f>ROUND(Y4*S4,0)</f>
        <v>6199</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985</v>
      </c>
      <c r="CF4" s="160" t="s">
        <v>966</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780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43</v>
      </c>
      <c r="E30" s="107"/>
      <c r="F30" s="108" t="str">
        <f>+D30</f>
        <v>80地砖</v>
      </c>
      <c r="G30" s="109">
        <f>S4</f>
        <v>8.48</v>
      </c>
      <c r="H30" s="109"/>
      <c r="I30" s="96" t="str">
        <f t="shared" ref="I30:I59" si="48">VLOOKUP(F30,价格表,2,0)</f>
        <v>㎡</v>
      </c>
      <c r="J30" s="108">
        <f t="shared" ref="J30:J59" si="49">VLOOKUP(F30,价格表,5,0)</f>
        <v>110</v>
      </c>
      <c r="K30" s="119">
        <f>$V$5</f>
        <v>0.78</v>
      </c>
      <c r="L30" s="108">
        <f>ROUND(IFERROR(ROUND(G30,2)*J30*K30,),0)</f>
        <v>728</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报告编号：康正（容城）2023评字第4号-赵村-2-15</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王志永</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f t="shared" ref="BG38:BG51" si="66">F186</f>
        <v>0</v>
      </c>
      <c r="BH38" s="219">
        <f>ROUND(G186,2)</f>
        <v>0</v>
      </c>
      <c r="BI38" s="171" t="str">
        <f t="shared" ref="BI38:BI51" si="67">I186</f>
        <v/>
      </c>
      <c r="BJ38" s="171">
        <f ca="1" t="shared" ref="BJ38:BJ51" si="68">L186</f>
        <v>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
      </c>
      <c r="EW46" s="58" t="str">
        <f ca="1">IF(EV46="","",SUMIF($BG$38:$BG$107,EV46,$BH$38:$BH$107))</f>
        <v/>
      </c>
      <c r="EX46" s="58" t="str">
        <f ca="1">IFERROR(VLOOKUP(FE46,$BD$38:$BJ$92,6,0),"")</f>
        <v/>
      </c>
      <c r="EY46" s="59" t="str">
        <f ca="1">IF(EV46="","",SUMIF($BG$38:$BG$107,EV46,$BJ$38:$BJ$107))</f>
        <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728</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0</v>
      </c>
      <c r="EY72" s="61"/>
      <c r="EZ72" s="63" t="s">
        <v>1063</v>
      </c>
      <c r="FA72" s="64" t="str">
        <f ca="1">TEXT(EX72,"[DBnum2]")&amp;"元整"</f>
        <v>零元整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王志永</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零元整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c r="D186" s="107"/>
      <c r="E186" s="292"/>
      <c r="F186" s="108">
        <f t="shared" ref="F186:F213" si="141">D186</f>
        <v>0</v>
      </c>
      <c r="G186" s="293"/>
      <c r="H186" s="294"/>
      <c r="I186" s="96" t="str">
        <f>IFERROR(IF(E186="",VLOOKUP(F186,价格表,2,0),(VLOOKUP(E186,IF({1,0},价格引用表!K:K,价格引用表!I:I),2,0))),"")</f>
        <v/>
      </c>
      <c r="J186" s="108" t="e">
        <f ca="1">IF(E186="",VLOOKUP(F186,价格表,5,0),VLOOKUP(E186,INDIRECT("价格引用表!K"&amp;MATCH(D186,价格引用表!H:H,0)&amp;":L1200"),2,0))</f>
        <v>#N/A</v>
      </c>
      <c r="K186" s="298">
        <v>1</v>
      </c>
      <c r="L186" s="108">
        <f ca="1">ROUND(IFERROR(ROUND(G186,2)*J186*K186,),0)</f>
        <v>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0</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7"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0207109-01-02-1018</v>
      </c>
      <c r="C3" s="36"/>
      <c r="D3" s="36"/>
      <c r="E3" s="37" t="str">
        <f>输机表!U2&amp;输机表!Y2</f>
        <v>康正（容城）2023评字第4号-赵村-2-15</v>
      </c>
      <c r="F3" s="37"/>
      <c r="G3" s="37"/>
      <c r="H3" s="37"/>
    </row>
    <row r="4" ht="16.5" customHeight="1" spans="1:8">
      <c r="A4" s="38" t="s">
        <v>1043</v>
      </c>
      <c r="B4" s="39" t="str">
        <f>输机表!D2</f>
        <v>王志永</v>
      </c>
      <c r="C4" s="40"/>
      <c r="D4" s="41" t="s">
        <v>1044</v>
      </c>
      <c r="E4" s="42"/>
      <c r="F4" s="39" t="str">
        <f>输机表!F2</f>
        <v>容城县赵村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8.48</v>
      </c>
      <c r="C7" s="50">
        <f ca="1">IF(COUNTIF(输机表!$C$4:$C$27,K7&amp;"*")=0,IFERROR(VLOOKUP(K7,房体结构,23,0),""),ROUND(SUMIF(输机表!$C$4:$C$27,K7&amp;"*",输机表!$Z$4:$Z$27)/B7,0))</f>
        <v>731</v>
      </c>
      <c r="D7" s="50">
        <f ca="1">IFERROR(ROUND(C7*B7,0),"")</f>
        <v>6199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8.48</v>
      </c>
      <c r="D12" s="53"/>
      <c r="E12" s="54" t="s">
        <v>1055</v>
      </c>
      <c r="F12" s="54"/>
      <c r="G12" s="55">
        <f ca="1">SUM(D7:D11)+SUM(H7:H11)</f>
        <v>6199</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
      </c>
      <c r="B15" s="58" t="str">
        <f ca="1" t="shared" ref="B15:B41" si="3">IF(A15="","",SUMIF(附属物名称,A15,附属物数量))</f>
        <v/>
      </c>
      <c r="C15" s="58" t="str">
        <f ca="1" t="shared" ref="C15:C26" si="4">IFERROR(VLOOKUP(K15,附属物位置,6,0),"")</f>
        <v/>
      </c>
      <c r="D15" s="59" t="str">
        <f ca="1" t="shared" ref="D15:D26" si="5">IF(A15="","",SUMIF(附属物名称,A15,附属物金额))</f>
        <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0</v>
      </c>
      <c r="H41" s="61"/>
      <c r="K41" s="77">
        <v>53</v>
      </c>
      <c r="M41" s="76"/>
    </row>
    <row r="42" ht="17.25" customHeight="1" spans="1:8">
      <c r="A42" s="60" t="s">
        <v>1062</v>
      </c>
      <c r="B42" s="61"/>
      <c r="C42" s="62">
        <f ca="1">G41+G12</f>
        <v>6199</v>
      </c>
      <c r="D42" s="61"/>
      <c r="E42" s="63" t="s">
        <v>1063</v>
      </c>
      <c r="F42" s="64" t="str">
        <f ca="1">TEXT(C42,"[DBnum2]")&amp;"元整"</f>
        <v>陆仟壹佰玖拾玖元整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康正（容城）2023评字第4号-赵村-2-15</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王志永</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8.48</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6199</v>
      </c>
      <c r="H26" s="15"/>
      <c r="I26" s="15"/>
      <c r="J26" s="15"/>
      <c r="K26" s="15"/>
      <c r="L26" s="15"/>
      <c r="M26" s="15"/>
      <c r="N26" s="15"/>
      <c r="O26" s="15"/>
      <c r="P26" s="15"/>
      <c r="Q26" s="15"/>
    </row>
    <row r="27" spans="1:17">
      <c r="A27" s="9" t="s">
        <v>1095</v>
      </c>
      <c r="B27" s="9"/>
      <c r="C27" s="9"/>
      <c r="D27" s="9" t="str">
        <f ca="1">结果通知单!F42</f>
        <v>陆仟壹佰玖拾玖元整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1137</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2023-11-27T10:07:57Z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