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<sst xmlns="http://schemas.openxmlformats.org/spreadsheetml/2006/main" count="5737" uniqueCount="1139">
  <si>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</si>
  <si>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</si>
  <si>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</si>
  <si>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</si>
  <si>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</si>
  <si>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</si>
  <si>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</si>
  <si>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</si>
  <si>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</si>
  <si>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</si>
  <si>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</si>
  <si>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</si>
  <si>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</si>
  <si>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</si>
  <si>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</si>
  <si>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</si>
  <si>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</si>
  <si>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</si>
  <si>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</si>
  <si>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</si>
  <si>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</si>
  <si>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</si>
  <si>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</si>
  <si>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</si>
  <si>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</si>
  <si>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</si>
  <si>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</si>
  <si>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</si>
  <si>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</si>
  <si>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</si>
  <si>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</si>
  <si>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</si>
  <si>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</si>
  <si>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</si>
  <si>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</si>
  <si>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</si>
  <si>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</si>
  <si>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</si>
  <si>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</si>
  <si>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</si>
  <si>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</si>
  <si>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</si>
  <si>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</si>
  <si>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</si>
  <si>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</si>
  <si>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</si>
  <si>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</si>
  <si>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</si>
  <si>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</si>
  <si>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</si>
  <si>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</si>
  <si>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</si>
  <si>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</si>
  <si>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</si>
  <si>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</si>
  <si>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</si>
  <si>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</si>
  <si>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</si>
  <si>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</si>
  <si>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</si>
  <si>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</si>
  <si>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</si>
  <si>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</si>
  <si>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</si>
  <si>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</si>
  <si>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</si>
  <si>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</si>
  <si>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</si>
  <si>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</si>
  <si>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</si>
  <si>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</si>
  <si>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</si>
  <si>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</si>
  <si>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</si>
  <si>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</si>
  <si>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</si>
  <si>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</si>
  <si>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</si>
  <si>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</si>
  <si>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</si>
  <si>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</si>
  <si>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</si>
  <si>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</si>
  <si>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</si>
  <si>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</si>
  <si>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</si>
  <si>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</si>
  <si>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</si>
  <si>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</si>
  <si>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</si>
  <si>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</si>
  <si>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</si>
  <si>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</si>
  <si>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</si>
  <si>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</si>
  <si>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</si>
  <si>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</si>
  <si>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</si>
  <si>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</si>
  <si>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</si>
  <si>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</si>
  <si>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</si>
  <si>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</si>
  <si>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</si>
  <si>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</si>
  <si>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</si>
  <si>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</si>
  <si>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</si>
  <si>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</si>
  <si>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</si>
  <si>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</si>
  <si>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</si>
  <si>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</si>
  <si>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</si>
  <si>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</si>
  <si>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</si>
  <si>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</si>
  <si>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</si>
  <si>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</si>
  <si>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</si>
  <si>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</si>
  <si>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</si>
  <si>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</si>
  <si>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</si>
  <si>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</si>
  <si>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</si>
  <si>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</si>
  <si>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</si>
  <si>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</si>
  <si>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</si>
  <si>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</si>
  <si>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</si>
  <si>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</si>
  <si>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</si>
  <si>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</si>
  <si>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</si>
  <si>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</si>
  <si>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</si>
  <si>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</si>
  <si>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</si>
  <si>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</si>
  <si>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</si>
  <si>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</si>
  <si>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</si>
  <si>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</si>
  <si>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</si>
  <si>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</si>
  <si>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</si>
  <si>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</si>
  <si>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</si>
  <si>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</si>
  <si>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</si>
  <si>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</si>
  <si>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</si>
  <si>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</si>
  <si>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</si>
  <si>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</si>
  <si>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</si>
  <si>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</si>
  <si>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</si>
  <si>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</si>
  <si>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</si>
  <si>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</si>
  <si>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</si>
  <si>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</si>
  <si>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</si>
  <si>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</si>
  <si>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</si>
  <si>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</si>
  <si>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</si>
  <si>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</si>
  <si>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</si>
  <si>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</si>
  <si>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</si>
  <si>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</si>
  <si>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</si>
  <si>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</si>
  <si>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</si>
  <si>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</si>
  <si>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</si>
  <si>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</si>
  <si>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</si>
  <si>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</si>
  <si>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</si>
  <si>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</si>
  <si>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</si>
  <si>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</si>
  <si>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</si>
  <si>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</si>
  <si>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</si>
  <si>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</si>
  <si>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</si>
  <si>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</si>
  <si>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</si>
  <si>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</si>
  <si>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</si>
  <si>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</si>
  <si>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</si>
  <si>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</si>
  <si>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</si>
  <si>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</si>
  <si>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</si>
  <si>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</si>
  <si>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</si>
  <si>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</si>
  <si>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</si>
  <si>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</si>
  <si>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</si>
  <si>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</si>
  <si>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</si>
  <si>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</si>
  <si>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</si>
  <si>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</si>
  <si>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</si>
  <si>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</si>
  <si>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</si>
  <si>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</si>
  <si>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</si>
  <si>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</si>
  <si>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</si>
  <si>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</si>
  <si>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</si>
  <si>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</si>
  <si>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</si>
  <si>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</si>
  <si>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</si>
  <si>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</si>
  <si>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</si>
  <si>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</si>
  <si>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</si>
  <si>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</si>
  <si>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</si>
  <si>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</si>
  <si>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</si>
  <si>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</si>
  <si>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</si>
  <si>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</si>
  <si>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</si>
  <si>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</si>
  <si>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</si>
  <si>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</si>
  <si>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</si>
  <si>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</si>
  <si>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</si>
  <si>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</si>
  <si>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</si>
  <si>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</si>
  <si>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</si>
  <si>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</si>
  <si>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</si>
  <si>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</si>
  <si>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</si>
  <si>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</si>
  <si>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</si>
  <si>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</si>
  <si>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</si>
  <si>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</si>
  <si>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</si>
  <si>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</si>
  <si>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</si>
  <si>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</si>
  <si>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</si>
  <si>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</si>
  <si>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</si>
  <si>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</si>
  <si>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</si>
  <si>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</si>
  <si>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</si>
  <si>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</si>
  <si>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</si>
  <si>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</si>
  <si>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</si>
  <si>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</si>
  <si>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</si>
  <si>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</si>
  <si>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</si>
  <si>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</si>
  <si>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</si>
  <si>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</si>
  <si>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</si>
  <si>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</si>
  <si>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</si>
  <si>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</si>
  <si>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</si>
  <si>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</si>
  <si>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</si>
  <si>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</si>
  <si>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</si>
  <si>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</si>
  <si>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</si>
  <si>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</si>
  <si>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</si>
  <si>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</si>
  <si>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</si>
  <si>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</si>
  <si>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</si>
  <si>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</si>
  <si>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</si>
  <si>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</si>
  <si>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</si>
  <si>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</si>
  <si>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</si>
  <si>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</si>
  <si>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</si>
  <si>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</si>
  <si>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</si>
  <si>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</si>
  <si>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</si>
  <si>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</si>
  <si>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</si>
  <si>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</si>
  <si>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</si>
  <si>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</si>
  <si>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</si>
  <si>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</si>
  <si>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</si>
  <si>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</si>
  <si>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</si>
  <si>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</si>
  <si>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</si>
  <si>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</si>
  <si>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</si>
  <si>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</si>
  <si>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</si>
  <si>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</si>
  <si>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</si>
  <si>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</si>
  <si>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</si>
  <si>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</si>
  <si>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</si>
  <si>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</si>
  <si>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</si>
  <si>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</si>
  <si>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</si>
  <si>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</si>
  <si>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</si>
  <si>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</si>
  <si>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</si>
  <si>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</si>
  <si>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</si>
  <si>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</si>
  <si>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</si>
  <si>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</si>
  <si>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</si>
  <si>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</si>
  <si>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</si>
  <si>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</si>
  <si>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</si>
  <si>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</si>
  <si>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</si>
  <si>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</si>
  <si>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</si>
  <si>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</si>
  <si>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</si>
  <si>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</si>
  <si>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</si>
  <si>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</si>
  <si>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</si>
  <si>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</si>
  <si>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</si>
  <si>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</si>
  <si>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</si>
  <si>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</si>
  <si>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</si>
  <si>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</si>
  <si>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</si>
  <si>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</si>
  <si>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</si>
  <si>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</si>
  <si>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</si>
  <si>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</si>
  <si>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</si>
  <si>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</si>
  <si>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</si>
  <si>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</si>
  <si>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</si>
  <si>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</si>
  <si>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</si>
  <si>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</si>
  <si>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</si>
  <si>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</si>
  <si>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</si>
  <si>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</si>
  <si>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</si>
  <si>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</si>
  <si>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</si>
  <si>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</si>
  <si>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</si>
  <si>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</si>
  <si>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</si>
  <si>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</si>
  <si>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</si>
  <si>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</si>
  <si>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</si>
  <si>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</si>
  <si>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</si>
  <si>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</si>
  <si>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</si>
  <si>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</si>
  <si>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</si>
  <si>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</si>
  <si>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</si>
  <si>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</si>
  <si>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</si>
  <si>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</si>
  <si>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</si>
  <si>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</si>
  <si>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</si>
  <si>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</si>
  <si>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</si>
  <si>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</si>
  <si>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</si>
  <si>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</si>
  <si>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</si>
  <si>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</si>
  <si>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</si>
  <si>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</si>
  <si>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</si>
  <si>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</si>
  <si>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</si>
  <si>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</si>
  <si>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</si>
  <si>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</si>
  <si>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</si>
  <si>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</si>
  <si>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</si>
  <si>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</si>
  <si>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</si>
  <si>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</si>
  <si>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</si>
  <si>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</si>
  <si>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</si>
  <si>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</si>
  <si>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</si>
  <si>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</si>
  <si>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</si>
  <si>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</si>
  <si>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</si>
  <si>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</si>
  <si>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</si>
  <si>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</si>
  <si>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</si>
  <si>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</si>
  <si>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</si>
  <si>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</si>
  <si>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</si>
  <si>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</si>
  <si>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</si>
  <si>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</si>
  <si>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</si>
  <si>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</si>
  <si>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</si>
  <si>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</si>
  <si>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</si>
  <si>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</si>
  <si>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</si>
  <si>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</si>
  <si>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</si>
  <si>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</si>
  <si>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</si>
  <si>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</si>
  <si>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</si>
  <si>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</si>
  <si>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</si>
  <si>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</si>
  <si>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</si>
  <si>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</si>
  <si>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</si>
  <si>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</si>
  <si>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</si>
  <si>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</si>
  <si>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</si>
  <si>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</si>
  <si>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</si>
  <si>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</si>
  <si>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</si>
  <si>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</si>
  <si>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</si>
  <si>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</si>
  <si>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</si>
  <si>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</si>
  <si>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</si>
  <si>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</si>
  <si>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</si>
  <si>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</si>
  <si>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</si>
  <si>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</si>
  <si>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</si>
  <si>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</si>
  <si>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</si>
  <si>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</si>
  <si>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</si>
  <si>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</si>
  <si>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</si>
  <si>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</si>
  <si>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</si>
  <si>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</si>
  <si>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</si>
  <si>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</si>
  <si>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</si>
  <si>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</si>
  <si>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</si>
  <si>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</si>
  <si>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</si>
  <si>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</si>
  <si>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</si>
  <si>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</si>
  <si>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</si>
  <si>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</si>
  <si>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</si>
  <si>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</si>
  <si>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</si>
  <si>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</si>
  <si>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</si>
  <si>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</si>
  <si>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</si>
  <si>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</si>
  <si>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</si>
  <si>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</si>
  <si>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</si>
  <si>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</si>
  <si>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</si>
  <si>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</si>
  <si>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</si>
  <si>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</si>
  <si>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</si>
  <si>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</si>
  <si>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</si>
  <si>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</si>
  <si>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</si>
  <si>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</si>
  <si>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</si>
  <si>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</si>
  <si>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</si>
  <si>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</si>
  <si>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</si>
  <si>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</si>
  <si>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</si>
  <si>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</si>
  <si>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</si>
  <si>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</si>
  <si>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</si>
  <si>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</si>
  <si>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</si>
  <si>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</si>
  <si>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</si>
  <si>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</si>
  <si>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</si>
  <si>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</si>
  <si>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</si>
  <si>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</si>
  <si>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</si>
  <si>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</si>
  <si>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</si>
  <si>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</si>
  <si>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</si>
  <si>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</si>
  <si>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</si>
  <si>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</si>
  <si>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</si>
  <si>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</si>
  <si>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</si>
  <si>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</si>
  <si>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</si>
  <si>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</si>
  <si>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</si>
  <si>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</si>
  <si>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</si>
  <si>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</si>
  <si>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</si>
  <si>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</si>
  <si>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</si>
  <si>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</si>
  <si>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</si>
  <si>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</si>
  <si>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</si>
  <si>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</si>
  <si>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</si>
  <si>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</si>
  <si>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</si>
  <si>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</si>
  <si>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</si>
  <si>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</si>
  <si>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</si>
  <si>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</si>
  <si>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</si>
  <si>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</si>
  <si>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</si>
  <si>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</si>
  <si>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</si>
  <si>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</si>
  <si>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</si>
  <si>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</si>
  <si>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</si>
  <si>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</si>
  <si>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</si>
  <si>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</si>
  <si>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</si>
  <si>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</si>
  <si>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</si>
  <si>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</si>
  <si>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</si>
  <si>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</si>
  <si>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</si>
  <si>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</si>
  <si>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</si>
  <si>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</si>
  <si>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</si>
  <si>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</si>
  <si>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</si>
  <si>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</si>
  <si>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</si>
  <si>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</si>
  <si>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</si>
  <si>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</si>
  <si>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</si>
  <si>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</si>
  <si>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</si>
  <si>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</si>
  <si>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</si>
  <si>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</si>
  <si>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</si>
  <si>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</si>
  <si>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</si>
  <si>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</si>
  <si>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</si>
  <si>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</si>
  <si>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</si>
  <si>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</si>
  <si>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</si>
  <si>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</si>
  <si>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</si>
  <si>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</si>
  <si>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</si>
  <si>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</si>
  <si>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</si>
  <si>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</si>
  <si>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</si>
  <si>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</si>
  <si>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</si>
  <si>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</si>
  <si>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</si>
  <si>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</si>
  <si>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</si>
  <si>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</si>
  <si>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</si>
  <si>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</si>
  <si>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</si>
  <si>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</si>
  <si>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</si>
  <si>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</si>
  <si>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</si>
  <si>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</si>
  <si>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</si>
  <si>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</si>
  <si>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</si>
  <si>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</si>
  <si>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</si>
  <si>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</si>
  <si>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</si>
  <si>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</si>
  <si>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</si>
  <si>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</si>
  <si>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</si>
  <si>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</si>
  <si>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</si>
  <si>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</si>
  <si>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</si>
  <si>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</si>
  <si>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</si>
  <si>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</si>
  <si>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</si>
  <si>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</si>
  <si>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</si>
  <si>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</si>
  <si>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</si>
  <si>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</si>
  <si>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</si>
  <si>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</si>
  <si>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</si>
  <si>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</si>
  <si>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</si>
  <si>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</si>
  <si>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</si>
  <si>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</si>
  <si>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</si>
  <si>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</si>
  <si>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</si>
  <si>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</si>
  <si>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</si>
  <si>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</si>
  <si>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</si>
  <si>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</si>
  <si>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</si>
  <si>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</si>
  <si>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</si>
  <si>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</si>
  <si>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</si>
  <si>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</si>
  <si>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</si>
  <si>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</si>
  <si>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</si>
  <si>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</si>
  <si>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</si>
  <si>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</si>
  <si>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</si>
  <si>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</si>
  <si>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</si>
  <si>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</si>
  <si>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</si>
  <si>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</si>
  <si>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</si>
  <si>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</si>
  <si>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</si>
  <si>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</si>
  <si>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</si>
  <si>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</si>
  <si>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</si>
  <si>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</si>
  <si>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</si>
  <si>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</si>
  <si>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</si>
  <si>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</si>
  <si>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</si>
  <si>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</si>
  <si>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</si>
  <si>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</si>
  <si>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</si>
  <si>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</si>
  <si>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</si>
  <si>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</si>
  <si>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</si>
  <si>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</si>
  <si>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</si>
  <si>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</si>
  <si>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</si>
  <si>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</si>
  <si>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</si>
  <si>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</si>
  <si>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</si>
  <si>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</si>
  <si>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</si>
  <si>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</si>
  <si>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</si>
  <si>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</si>
  <si>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</si>
  <si>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</si>
  <si>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</si>
  <si>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</si>
  <si>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</si>
  <si>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</si>
  <si>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</si>
  <si>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</si>
  <si>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</si>
  <si>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</si>
  <si>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</si>
  <si>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</si>
  <si>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</si>
  <si>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</si>
  <si>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</si>
  <si>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</si>
  <si>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</si>
  <si>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</si>
  <si>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</si>
  <si>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</si>
  <si>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</si>
  <si>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</si>
  <si>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</si>
  <si>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</si>
  <si>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</si>
  <si>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</si>
  <si>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</si>
  <si>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</si>
  <si>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</si>
  <si>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</si>
  <si>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</si>
  <si>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</si>
  <si>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</si>
  <si>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</si>
  <si>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</si>
  <si>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</si>
  <si>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</si>
  <si>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</si>
  <si>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</si>
  <si>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</si>
  <si>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</si>
  <si>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</si>
  <si>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</si>
  <si>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</si>
  <si>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</si>
  <si>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</si>
  <si>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</si>
  <si>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</si>
  <si>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</si>
  <si>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</si>
  <si>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</si>
  <si>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</si>
  <si>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</si>
  <si>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</si>
  <si>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</si>
  <si>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</si>
  <si>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</si>
  <si>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</si>
  <si>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</si>
  <si>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</si>
  <si>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</si>
  <si>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</si>
  <si>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</si>
  <si>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</si>
  <si>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</si>
  <si>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</si>
  <si>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</si>
  <si>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</si>
  <si>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</si>
  <si>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</si>
  <si>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</si>
  <si>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</si>
  <si>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</si>
  <si>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</si>
  <si>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</si>
  <si>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</si>
  <si>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</si>
  <si>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</si>
  <si>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</si>
  <si>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</si>
  <si>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</si>
  <si>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</si>
  <si>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</si>
  <si>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</si>
  <si>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</si>
  <si>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</si>
  <si>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</si>
  <si>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</si>
  <si>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</si>
  <si>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</si>
  <si>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</si>
  <si>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</si>
  <si>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</si>
  <si>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</si>
  <si>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</si>
  <si>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</si>
  <si>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</si>
  <si>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</si>
  <si>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</si>
  <si>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</si>
  <si>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</si>
  <si>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</si>
  <si>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</si>
  <si>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</si>
  <si>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</si>
  <si>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</si>
  <si>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</si>
  <si>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</si>
  <si>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</si>
  <si>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</si>
  <si>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</si>
  <si>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</si>
  <si>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</si>
  <si>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</si>
  <si>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</si>
  <si>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马建</t>
  </si>
  <si>
    <t>坐落：</t>
  </si>
  <si>
    <t>容城县赵村</t>
  </si>
  <si>
    <t>调查编号：</t>
  </si>
  <si>
    <t>0207109-01-02-1027</t>
  </si>
  <si>
    <t>价值时点：</t>
  </si>
  <si>
    <t>2023年11月18日</t>
  </si>
  <si>
    <t>报告编号：</t>
  </si>
  <si>
    <t>康正（容城）2023评字第4号-赵村-</t>
  </si>
  <si>
    <t>2-23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</si>
  <si>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</si>
  <si>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</si>
  <si>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</si>
  <si>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</si>
  <si>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</si>
  <si>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</si>
  <si>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</si>
  <si>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</si>
  <si>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</si>
  <si>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</si>
  <si>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</si>
  <si>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</si>
  <si>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</si>
  <si>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</si>
  <si>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</si>
  <si>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</si>
  <si>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</si>
  <si>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</si>
  <si>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</si>
  <si>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</si>
  <si>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</si>
  <si>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</si>
  <si>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</si>
  <si>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</si>
  <si>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</si>
  <si>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</si>
  <si>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</si>
  <si>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</si>
  <si>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</si>
  <si>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</si>
  <si>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</si>
  <si>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</si>
  <si>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</si>
  <si>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</si>
  <si>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</si>
  <si>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</si>
  <si>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</si>
  <si>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</si>
  <si>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</si>
  <si>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</si>
  <si>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</si>
  <si>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</si>
  <si>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</si>
  <si>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</si>
  <si>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</si>
  <si>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</si>
  <si>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</si>
  <si>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</si>
  <si>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</si>
  <si>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</si>
  <si>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</si>
  <si>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</si>
  <si>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</si>
  <si>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</si>
  <si>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</si>
  <si>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</si>
  <si>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</si>
  <si>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</si>
  <si>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</si>
  <si>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</si>
  <si>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</si>
  <si>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</si>
  <si>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</si>
  <si>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</si>
  <si>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</si>
  <si>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</si>
  <si>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</si>
  <si>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</si>
  <si>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</si>
  <si>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</si>
  <si>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</si>
  <si>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</si>
  <si>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</si>
  <si>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</si>
  <si>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</si>
  <si>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</si>
  <si>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</si>
  <si>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</si>
  <si>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</si>
  <si>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</si>
  <si>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</si>
  <si>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</si>
  <si>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</si>
  <si>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</si>
  <si>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</si>
  <si>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</si>
  <si>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</si>
  <si>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</si>
  <si>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</si>
  <si>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</si>
  <si>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</si>
  <si>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</si>
  <si>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</si>
  <si>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</si>
  <si>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</si>
  <si>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</si>
  <si>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断桥铝</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</si>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</sst>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0207109-01-02-1027</v>
      </c>
      <c r="C2" s="323">
        <f>输机表!P2</f>
        <v>0</v>
      </c>
      <c r="D2" s="323" t="str">
        <f>输机表!U2&amp;输机表!Y2</f>
        <v>康正（容城）2023评字第4号-赵村-2-23</v>
      </c>
      <c r="E2" s="323" t="str">
        <f>输机表!D2</f>
        <v>马建</v>
      </c>
      <c r="F2" s="323" t="str">
        <f>输机表!F2</f>
        <v>容城县赵村</v>
      </c>
      <c r="G2" s="323">
        <f ca="1">结果通知单!C12</f>
        <v>192.78</v>
      </c>
      <c r="H2" s="323"/>
      <c r="I2" s="323"/>
      <c r="J2" s="323">
        <f ca="1">结果通知单!G12</f>
        <v>239626</v>
      </c>
      <c r="K2" s="323">
        <f ca="1">结果通知单!G41</f>
        <v>57051</v>
      </c>
      <c r="L2" s="323">
        <f ca="1">IF(J2+K2=结果通知单!C42,J2+K2,"请检查")</f>
        <v>296677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1" workbookViewId="0">
      <selection activeCell="U192" sqref="U19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4.1</v>
      </c>
      <c r="F4" s="92" t="s">
        <v>964</v>
      </c>
      <c r="G4" s="92" t="s">
        <v>965</v>
      </c>
      <c r="H4" s="92" t="s">
        <v>966</v>
      </c>
      <c r="I4" s="92">
        <v>37</v>
      </c>
      <c r="J4" s="92">
        <v>3</v>
      </c>
      <c r="K4" s="92" t="s">
        <v>967</v>
      </c>
      <c r="L4" s="92" t="s">
        <v>968</v>
      </c>
      <c r="M4" s="92">
        <v>0.4</v>
      </c>
      <c r="N4" s="92">
        <v>0.4</v>
      </c>
      <c r="O4" s="92" t="s">
        <v>969</v>
      </c>
      <c r="P4" s="92" t="s">
        <v>968</v>
      </c>
      <c r="Q4" s="92" t="s">
        <v>968</v>
      </c>
      <c r="R4" s="92" t="s">
        <v>969</v>
      </c>
      <c r="S4" s="125">
        <v>192.78</v>
      </c>
      <c r="T4" s="125" t="s">
        <v>970</v>
      </c>
      <c r="U4" s="125"/>
      <c r="V4" s="126"/>
      <c r="W4" s="96">
        <f>ROUND(F5*ROUND(E5+G5+H5+I5+J5+K5+L5+M5+N5+O5+P5+Q5+R5+U5+T5+1,3)*V5,0)</f>
        <v>1014</v>
      </c>
      <c r="X4" s="127">
        <f>ROUND(L60/S4,0)</f>
        <v>229</v>
      </c>
      <c r="Y4" s="127">
        <f>W4+X4</f>
        <v>1243</v>
      </c>
      <c r="Z4" s="143">
        <f>ROUND(Y4*S4,0)</f>
        <v>239626</v>
      </c>
      <c r="AA4" s="144">
        <f>IF(Q4="无",0,IF(Q4="地暖",0,S4))</f>
        <v>0</v>
      </c>
      <c r="AB4" s="144">
        <f>IF(Q4="无",0,IF(Q4="暖气片",0,S4))</f>
        <v>0</v>
      </c>
      <c r="AC4" s="96" t="str">
        <f>H4</f>
        <v>断桥铝</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985</v>
      </c>
      <c r="CG4" s="160" t="s">
        <v>986</v>
      </c>
      <c r="CH4" s="231" t="s">
        <v>987</v>
      </c>
      <c r="CI4" s="160" t="s">
        <v>988</v>
      </c>
      <c r="CJ4" s="160" t="s">
        <v>989</v>
      </c>
      <c r="CK4" s="160" t="s">
        <v>966</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0.12</v>
      </c>
      <c r="F5" s="96">
        <f>VLOOKUP(F4,系数区域,2,0)</f>
        <v>1020</v>
      </c>
      <c r="G5" s="97">
        <f>IF(G4="其他不作修正",0,VLOOKUP(F4,系数区域,VLOOKUP(G4,屋顶列数,2,0),0))</f>
        <v>-0.08</v>
      </c>
      <c r="H5" s="95">
        <f>AC5*VLOOKUP(F4,系数区域,VLOOKUP(H4,门窗列数,2,0),0)+(AD5*VLOOKUP(F4,系数区域,VLOOKUP(AD4,门窗列数,2,0),0))+VLOOKUP(F4,系数区域,57,0)</f>
        <v>0.06</v>
      </c>
      <c r="I5" s="97">
        <f>VLOOKUP(F4,系数区域,VLOOKUP(I4,外墙体列数,2,0),0)</f>
        <v>0.03</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43</v>
      </c>
      <c r="E30" s="107"/>
      <c r="F30" s="108" t="str">
        <f>+D30</f>
        <v>80地砖</v>
      </c>
      <c r="G30" s="109">
        <f>S4</f>
        <v>192.78</v>
      </c>
      <c r="H30" s="109"/>
      <c r="I30" s="96" t="str">
        <f t="shared" ref="I30:I59" si="48">VLOOKUP(F30,价格表,2,0)</f>
        <v>㎡</v>
      </c>
      <c r="J30" s="108">
        <f t="shared" ref="J30:J59" si="49">VLOOKUP(F30,价格表,5,0)</f>
        <v>110</v>
      </c>
      <c r="K30" s="119">
        <f>$V$5</f>
        <v>0.88</v>
      </c>
      <c r="L30" s="108">
        <f>ROUND(IFERROR(ROUND(G30,2)*J30*K30,),0)</f>
        <v>18661</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192.78</v>
      </c>
      <c r="H31" s="109"/>
      <c r="I31" s="96" t="str">
        <f t="shared" si="48"/>
        <v>㎡</v>
      </c>
      <c r="J31" s="108">
        <f t="shared" si="49"/>
        <v>30</v>
      </c>
      <c r="K31" s="119">
        <f t="shared" ref="K31:K59" si="53">$V$5</f>
        <v>0.88</v>
      </c>
      <c r="L31" s="108">
        <f t="shared" ref="L31:L59" si="54">ROUND(IFERROR(ROUND(G31,2)*J31*K31,),0)</f>
        <v>5089</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报告编号：康正（容城）2023评字第4号-赵村-2-23</v>
      </c>
      <c r="EZ31" s="262"/>
      <c r="FA31" s="262"/>
      <c r="FB31" s="262"/>
      <c r="FC31" s="262"/>
    </row>
    <row r="32" ht="22.15" customHeight="1" spans="1:159">
      <c r="A32" s="105"/>
      <c r="B32" s="106">
        <v>3</v>
      </c>
      <c r="C32" s="107" t="s">
        <v>81</v>
      </c>
      <c r="D32" s="107" t="s">
        <v>88</v>
      </c>
      <c r="E32" s="107"/>
      <c r="F32" s="108" t="str">
        <f t="shared" si="52"/>
        <v>普通标准门（套装门(钢木门、生态门)）</v>
      </c>
      <c r="G32" s="109">
        <v>1</v>
      </c>
      <c r="H32" s="109"/>
      <c r="I32" s="96" t="str">
        <f t="shared" si="48"/>
        <v>个</v>
      </c>
      <c r="J32" s="108">
        <f t="shared" si="49"/>
        <v>500</v>
      </c>
      <c r="K32" s="119">
        <f t="shared" si="53"/>
        <v>0.88</v>
      </c>
      <c r="L32" s="108">
        <f t="shared" si="54"/>
        <v>440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马建</v>
      </c>
      <c r="EX32" s="40"/>
      <c r="EY32" s="41" t="s">
        <v>1043</v>
      </c>
      <c r="EZ32" s="42"/>
      <c r="FA32" s="39">
        <f>G2</f>
        <v>0</v>
      </c>
      <c r="FB32" s="43"/>
      <c r="FC32" s="40"/>
    </row>
    <row r="33" ht="21.6" customHeight="1" spans="1:159">
      <c r="A33" s="105"/>
      <c r="B33" s="106">
        <v>4</v>
      </c>
      <c r="C33" s="107" t="s">
        <v>102</v>
      </c>
      <c r="D33" s="107" t="s">
        <v>109</v>
      </c>
      <c r="E33" s="107"/>
      <c r="F33" s="108" t="str">
        <f t="shared" si="52"/>
        <v>普通壁纸</v>
      </c>
      <c r="G33" s="109">
        <f>3.7*(4.9+9.3*2+9.8+9.3*2+2+9.3*2+4.9)+1.1*3.1*4</f>
        <v>300.02</v>
      </c>
      <c r="H33" s="109"/>
      <c r="I33" s="96" t="str">
        <f t="shared" si="48"/>
        <v>㎡</v>
      </c>
      <c r="J33" s="108">
        <f t="shared" si="49"/>
        <v>40</v>
      </c>
      <c r="K33" s="119">
        <f t="shared" si="53"/>
        <v>0.88</v>
      </c>
      <c r="L33" s="108">
        <f t="shared" si="54"/>
        <v>10561</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81</v>
      </c>
      <c r="D34" s="107" t="s">
        <v>101</v>
      </c>
      <c r="E34" s="107"/>
      <c r="F34" s="108" t="str">
        <f t="shared" si="52"/>
        <v>电动卷帘门、窗</v>
      </c>
      <c r="G34" s="109">
        <f>2.6*3.7</f>
        <v>9.62</v>
      </c>
      <c r="H34" s="109"/>
      <c r="I34" s="96" t="str">
        <f t="shared" si="48"/>
        <v>㎡</v>
      </c>
      <c r="J34" s="108">
        <f t="shared" si="49"/>
        <v>280</v>
      </c>
      <c r="K34" s="119">
        <f t="shared" si="53"/>
        <v>0.88</v>
      </c>
      <c r="L34" s="108">
        <f t="shared" si="54"/>
        <v>2370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10</v>
      </c>
      <c r="D35" s="107" t="s">
        <v>15</v>
      </c>
      <c r="E35" s="107"/>
      <c r="F35" s="108" t="str">
        <f t="shared" si="52"/>
        <v>外墙普通贴砖</v>
      </c>
      <c r="G35" s="109">
        <f>4.1*18.5-2.4*2.2*4-2.6*3.7</f>
        <v>45.11</v>
      </c>
      <c r="H35" s="109"/>
      <c r="I35" s="96" t="str">
        <f t="shared" si="48"/>
        <v>㎡</v>
      </c>
      <c r="J35" s="108">
        <f t="shared" si="49"/>
        <v>85</v>
      </c>
      <c r="K35" s="119">
        <f t="shared" si="53"/>
        <v>0.88</v>
      </c>
      <c r="L35" s="108">
        <f t="shared" si="54"/>
        <v>3374</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11</v>
      </c>
      <c r="E36" s="107"/>
      <c r="F36" s="108" t="str">
        <f t="shared" si="52"/>
        <v>外墙抹灰</v>
      </c>
      <c r="G36" s="109">
        <f>4.1*18.5+10.1*4.1</f>
        <v>117.26</v>
      </c>
      <c r="H36" s="109"/>
      <c r="I36" s="96" t="str">
        <f t="shared" si="48"/>
        <v>㎡</v>
      </c>
      <c r="J36" s="108">
        <f t="shared" si="49"/>
        <v>35</v>
      </c>
      <c r="K36" s="119">
        <f t="shared" si="53"/>
        <v>0.88</v>
      </c>
      <c r="L36" s="108">
        <f t="shared" si="54"/>
        <v>3612</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19</v>
      </c>
      <c r="BI38" s="171" t="str">
        <f t="shared" ref="BI38:BI51" si="67">I186</f>
        <v>㎡</v>
      </c>
      <c r="BJ38" s="171">
        <f ca="1" t="shared" ref="BJ38:BJ51" si="68">L186</f>
        <v>5700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82.56</v>
      </c>
      <c r="BI39" s="171" t="str">
        <f t="shared" si="67"/>
        <v>㎡</v>
      </c>
      <c r="BJ39" s="171">
        <f ca="1" t="shared" si="68"/>
        <v>24768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广场砖、彩砖地面</v>
      </c>
      <c r="BH40" s="219">
        <f t="shared" si="69"/>
        <v>114.7</v>
      </c>
      <c r="BI40" s="171" t="str">
        <f t="shared" si="67"/>
        <v>㎡</v>
      </c>
      <c r="BJ40" s="171">
        <f ca="1" t="shared" si="68"/>
        <v>6882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水井</v>
      </c>
      <c r="BH41" s="219">
        <f t="shared" si="69"/>
        <v>1</v>
      </c>
      <c r="BI41" s="171" t="str">
        <f t="shared" si="67"/>
        <v>眼</v>
      </c>
      <c r="BJ41" s="171">
        <f ca="1" t="shared" si="68"/>
        <v>4000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护坡</v>
      </c>
      <c r="BH42" s="219">
        <f t="shared" si="69"/>
        <v>13.94</v>
      </c>
      <c r="BI42" s="171" t="str">
        <f t="shared" si="67"/>
        <v>㎡</v>
      </c>
      <c r="BJ42" s="171">
        <f ca="1" t="shared" si="68"/>
        <v>1673</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窝</v>
      </c>
      <c r="BH43" s="219">
        <f t="shared" si="69"/>
        <v>1</v>
      </c>
      <c r="BI43" s="171" t="str">
        <f t="shared" si="67"/>
        <v>个</v>
      </c>
      <c r="BJ43" s="171">
        <f ca="1" t="shared" si="68"/>
        <v>150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果树</v>
      </c>
      <c r="BH44" s="219">
        <f t="shared" si="69"/>
        <v>3</v>
      </c>
      <c r="BI44" s="171" t="str">
        <f t="shared" si="67"/>
        <v>棵</v>
      </c>
      <c r="BJ44" s="171">
        <f ca="1" t="shared" si="68"/>
        <v>150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果树</v>
      </c>
      <c r="BH45" s="219">
        <f t="shared" si="69"/>
        <v>2</v>
      </c>
      <c r="BI45" s="171" t="str">
        <f t="shared" si="67"/>
        <v>棵</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香椿树</v>
      </c>
      <c r="BH46" s="219">
        <f t="shared" si="69"/>
        <v>3</v>
      </c>
      <c r="BI46" s="171" t="str">
        <f t="shared" si="67"/>
        <v>棵</v>
      </c>
      <c r="BJ46" s="171">
        <f ca="1" t="shared" si="68"/>
        <v>900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19</v>
      </c>
      <c r="EX46" s="58" t="str">
        <f ca="1">IFERROR(VLOOKUP(FE46,$BD$38:$BJ$92,6,0),"")</f>
        <v>㎡</v>
      </c>
      <c r="EY46" s="59">
        <f ca="1">IF(EV46="","",SUMIF($BG$38:$BG$107,EV46,$BJ$38:$BJ$107))</f>
        <v>5700</v>
      </c>
      <c r="EZ46" s="59" t="str">
        <f ca="1">IFERROR(VLOOKUP(FF46,$BD$38:$BJ$92,4,0),"")</f>
        <v>砖墙</v>
      </c>
      <c r="FA46" s="58">
        <f ca="1">IF(EZ46="","",SUMIF($BG$38:$BG$107,EZ46,$BH$38:$BH$107))</f>
        <v>82.56</v>
      </c>
      <c r="FB46" s="58" t="str">
        <f ca="1">IFERROR(VLOOKUP(FF46,$BD$38:$BJ$92,6,0),"")</f>
        <v>㎡</v>
      </c>
      <c r="FC46" s="59">
        <f ca="1">IF(EZ46="","",SUMIF($BG$38:$BG$107,EZ46,$BJ$38:$BJ$107))</f>
        <v>24768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114.7</v>
      </c>
      <c r="EX47" s="58" t="str">
        <f ca="1">IFERROR(VLOOKUP(FE47,$BD$38:$BJ$92,6,0),"")</f>
        <v>㎡</v>
      </c>
      <c r="EY47" s="59">
        <f ca="1">IF(EV47="","",SUMIF($BG$38:$BG$107,EV47,$BJ$38:$BJ$107))</f>
        <v>6882</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护坡</v>
      </c>
      <c r="EW48" s="58">
        <f ca="1">IF(EV48="","",SUMIF($BG$38:$BG$107,EV48,$BH$38:$BH$107))</f>
        <v>13.94</v>
      </c>
      <c r="EX48" s="58" t="str">
        <f ca="1">IFERROR(VLOOKUP(FE48,$BD$38:$BJ$92,6,0),"")</f>
        <v>㎡</v>
      </c>
      <c r="EY48" s="59">
        <f ca="1">IF(EV48="","",SUMIF($BG$38:$BG$107,EV48,$BJ$38:$BJ$107))</f>
        <v>1673</v>
      </c>
      <c r="EZ48" s="59" t="str">
        <f ca="1">IFERROR(VLOOKUP(FF48,$BD$38:$BJ$92,4,0),"")</f>
        <v>窝</v>
      </c>
      <c r="FA48" s="58">
        <f ca="1">IF(EZ48="","",SUMIF($BG$38:$BG$107,EZ48,$BH$38:$BH$107))</f>
        <v>1</v>
      </c>
      <c r="FB48" s="58" t="str">
        <f ca="1">IFERROR(VLOOKUP(FF48,$BD$38:$BJ$92,6,0),"")</f>
        <v>个</v>
      </c>
      <c r="FC48" s="59">
        <f ca="1">IF(EZ48="","",SUMIF($BG$38:$BG$107,EZ48,$BJ$38:$BJ$107))</f>
        <v>150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5</v>
      </c>
      <c r="EX49" s="58" t="str">
        <f ca="1">IFERROR(VLOOKUP(FE49,$BD$38:$BJ$92,6,0),"")</f>
        <v>棵</v>
      </c>
      <c r="EY49" s="59">
        <f ca="1">IF(EV49="","",SUMIF($BG$38:$BG$107,EV49,$BJ$38:$BJ$107))</f>
        <v>550</v>
      </c>
      <c r="EZ49" s="59" t="str">
        <f ca="1">IFERROR(VLOOKUP(FF49,$BD$38:$BJ$92,4,0),"")</f>
        <v>香椿树</v>
      </c>
      <c r="FA49" s="58">
        <f ca="1">IF(EZ49="","",SUMIF($BG$38:$BG$107,EZ49,$BH$38:$BH$107))</f>
        <v>3</v>
      </c>
      <c r="FB49" s="58" t="str">
        <f ca="1">IFERROR(VLOOKUP(FF49,$BD$38:$BJ$92,6,0),"")</f>
        <v>棵</v>
      </c>
      <c r="FC49" s="59">
        <f ca="1">IF(EZ49="","",SUMIF($BG$38:$BG$107,EZ49,$BJ$38:$BJ$107))</f>
        <v>900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门楼</v>
      </c>
      <c r="EW50" s="58">
        <f ca="1">IF(EV50="","",SUMIF($BG$38:$BG$107,EV50,$BH$38:$BH$107))</f>
        <v>1</v>
      </c>
      <c r="EX50" s="58" t="str">
        <f ca="1">IFERROR(VLOOKUP(FE50,$BD$38:$BJ$92,6,0),"")</f>
        <v>座</v>
      </c>
      <c r="EY50" s="59">
        <f ca="1">IF(EV50="","",SUMIF($BG$38:$BG$107,EV50,$BJ$38:$BJ$107))</f>
        <v>12428</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44107</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57051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9</v>
      </c>
      <c r="BE72" s="171">
        <f>IF(BJ72=0,0,IF(COUNTIF($BG72:$BG$107,BG72)&lt;2,1,0))</f>
        <v>1</v>
      </c>
      <c r="BF72" s="171">
        <v>35</v>
      </c>
      <c r="BG72" s="171" t="str">
        <f>R186</f>
        <v>门楼</v>
      </c>
      <c r="BH72" s="219">
        <f>ROUND(T186,2)</f>
        <v>1</v>
      </c>
      <c r="BI72" s="171" t="str">
        <f>U186</f>
        <v>座</v>
      </c>
      <c r="BJ72" s="171">
        <f>X186</f>
        <v>12428</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57051</v>
      </c>
      <c r="EY72" s="61"/>
      <c r="EZ72" s="63" t="s">
        <v>1062</v>
      </c>
      <c r="FA72" s="64" t="str">
        <f ca="1">TEXT(EX72,"[DBnum2]")&amp;"元整"</f>
        <v>伍万柒仟零伍拾壹元整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报告编号：康正（容城）2023评字第4号-赵村-2-23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马建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57051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伍万柒仟零伍拾壹元整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215</v>
      </c>
      <c r="F186" s="108" t="str">
        <f t="shared" ref="F186:F213" si="141">D186</f>
        <v>大门</v>
      </c>
      <c r="G186" s="293">
        <f>2.5*2*3.8</f>
        <v>19</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5700</v>
      </c>
      <c r="M186" s="114"/>
      <c r="N186" s="106">
        <v>35</v>
      </c>
      <c r="O186" s="107"/>
      <c r="P186" s="107"/>
      <c r="Q186" s="292"/>
      <c r="R186" s="299" t="s">
        <v>1115</v>
      </c>
      <c r="S186" s="300"/>
      <c r="T186" s="296">
        <v>1</v>
      </c>
      <c r="U186" s="301" t="s">
        <v>527</v>
      </c>
      <c r="V186" s="302" t="e">
        <f ca="1">IF(Q186="",VLOOKUP(R186,价格表,5,0),VLOOKUP(Q186,INDIRECT("价格引用表!K"&amp;MATCH(R186,价格引用表!H:H,0)&amp;":L1200"),2,0))</f>
        <v>#N/A</v>
      </c>
      <c r="W186" s="298">
        <v>1</v>
      </c>
      <c r="X186" s="302">
        <f>ROUND(260*1.8*6.7+300*(6.7*2+1.8*2)+0.7*0.6*4.5*2*583+85*(0.7*4+0.6*4)*4.5,0)</f>
        <v>12428</v>
      </c>
    </row>
    <row r="187" ht="18" customHeight="1" spans="1:24">
      <c r="A187" s="114"/>
      <c r="B187" s="106">
        <v>2</v>
      </c>
      <c r="C187" s="107" t="s">
        <v>29</v>
      </c>
      <c r="D187" s="107" t="s">
        <v>207</v>
      </c>
      <c r="E187" s="292" t="s">
        <v>233</v>
      </c>
      <c r="F187" s="108" t="str">
        <f t="shared" si="141"/>
        <v>砖墙</v>
      </c>
      <c r="G187" s="293">
        <f>4.3*(18.5+0.7)</f>
        <v>82.56</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24768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246</v>
      </c>
      <c r="E188" s="292"/>
      <c r="F188" s="108" t="str">
        <f t="shared" si="141"/>
        <v>广场砖、彩砖地面</v>
      </c>
      <c r="G188" s="293">
        <f>18.5*6.2</f>
        <v>114.7</v>
      </c>
      <c r="H188" s="294"/>
      <c r="I188" s="96" t="str">
        <f>IFERROR(IF(E188="",VLOOKUP(F188,价格表,2,0),(VLOOKUP(E188,IF({1,0},价格引用表!K:K,价格引用表!I:I),2,0))),"")</f>
        <v>㎡</v>
      </c>
      <c r="J188" s="108">
        <f ca="1">IF(E188="",VLOOKUP(F188,价格表,5,0),VLOOKUP(E188,INDIRECT("价格引用表!K"&amp;MATCH(D188,价格引用表!H:H,0)&amp;":L1200"),2,0))</f>
        <v>60</v>
      </c>
      <c r="K188" s="298">
        <v>1</v>
      </c>
      <c r="L188" s="108">
        <f ca="1" t="shared" si="142"/>
        <v>6882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236</v>
      </c>
      <c r="E189" s="292"/>
      <c r="F189" s="108" t="str">
        <f t="shared" si="141"/>
        <v>水井</v>
      </c>
      <c r="G189" s="295">
        <v>1</v>
      </c>
      <c r="H189" s="296"/>
      <c r="I189" s="96" t="str">
        <f>IFERROR(IF(E189="",VLOOKUP(F189,价格表,2,0),(VLOOKUP(E189,IF({1,0},价格引用表!K:K,价格引用表!I:I),2,0))),"")</f>
        <v>眼</v>
      </c>
      <c r="J189" s="108">
        <f ca="1">IF(E189="",VLOOKUP(F189,价格表,5,0),VLOOKUP(E189,INDIRECT("价格引用表!K"&amp;MATCH(D189,价格引用表!H:H,0)&amp;":L1200"),2,0))</f>
        <v>4000</v>
      </c>
      <c r="K189" s="298">
        <v>1</v>
      </c>
      <c r="L189" s="108">
        <f ca="1" t="shared" si="142"/>
        <v>4000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325</v>
      </c>
      <c r="E190" s="292"/>
      <c r="F190" s="108" t="str">
        <f t="shared" si="141"/>
        <v>护坡</v>
      </c>
      <c r="G190" s="295">
        <f>2.8*0.8+6.5*1.8</f>
        <v>13.94</v>
      </c>
      <c r="H190" s="296"/>
      <c r="I190" s="96" t="str">
        <f>IFERROR(IF(E190="",VLOOKUP(F190,价格表,2,0),(VLOOKUP(E190,IF({1,0},价格引用表!K:K,价格引用表!I:I),2,0))),"")</f>
        <v>㎡</v>
      </c>
      <c r="J190" s="108">
        <f ca="1">IF(E190="",VLOOKUP(F190,价格表,5,0),VLOOKUP(E190,INDIRECT("价格引用表!K"&amp;MATCH(D190,价格引用表!H:H,0)&amp;":L1200"),2,0))</f>
        <v>120</v>
      </c>
      <c r="K190" s="298">
        <v>1</v>
      </c>
      <c r="L190" s="108">
        <f ca="1" t="shared" si="142"/>
        <v>1673</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295</v>
      </c>
      <c r="E191" s="292"/>
      <c r="F191" s="108" t="str">
        <f t="shared" si="141"/>
        <v>窝</v>
      </c>
      <c r="G191" s="295">
        <v>1</v>
      </c>
      <c r="H191" s="296"/>
      <c r="I191" s="96" t="str">
        <f>IFERROR(IF(E191="",VLOOKUP(F191,价格表,2,0),(VLOOKUP(E191,IF({1,0},价格引用表!K:K,价格引用表!I:I),2,0))),"")</f>
        <v>个</v>
      </c>
      <c r="J191" s="108">
        <f ca="1">IF(E191="",VLOOKUP(F191,价格表,5,0),VLOOKUP(E191,INDIRECT("价格引用表!K"&amp;MATCH(D191,价格引用表!H:H,0)&amp;":L1200"),2,0))</f>
        <v>150</v>
      </c>
      <c r="K191" s="298">
        <v>1</v>
      </c>
      <c r="L191" s="108">
        <f ca="1" t="shared" si="142"/>
        <v>150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403</v>
      </c>
      <c r="F192" s="108" t="str">
        <f t="shared" si="141"/>
        <v>果树</v>
      </c>
      <c r="G192" s="295">
        <v>3</v>
      </c>
      <c r="H192" s="296"/>
      <c r="I192" s="96" t="str">
        <f>IFERROR(IF(E192="",VLOOKUP(F192,价格表,2,0),(VLOOKUP(E192,IF({1,0},价格引用表!K:K,价格引用表!I:I),2,0))),"")</f>
        <v>棵</v>
      </c>
      <c r="J192" s="108">
        <f ca="1">IF(E192="",VLOOKUP(F192,价格表,5,0),VLOOKUP(E192,INDIRECT("价格引用表!K"&amp;MATCH(D192,价格引用表!H:H,0)&amp;":L1200"),2,0))</f>
        <v>50</v>
      </c>
      <c r="K192" s="298">
        <v>1</v>
      </c>
      <c r="L192" s="108">
        <f ca="1" t="shared" si="142"/>
        <v>150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343</v>
      </c>
      <c r="E193" s="292" t="s">
        <v>405</v>
      </c>
      <c r="F193" s="108" t="str">
        <f t="shared" si="141"/>
        <v>果树</v>
      </c>
      <c r="G193" s="295">
        <v>2</v>
      </c>
      <c r="H193" s="296"/>
      <c r="I193" s="96" t="str">
        <f>IFERROR(IF(E193="",VLOOKUP(F193,价格表,2,0),(VLOOKUP(E193,IF({1,0},价格引用表!K:K,价格引用表!I:I),2,0))),"")</f>
        <v>棵</v>
      </c>
      <c r="J193" s="108">
        <f ca="1">IF(E193="",VLOOKUP(F193,价格表,5,0),VLOOKUP(E193,INDIRECT("价格引用表!K"&amp;MATCH(D193,价格引用表!H:H,0)&amp;":L1200"),2,0))</f>
        <v>200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352</v>
      </c>
      <c r="E194" s="292" t="s">
        <v>406</v>
      </c>
      <c r="F194" s="108" t="str">
        <f t="shared" si="141"/>
        <v>香椿树</v>
      </c>
      <c r="G194" s="295">
        <v>3</v>
      </c>
      <c r="H194" s="296"/>
      <c r="I194" s="96" t="str">
        <f>IFERROR(IF(E194="",VLOOKUP(F194,价格表,2,0),(VLOOKUP(E194,IF({1,0},价格引用表!K:K,价格引用表!I:I),2,0))),"")</f>
        <v>棵</v>
      </c>
      <c r="J194" s="108">
        <f ca="1">IF(E194="",VLOOKUP(F194,价格表,5,0),VLOOKUP(E194,INDIRECT("价格引用表!K"&amp;MATCH(D194,价格引用表!H:H,0)&amp;":L1200"),2,0))</f>
        <v>300</v>
      </c>
      <c r="K194" s="298">
        <v>1</v>
      </c>
      <c r="L194" s="108">
        <f ca="1" t="shared" si="142"/>
        <v>900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57051</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57051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2 E193 D30:D59 D62:D91 D94:D114 D117:D137 D140:D160 D163:D183 D192:D193 P30:P59 P62:P91 P94:P114 P117:P137 P140:P160 P163:P183 P186:Q218 D186:E191 D194:E219">
      <formula1>INDIRECT(C30)</formula1>
    </dataValidation>
    <dataValidation type="list" allowBlank="1" showInputMessage="1" showErrorMessage="1" sqref="C30:C34 C35:C36 C37:C59 C62:C91 C94:C114 C117:C137 C140:C160 C163:C183 O30:O59 O62:O91 O94:O114 O117:O137 O140:O160 O163:O183">
      <formula1>价格引用表!$E$3:$E$13</formula1>
    </dataValidation>
    <dataValidation type="list" allowBlank="1" showInputMessage="1" showErrorMessage="1" sqref="C186:C187 C188:C191 C192:C194 C195: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0" sqref="F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0207109-01-02-1027</v>
      </c>
      <c r="C3" s="36"/>
      <c r="D3" s="36"/>
      <c r="E3" s="37" t="str">
        <f>输机表!U2&amp;输机表!Y2</f>
        <v>康正（容城）2023评字第4号-赵村-2-23</v>
      </c>
      <c r="F3" s="37"/>
      <c r="G3" s="37"/>
      <c r="H3" s="37"/>
    </row>
    <row r="4" ht="16.5" customHeight="1" spans="1:8">
      <c r="A4" s="38" t="s">
        <v>1042</v>
      </c>
      <c r="B4" s="39" t="str">
        <f>输机表!D2</f>
        <v>马建</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192.78</v>
      </c>
      <c r="C7" s="50">
        <f ca="1">IF(COUNTIF(输机表!$C$4:$C$27,K7&amp;"*")=0,IFERROR(VLOOKUP(K7,房体结构,23,0),""),ROUND(SUMIF(输机表!$C$4:$C$27,K7&amp;"*",输机表!$Z$4:$Z$27)/B7,0))</f>
        <v>1243</v>
      </c>
      <c r="D7" s="50">
        <f ca="1">IFERROR(ROUND(C7*B7,0),"")</f>
        <v>239626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1053</v>
      </c>
      <c r="B12" s="48"/>
      <c r="C12" s="52">
        <f ca="1">SUM(B7:B11)+SUM(F7:F11)</f>
        <v>192.78</v>
      </c>
      <c r="D12" s="53"/>
      <c r="E12" s="54" t="s">
        <v>1054</v>
      </c>
      <c r="F12" s="54"/>
      <c r="G12" s="55">
        <f ca="1">SUM(D7:D11)+SUM(H7:H11)</f>
        <v>239626</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19</v>
      </c>
      <c r="C15" s="58" t="str">
        <f ca="1" t="shared" ref="C15:C26" si="4">IFERROR(VLOOKUP(K15,附属物位置,6,0),"")</f>
        <v>㎡</v>
      </c>
      <c r="D15" s="59">
        <f ca="1" t="shared" ref="D15:D26" si="5">IF(A15="","",SUMIF(附属物名称,A15,附属物金额))</f>
        <v>5700</v>
      </c>
      <c r="E15" s="59" t="str">
        <f ca="1" t="shared" ref="E15:E26" si="6">IFERROR(VLOOKUP(L15,附属物位置,4,0),"")</f>
        <v>砖墙</v>
      </c>
      <c r="F15" s="58">
        <f ca="1" t="shared" ref="F15:F40" si="7">IF(E15="","",SUMIF(附属物名称,E15,附属物数量))</f>
        <v>82.56</v>
      </c>
      <c r="G15" s="58" t="str">
        <f ca="1" t="shared" ref="G15:G26" si="8">IFERROR(VLOOKUP(L15,附属物位置,6,0),"")</f>
        <v>㎡</v>
      </c>
      <c r="H15" s="59">
        <f ca="1" t="shared" ref="H15:H26" si="9">IF(E15="","",SUMIF(附属物名称,E15,附属物金额))</f>
        <v>24768</v>
      </c>
      <c r="K15" s="77">
        <v>1</v>
      </c>
      <c r="L15" s="77">
        <v>2</v>
      </c>
      <c r="M15" s="76"/>
    </row>
    <row r="16" ht="17.25" customHeight="1" spans="1:13">
      <c r="A16" s="58" t="str">
        <f ca="1" t="shared" si="2"/>
        <v>广场砖、彩砖地面</v>
      </c>
      <c r="B16" s="58">
        <f ca="1" t="shared" si="3"/>
        <v>114.7</v>
      </c>
      <c r="C16" s="58" t="str">
        <f ca="1" t="shared" si="4"/>
        <v>㎡</v>
      </c>
      <c r="D16" s="59">
        <f ca="1" t="shared" si="5"/>
        <v>6882</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护坡</v>
      </c>
      <c r="B17" s="58">
        <f ca="1" t="shared" si="3"/>
        <v>13.94</v>
      </c>
      <c r="C17" s="58" t="str">
        <f ca="1" t="shared" si="4"/>
        <v>㎡</v>
      </c>
      <c r="D17" s="59">
        <f ca="1" t="shared" si="5"/>
        <v>1673</v>
      </c>
      <c r="E17" s="59" t="str">
        <f ca="1" t="shared" si="6"/>
        <v>窝</v>
      </c>
      <c r="F17" s="58">
        <f ca="1" t="shared" si="7"/>
        <v>1</v>
      </c>
      <c r="G17" s="58" t="str">
        <f ca="1" t="shared" si="8"/>
        <v>个</v>
      </c>
      <c r="H17" s="59">
        <f ca="1" t="shared" si="9"/>
        <v>150</v>
      </c>
      <c r="K17" s="77">
        <v>5</v>
      </c>
      <c r="L17" s="77">
        <v>6</v>
      </c>
      <c r="M17" s="76"/>
    </row>
    <row r="18" ht="17.25" customHeight="1" spans="1:13">
      <c r="A18" s="58" t="str">
        <f ca="1" t="shared" si="2"/>
        <v>果树</v>
      </c>
      <c r="B18" s="58">
        <f ca="1" t="shared" si="3"/>
        <v>5</v>
      </c>
      <c r="C18" s="58" t="str">
        <f ca="1" t="shared" si="4"/>
        <v>棵</v>
      </c>
      <c r="D18" s="59">
        <f ca="1" t="shared" si="5"/>
        <v>550</v>
      </c>
      <c r="E18" s="59" t="str">
        <f ca="1" t="shared" si="6"/>
        <v>香椿树</v>
      </c>
      <c r="F18" s="58">
        <f ca="1" t="shared" si="7"/>
        <v>3</v>
      </c>
      <c r="G18" s="58" t="str">
        <f ca="1" t="shared" si="8"/>
        <v>棵</v>
      </c>
      <c r="H18" s="59">
        <f ca="1" t="shared" si="9"/>
        <v>900</v>
      </c>
      <c r="K18" s="77">
        <v>7</v>
      </c>
      <c r="L18" s="77">
        <v>8</v>
      </c>
      <c r="M18" s="76"/>
    </row>
    <row r="19" ht="17.25" customHeight="1" spans="1:13">
      <c r="A19" s="58" t="str">
        <f ca="1" t="shared" si="2"/>
        <v>门楼</v>
      </c>
      <c r="B19" s="58">
        <f ca="1" t="shared" si="3"/>
        <v>1</v>
      </c>
      <c r="C19" s="58" t="str">
        <f ca="1" t="shared" si="4"/>
        <v>座</v>
      </c>
      <c r="D19" s="59">
        <f ca="1" t="shared" si="5"/>
        <v>12428</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57051</v>
      </c>
      <c r="H41" s="61"/>
      <c r="K41" s="77">
        <v>53</v>
      </c>
      <c r="M41" s="76"/>
    </row>
    <row r="42" ht="17.25" customHeight="1" spans="1:8">
      <c r="A42" s="60" t="s">
        <v>1061</v>
      </c>
      <c r="B42" s="61"/>
      <c r="C42" s="62">
        <f ca="1">G41+G12</f>
        <v>296677</v>
      </c>
      <c r="D42" s="61"/>
      <c r="E42" s="63" t="s">
        <v>1062</v>
      </c>
      <c r="F42" s="64" t="str">
        <f ca="1">TEXT(C42,"[DBnum2]")&amp;"元整"</f>
        <v>贰拾玖万陆仟陆佰柒拾柒元整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康正（容城）2023评字第4号-赵村-2-23</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马建</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192.78</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296677</v>
      </c>
      <c r="H26" s="15"/>
      <c r="I26" s="15"/>
      <c r="J26" s="15"/>
      <c r="K26" s="15"/>
      <c r="L26" s="15"/>
      <c r="M26" s="15"/>
      <c r="N26" s="15"/>
      <c r="O26" s="15"/>
      <c r="P26" s="15"/>
      <c r="Q26" s="15"/>
    </row>
    <row r="27" spans="1:17">
      <c r="A27" s="9" t="s">
        <v>1094</v>
      </c>
      <c r="B27" s="9"/>
      <c r="C27" s="9"/>
      <c r="D27" s="9" t="str">
        <f ca="1">结果通知单!F42</f>
        <v>贰拾玖万陆仟陆佰柒拾柒元整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1135</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1136</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1137</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2023-12-05T01:19:55Z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