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V186" authorId="2">
      <text>
        <r>
          <rPr>
            <b/>
            <sz val="9"/>
            <rFont val="宋体"/>
            <charset val="134"/>
          </rPr>
          <t>cjh:</t>
        </r>
        <r>
          <rPr>
            <sz val="9"/>
            <rFont val="宋体"/>
            <charset val="134"/>
          </rPr>
          <t xml:space="preserve">
木架5元
防水布5元
</t>
        </r>
      </text>
    </comment>
  </commentList>
</comments>
</file>

<file path=xl/sharedStrings.xml><?xml version="1.0" encoding="utf-8"?>
<sst xmlns="http://schemas.openxmlformats.org/spreadsheetml/2006/main" count="5737" uniqueCount="1140">
  <si>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</si>
  <si>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</si>
  <si>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</si>
  <si>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</si>
  <si>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</si>
  <si>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</si>
  <si>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</si>
  <si>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</si>
  <si>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</si>
  <si>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</si>
  <si>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</si>
  <si>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</si>
  <si>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</si>
  <si>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</si>
  <si>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</si>
  <si>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</si>
  <si>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</si>
  <si>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</si>
  <si>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</si>
  <si>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</si>
  <si>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</si>
  <si>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</si>
  <si>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</si>
  <si>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</si>
  <si>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</si>
  <si>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</si>
  <si>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</si>
  <si>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</si>
  <si>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</si>
  <si>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</si>
  <si>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</si>
  <si>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</si>
  <si>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</si>
  <si>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</si>
  <si>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</si>
  <si>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</si>
  <si>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</si>
  <si>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</si>
  <si>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</si>
  <si>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</si>
  <si>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</si>
  <si>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</si>
  <si>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</si>
  <si>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</si>
  <si>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</si>
  <si>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</si>
  <si>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</si>
  <si>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</si>
  <si>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</si>
  <si>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</si>
  <si>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</si>
  <si>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</si>
  <si>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</si>
  <si>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</si>
  <si>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</si>
  <si>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</si>
  <si>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</si>
  <si>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</si>
  <si>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</si>
  <si>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</si>
  <si>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</si>
  <si>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</si>
  <si>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</si>
  <si>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</si>
  <si>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</si>
  <si>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</si>
  <si>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</si>
  <si>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</si>
  <si>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</si>
  <si>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</si>
  <si>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</si>
  <si>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</si>
  <si>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</si>
  <si>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</si>
  <si>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</si>
  <si>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</si>
  <si>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</si>
  <si>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</si>
  <si>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</si>
  <si>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</si>
  <si>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</si>
  <si>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</si>
  <si>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</si>
  <si>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</si>
  <si>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</si>
  <si>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</si>
  <si>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</si>
  <si>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</si>
  <si>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</si>
  <si>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</si>
  <si>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</si>
  <si>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</si>
  <si>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</si>
  <si>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</si>
  <si>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</si>
  <si>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</si>
  <si>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</si>
  <si>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</si>
  <si>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</si>
  <si>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</si>
  <si>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</si>
  <si>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</si>
  <si>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</si>
  <si>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</si>
  <si>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</si>
  <si>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</si>
  <si>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</si>
  <si>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</si>
  <si>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</si>
  <si>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</si>
  <si>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</si>
  <si>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</si>
  <si>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</si>
  <si>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</si>
  <si>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</si>
  <si>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</si>
  <si>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</si>
  <si>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</si>
  <si>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</si>
  <si>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</si>
  <si>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</si>
  <si>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</si>
  <si>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</si>
  <si>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</si>
  <si>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</si>
  <si>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</si>
  <si>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</si>
  <si>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</si>
  <si>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</si>
  <si>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</si>
  <si>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</si>
  <si>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</si>
  <si>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</si>
  <si>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</si>
  <si>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</si>
  <si>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</si>
  <si>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</si>
  <si>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</si>
  <si>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</si>
  <si>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</si>
  <si>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</si>
  <si>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</si>
  <si>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</si>
  <si>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</si>
  <si>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</si>
  <si>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</si>
  <si>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</si>
  <si>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</si>
  <si>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</si>
  <si>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</si>
  <si>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</si>
  <si>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</si>
  <si>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</si>
  <si>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</si>
  <si>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</si>
  <si>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</si>
  <si>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</si>
  <si>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</si>
  <si>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</si>
  <si>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</si>
  <si>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</si>
  <si>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</si>
  <si>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</si>
  <si>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</si>
  <si>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</si>
  <si>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</si>
  <si>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</si>
  <si>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</si>
  <si>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</si>
  <si>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</si>
  <si>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</si>
  <si>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</si>
  <si>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</si>
  <si>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</si>
  <si>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</si>
  <si>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</si>
  <si>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</si>
  <si>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</si>
  <si>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</si>
  <si>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</si>
  <si>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</si>
  <si>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</si>
  <si>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</si>
  <si>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</si>
  <si>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</si>
  <si>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</si>
  <si>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</si>
  <si>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</si>
  <si>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</si>
  <si>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</si>
  <si>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</si>
  <si>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</si>
  <si>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</si>
  <si>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</si>
  <si>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</si>
  <si>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</si>
  <si>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</si>
  <si>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</si>
  <si>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</si>
  <si>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</si>
  <si>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</si>
  <si>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</si>
  <si>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</si>
  <si>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</si>
  <si>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</si>
  <si>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</si>
  <si>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</si>
  <si>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</si>
  <si>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</si>
  <si>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</si>
  <si>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</si>
  <si>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</si>
  <si>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</si>
  <si>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</si>
  <si>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</si>
  <si>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</si>
  <si>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</si>
  <si>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</si>
  <si>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</si>
  <si>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</si>
  <si>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</si>
  <si>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</si>
  <si>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</si>
  <si>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</si>
  <si>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</si>
  <si>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</si>
  <si>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</si>
  <si>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</si>
  <si>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</si>
  <si>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</si>
  <si>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</si>
  <si>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</si>
  <si>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</si>
  <si>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</si>
  <si>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</si>
  <si>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</si>
  <si>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</si>
  <si>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</si>
  <si>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</si>
  <si>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</si>
  <si>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</si>
  <si>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</si>
  <si>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</si>
  <si>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</si>
  <si>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</si>
  <si>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</si>
  <si>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</si>
  <si>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</si>
  <si>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</si>
  <si>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</si>
  <si>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</si>
  <si>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</si>
  <si>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</si>
  <si>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</si>
  <si>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</si>
  <si>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</si>
  <si>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</si>
  <si>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</si>
  <si>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</si>
  <si>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</si>
  <si>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</si>
  <si>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</si>
  <si>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</si>
  <si>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</si>
  <si>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</si>
  <si>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</si>
  <si>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</si>
  <si>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</si>
  <si>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</si>
  <si>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</si>
  <si>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</si>
  <si>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</si>
  <si>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</si>
  <si>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</si>
  <si>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</si>
  <si>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</si>
  <si>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</si>
  <si>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</si>
  <si>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</si>
  <si>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</si>
  <si>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</si>
  <si>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</si>
  <si>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</si>
  <si>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</si>
  <si>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</si>
  <si>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</si>
  <si>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</si>
  <si>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</si>
  <si>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</si>
  <si>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</si>
  <si>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</si>
  <si>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</si>
  <si>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</si>
  <si>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</si>
  <si>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</si>
  <si>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</si>
  <si>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</si>
  <si>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</si>
  <si>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</si>
  <si>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</si>
  <si>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</si>
  <si>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</si>
  <si>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</si>
  <si>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</si>
  <si>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</si>
  <si>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</si>
  <si>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</si>
  <si>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</si>
  <si>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</si>
  <si>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</si>
  <si>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</si>
  <si>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</si>
  <si>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</si>
  <si>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</si>
  <si>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</si>
  <si>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</si>
  <si>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</si>
  <si>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</si>
  <si>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</si>
  <si>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</si>
  <si>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</si>
  <si>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</si>
  <si>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</si>
  <si>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</si>
  <si>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</si>
  <si>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</si>
  <si>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</si>
  <si>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</si>
  <si>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</si>
  <si>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</si>
  <si>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</si>
  <si>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</si>
  <si>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</si>
  <si>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</si>
  <si>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</si>
  <si>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</si>
  <si>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</si>
  <si>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</si>
  <si>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</si>
  <si>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</si>
  <si>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</si>
  <si>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</si>
  <si>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</si>
  <si>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</si>
  <si>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</si>
  <si>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</si>
  <si>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</si>
  <si>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</si>
  <si>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</si>
  <si>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</si>
  <si>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</si>
  <si>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</si>
  <si>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</si>
  <si>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</si>
  <si>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</si>
  <si>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</si>
  <si>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</si>
  <si>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</si>
  <si>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</si>
  <si>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</si>
  <si>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</si>
  <si>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</si>
  <si>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</si>
  <si>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</si>
  <si>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</si>
  <si>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</si>
  <si>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</si>
  <si>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</si>
  <si>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</si>
  <si>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</si>
  <si>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</si>
  <si>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</si>
  <si>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</si>
  <si>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</si>
  <si>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</si>
  <si>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</si>
  <si>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</si>
  <si>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</si>
  <si>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</si>
  <si>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</si>
  <si>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</si>
  <si>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</si>
  <si>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</si>
  <si>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</si>
  <si>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</si>
  <si>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</si>
  <si>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</si>
  <si>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</si>
  <si>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</si>
  <si>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</si>
  <si>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</si>
  <si>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</si>
  <si>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</si>
  <si>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</si>
  <si>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</si>
  <si>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</si>
  <si>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</si>
  <si>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</si>
  <si>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</si>
  <si>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</si>
  <si>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</si>
  <si>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</si>
  <si>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</si>
  <si>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</si>
  <si>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</si>
  <si>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</si>
  <si>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</si>
  <si>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</si>
  <si>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</si>
  <si>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</si>
  <si>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</si>
  <si>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</si>
  <si>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</si>
  <si>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</si>
  <si>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</si>
  <si>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</si>
  <si>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</si>
  <si>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</si>
  <si>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</si>
  <si>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</si>
  <si>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</si>
  <si>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</si>
  <si>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</si>
  <si>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</si>
  <si>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</si>
  <si>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</si>
  <si>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</si>
  <si>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</si>
  <si>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</si>
  <si>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</si>
  <si>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</si>
  <si>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</si>
  <si>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</si>
  <si>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</si>
  <si>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</si>
  <si>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</si>
  <si>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</si>
  <si>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</si>
  <si>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</si>
  <si>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</si>
  <si>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</si>
  <si>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</si>
  <si>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</si>
  <si>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</si>
  <si>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</si>
  <si>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</si>
  <si>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</si>
  <si>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</si>
  <si>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</si>
  <si>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</si>
  <si>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</si>
  <si>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</si>
  <si>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</si>
  <si>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</si>
  <si>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</si>
  <si>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</si>
  <si>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</si>
  <si>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</si>
  <si>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</si>
  <si>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</si>
  <si>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</si>
  <si>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</si>
  <si>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</si>
  <si>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</si>
  <si>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</si>
  <si>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</si>
  <si>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</si>
  <si>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</si>
  <si>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</si>
  <si>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</si>
  <si>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</si>
  <si>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</si>
  <si>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</si>
  <si>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</si>
  <si>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</si>
  <si>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</si>
  <si>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</si>
  <si>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</si>
  <si>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</si>
  <si>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</si>
  <si>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</si>
  <si>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</si>
  <si>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</si>
  <si>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</si>
  <si>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</si>
  <si>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</si>
  <si>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</si>
  <si>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</si>
  <si>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</si>
  <si>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</si>
  <si>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</si>
  <si>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</si>
  <si>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</si>
  <si>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</si>
  <si>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</si>
  <si>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</si>
  <si>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</si>
  <si>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</si>
  <si>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</si>
  <si>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</si>
  <si>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</si>
  <si>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</si>
  <si>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</si>
  <si>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</si>
  <si>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</si>
  <si>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</si>
  <si>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</si>
  <si>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</si>
  <si>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</si>
  <si>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</si>
  <si>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</si>
  <si>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</si>
  <si>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</si>
  <si>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</si>
  <si>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</si>
  <si>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</si>
  <si>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</si>
  <si>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</si>
  <si>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</si>
  <si>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</si>
  <si>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</si>
  <si>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</si>
  <si>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</si>
  <si>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</si>
  <si>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</si>
  <si>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</si>
  <si>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</si>
  <si>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</si>
  <si>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</si>
  <si>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</si>
  <si>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</si>
  <si>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</si>
  <si>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</si>
  <si>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</si>
  <si>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</si>
  <si>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</si>
  <si>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</si>
  <si>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</si>
  <si>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</si>
  <si>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</si>
  <si>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</si>
  <si>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</si>
  <si>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</si>
  <si>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</si>
  <si>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</si>
  <si>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</si>
  <si>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</si>
  <si>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</si>
  <si>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</si>
  <si>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</si>
  <si>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</si>
  <si>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</si>
  <si>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</si>
  <si>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</si>
  <si>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</si>
  <si>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</si>
  <si>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</si>
  <si>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</si>
  <si>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</si>
  <si>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</si>
  <si>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</si>
  <si>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</si>
  <si>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</si>
  <si>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</si>
  <si>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</si>
  <si>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</si>
  <si>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</si>
  <si>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</si>
  <si>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</si>
  <si>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</si>
  <si>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</si>
  <si>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</si>
  <si>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</si>
  <si>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</si>
  <si>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</si>
  <si>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</si>
  <si>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</si>
  <si>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</si>
  <si>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</si>
  <si>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</si>
  <si>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</si>
  <si>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</si>
  <si>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</si>
  <si>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</si>
  <si>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</si>
  <si>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</si>
  <si>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</si>
  <si>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</si>
  <si>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</si>
  <si>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</si>
  <si>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</si>
  <si>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</si>
  <si>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</si>
  <si>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</si>
  <si>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</si>
  <si>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</si>
  <si>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</si>
  <si>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</si>
  <si>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</si>
  <si>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</si>
  <si>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</si>
  <si>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</si>
  <si>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</si>
  <si>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</si>
  <si>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</si>
  <si>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</si>
  <si>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</si>
  <si>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</si>
  <si>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</si>
  <si>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</si>
  <si>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</si>
  <si>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</si>
  <si>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</si>
  <si>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</si>
  <si>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</si>
  <si>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</si>
  <si>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</si>
  <si>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</si>
  <si>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</si>
  <si>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</si>
  <si>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</si>
  <si>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</si>
  <si>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</si>
  <si>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</si>
  <si>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</si>
  <si>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</si>
  <si>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</si>
  <si>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</si>
  <si>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</si>
  <si>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</si>
  <si>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</si>
  <si>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</si>
  <si>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</si>
  <si>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</si>
  <si>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</si>
  <si>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</si>
  <si>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</si>
  <si>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</si>
  <si>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</si>
  <si>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</si>
  <si>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</si>
  <si>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</si>
  <si>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</si>
  <si>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</si>
  <si>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</si>
  <si>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</si>
  <si>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</si>
  <si>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</si>
  <si>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</si>
  <si>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</si>
  <si>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</si>
  <si>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</si>
  <si>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</si>
  <si>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</si>
  <si>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</si>
  <si>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</si>
  <si>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</si>
  <si>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</si>
  <si>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</si>
  <si>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</si>
  <si>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</si>
  <si>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</si>
  <si>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</si>
  <si>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</si>
  <si>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</si>
  <si>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</si>
  <si>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</si>
  <si>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</si>
  <si>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</si>
  <si>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</si>
  <si>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</si>
  <si>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</si>
  <si>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</si>
  <si>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</si>
  <si>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</si>
  <si>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</si>
  <si>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</si>
  <si>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</si>
  <si>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</si>
  <si>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</si>
  <si>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</si>
  <si>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</si>
  <si>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</si>
  <si>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</si>
  <si>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</si>
  <si>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</si>
  <si>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</si>
  <si>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</si>
  <si>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</si>
  <si>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</si>
  <si>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</si>
  <si>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</si>
  <si>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</si>
  <si>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</si>
  <si>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</si>
  <si>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</si>
  <si>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</si>
  <si>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</si>
  <si>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</si>
  <si>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</si>
  <si>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</si>
  <si>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</si>
  <si>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</si>
  <si>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</si>
  <si>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</si>
  <si>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</si>
  <si>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</si>
  <si>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</si>
  <si>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</si>
  <si>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</si>
  <si>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</si>
  <si>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</si>
  <si>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</si>
  <si>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</si>
  <si>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</si>
  <si>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</si>
  <si>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</si>
  <si>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</si>
  <si>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</si>
  <si>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</si>
  <si>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</si>
  <si>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</si>
  <si>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</si>
  <si>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</si>
  <si>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</si>
  <si>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</si>
  <si>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</si>
  <si>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</si>
  <si>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</si>
  <si>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</si>
  <si>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</si>
  <si>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</si>
  <si>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</si>
  <si>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</si>
  <si>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</si>
  <si>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</si>
  <si>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</si>
  <si>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</si>
  <si>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</si>
  <si>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</si>
  <si>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</si>
  <si>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</si>
  <si>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</si>
  <si>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</si>
  <si>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</si>
  <si>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</si>
  <si>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</si>
  <si>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</si>
  <si>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</si>
  <si>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</si>
  <si>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</si>
  <si>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</si>
  <si>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</si>
  <si>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</si>
  <si>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</si>
  <si>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</si>
  <si>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</si>
  <si>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</si>
  <si>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</si>
  <si>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</si>
  <si>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</si>
  <si>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</si>
  <si>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</si>
  <si>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</si>
  <si>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</si>
  <si>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</si>
  <si>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</si>
  <si>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</si>
  <si>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</si>
  <si>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</si>
  <si>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</si>
  <si>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</si>
  <si>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</si>
  <si>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</si>
  <si>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</si>
  <si>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</si>
  <si>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</si>
  <si>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</si>
  <si>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</si>
  <si>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</si>
  <si>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</si>
  <si>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</si>
  <si>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</si>
  <si>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</si>
  <si>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</si>
  <si>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</si>
  <si>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</si>
  <si>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</si>
  <si>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</si>
  <si>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</si>
  <si>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</si>
  <si>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</si>
  <si>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</si>
  <si>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</si>
  <si>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</si>
  <si>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</si>
  <si>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</si>
  <si>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</si>
  <si>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</si>
  <si>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</si>
  <si>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</si>
  <si>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</si>
  <si>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</si>
  <si>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</si>
  <si>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</si>
  <si>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</si>
  <si>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</si>
  <si>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</si>
  <si>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</si>
  <si>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</si>
  <si>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</si>
  <si>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</si>
  <si>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</si>
  <si>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</si>
  <si>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</si>
  <si>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</si>
  <si>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</si>
  <si>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</si>
  <si>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</si>
  <si>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</si>
  <si>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</si>
  <si>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</si>
  <si>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</si>
  <si>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</si>
  <si>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</si>
  <si>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</si>
  <si>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</si>
  <si>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</si>
  <si>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</si>
  <si>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</si>
  <si>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</si>
  <si>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</si>
  <si>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</si>
  <si>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</si>
  <si>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</si>
  <si>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</si>
  <si>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</si>
  <si>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</si>
  <si>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</si>
  <si>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</si>
  <si>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</si>
  <si>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</si>
  <si>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</si>
  <si>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</si>
  <si>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</si>
  <si>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</si>
  <si>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</si>
  <si>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</si>
  <si>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</si>
  <si>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</si>
  <si>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</si>
  <si>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</si>
  <si>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</si>
  <si>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</si>
  <si>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</si>
  <si>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</si>
  <si>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</si>
  <si>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</si>
  <si>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</si>
  <si>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</si>
  <si>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王永军</t>
  </si>
  <si>
    <t>坐落：</t>
  </si>
  <si>
    <t>容城县赵村</t>
  </si>
  <si>
    <t>调查编号：</t>
  </si>
  <si>
    <t>0207109-01-02-1005</t>
  </si>
  <si>
    <t>价值时点：</t>
  </si>
  <si>
    <t>2023年11月18日</t>
  </si>
  <si>
    <t>报告编号：</t>
  </si>
  <si>
    <t>康正（容城）2023评字第4号-赵村-</t>
  </si>
  <si>
    <t>2-4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</si>
  <si>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</si>
  <si>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</si>
  <si>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</si>
  <si>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</si>
  <si>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</si>
  <si>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</si>
  <si>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</si>
  <si>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</si>
  <si>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</si>
  <si>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</si>
  <si>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</si>
  <si>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</si>
  <si>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</si>
  <si>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</si>
  <si>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</si>
  <si>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</si>
  <si>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</si>
  <si>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</si>
  <si>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</si>
  <si>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</si>
  <si>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</si>
  <si>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</si>
  <si>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</si>
  <si>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</si>
  <si>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</si>
  <si>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</si>
  <si>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</si>
  <si>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</si>
  <si>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</si>
  <si>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</si>
  <si>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</si>
  <si>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</si>
  <si>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</si>
  <si>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</si>
  <si>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</si>
  <si>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</si>
  <si>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</si>
  <si>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</si>
  <si>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</si>
  <si>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</si>
  <si>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</si>
  <si>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</si>
  <si>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</si>
  <si>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</si>
  <si>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</si>
  <si>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</si>
  <si>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</si>
  <si>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</si>
  <si>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</si>
  <si>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</si>
  <si>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</si>
  <si>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</si>
  <si>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</si>
  <si>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</si>
  <si>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</si>
  <si>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</si>
  <si>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</si>
  <si>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</si>
  <si>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</si>
  <si>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</si>
  <si>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</si>
  <si>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</si>
  <si>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</si>
  <si>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</si>
  <si>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</si>
  <si>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</si>
  <si>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</si>
  <si>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</si>
  <si>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</si>
  <si>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</si>
  <si>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</si>
  <si>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</si>
  <si>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</si>
  <si>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</si>
  <si>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</si>
  <si>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</si>
  <si>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</si>
  <si>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</si>
  <si>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</si>
  <si>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</si>
  <si>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</si>
  <si>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</si>
  <si>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</si>
  <si>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</si>
  <si>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</si>
  <si>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</si>
  <si>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</si>
  <si>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</si>
  <si>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</si>
  <si>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</si>
  <si>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</si>
  <si>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</si>
  <si>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</si>
  <si>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</si>
  <si>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</si>
  <si>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</si>
  <si>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</si>
  <si>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</si>
  <si>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</si>
  <si>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</si>
  <si>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</si>
  <si>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</si>
  <si>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</si>
  <si>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</si>
  <si>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</si>
  <si>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</si>
  <si>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</si>
  <si>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</si>
  <si>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</si>
  <si>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</si>
  <si>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</si>
  <si>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</si>
  <si>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</si>
  <si>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</si>
  <si>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</si>
  <si>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</si>
  <si>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</si>
  <si>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</si>
  <si>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</si>
  <si>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</si>
  <si>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</si>
  <si>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</si>
  <si>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</si>
  <si>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</si>
  <si>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</si>
  <si>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</si>
  <si>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</si>
  <si>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</si>
  <si>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</si>
  <si>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</si>
  <si>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</si>
  <si>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</si>
  <si>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</si>
  <si>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</si>
  <si>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</si>
  <si>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</si>
  <si>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</si>
  <si>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</si>
  <si>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</si>
  <si>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</si>
  <si>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</si>
  <si>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</si>
  <si>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</si>
  <si>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</si>
  <si>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</si>
  <si>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</si>
  <si>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</si>
  <si>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</si>
  <si>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</si>
  <si>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</si>
  <si>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</si>
  <si>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</si>
  <si>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</si>
  <si>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</si>
  <si>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</si>
  <si>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</si>
  <si>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</si>
  <si>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</si>
  <si>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</si>
  <si>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</si>
  <si>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</si>
  <si>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</si>
  <si>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</si>
  <si>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</si>
  <si>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</si>
  <si>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</si>
  <si>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</si>
  <si>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</si>
  <si>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</si>
  <si>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</si>
  <si>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</si>
  <si>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</si>
  <si>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</si>
  <si>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</si>
  <si>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</si>
  <si>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</si>
  <si>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</si>
  <si>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</si>
  <si>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</si>
  <si>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</si>
  <si>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</si>
  <si>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</si>
  <si>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</si>
  <si>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</si>
  <si>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</si>
  <si>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</si>
  <si>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</si>
  <si>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</si>
  <si>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</si>
  <si>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</si>
  <si>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</si>
  <si>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</si>
  <si>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</si>
  <si>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</si>
  <si>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</si>
  <si>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</si>
  <si>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</si>
  <si>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</si>
  <si>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</si>
  <si>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</si>
  <si>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</si>
  <si>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</si>
  <si>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</si>
  <si>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</si>
  <si>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</si>
  <si>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</si>
  <si>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</si>
  <si>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</si>
  <si>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</si>
  <si>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</si>
  <si>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</si>
  <si>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</si>
  <si>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</si>
  <si>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</si>
  <si>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</si>
  <si>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</si>
  <si>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</si>
  <si>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</si>
  <si>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</si>
  <si>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</si>
  <si>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</si>
  <si>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</si>
  <si>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</si>
  <si>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</si>
  <si>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</si>
  <si>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</si>
  <si>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</si>
  <si>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</si>
  <si>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</si>
  <si>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</si>
  <si>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</si>
  <si>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</si>
  <si>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</si>
  <si>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</si>
  <si>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</si>
  <si>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</si>
  <si>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</si>
  <si>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</si>
  <si>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</si>
  <si>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</si>
  <si>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</si>
  <si>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</si>
  <si>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</si>
  <si>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</si>
  <si>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</si>
  <si>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</si>
  <si>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石棉瓦围挡</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</si>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</sst>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0207109-01-02-1005</v>
      </c>
      <c r="C2" s="323">
        <f>输机表!P2</f>
        <v>0</v>
      </c>
      <c r="D2" s="323" t="str">
        <f>输机表!U2&amp;输机表!Y2</f>
        <v>康正（容城）2023评字第4号-赵村-2-4</v>
      </c>
      <c r="E2" s="323" t="str">
        <f>输机表!D2</f>
        <v>王永军</v>
      </c>
      <c r="F2" s="323" t="str">
        <f>输机表!F2</f>
        <v>容城县赵村</v>
      </c>
      <c r="G2" s="323">
        <f ca="1">结果通知单!C12</f>
        <v>23.4</v>
      </c>
      <c r="H2" s="323"/>
      <c r="I2" s="323"/>
      <c r="J2" s="323">
        <f ca="1">结果通知单!G12</f>
        <v>16450</v>
      </c>
      <c r="K2" s="323">
        <f ca="1">结果通知单!G41</f>
        <v>17798</v>
      </c>
      <c r="L2" s="323">
        <f ca="1">IF(J2+K2=结果通知单!C42,J2+K2,"请检查")</f>
        <v>34248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Q1" workbookViewId="0">
      <selection activeCell="Y3" sqref="Y3"/>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2.6</v>
      </c>
      <c r="F4" s="92" t="s">
        <v>964</v>
      </c>
      <c r="G4" s="92" t="s">
        <v>965</v>
      </c>
      <c r="H4" s="92" t="s">
        <v>966</v>
      </c>
      <c r="I4" s="92">
        <v>24</v>
      </c>
      <c r="J4" s="92"/>
      <c r="K4" s="92" t="s">
        <v>967</v>
      </c>
      <c r="L4" s="92" t="s">
        <v>968</v>
      </c>
      <c r="M4" s="92">
        <v>0.1</v>
      </c>
      <c r="N4" s="92">
        <v>0.2</v>
      </c>
      <c r="O4" s="92" t="s">
        <v>968</v>
      </c>
      <c r="P4" s="92" t="s">
        <v>968</v>
      </c>
      <c r="Q4" s="92" t="s">
        <v>968</v>
      </c>
      <c r="R4" s="92" t="s">
        <v>969</v>
      </c>
      <c r="S4" s="125">
        <v>23.4</v>
      </c>
      <c r="T4" s="125" t="s">
        <v>970</v>
      </c>
      <c r="U4" s="125"/>
      <c r="V4" s="126"/>
      <c r="W4" s="96">
        <f>ROUND(F5*ROUND(E5+G5+H5+I5+J5+K5+L5+M5+N5+O5+P5+Q5+R5+U5+T5+1,3)*V5,0)</f>
        <v>587</v>
      </c>
      <c r="X4" s="127">
        <f>ROUND(L60/S4,0)</f>
        <v>116</v>
      </c>
      <c r="Y4" s="127">
        <f>W4+X4</f>
        <v>703</v>
      </c>
      <c r="Z4" s="143">
        <f>ROUND(Y4*S4,0)</f>
        <v>16450</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780</v>
      </c>
      <c r="G5" s="97">
        <f>IF(G4="其他不作修正",0,VLOOKUP(F4,系数区域,VLOOKUP(G4,屋顶列数,2,0),0))</f>
        <v>-0.08</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-0.06</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43</v>
      </c>
      <c r="E30" s="107"/>
      <c r="F30" s="108" t="str">
        <f>+D30</f>
        <v>80地砖</v>
      </c>
      <c r="G30" s="109">
        <f>S4</f>
        <v>23.4</v>
      </c>
      <c r="H30" s="109"/>
      <c r="I30" s="96" t="str">
        <f t="shared" ref="I30:I59" si="48">VLOOKUP(F30,价格表,2,0)</f>
        <v>㎡</v>
      </c>
      <c r="J30" s="108">
        <f t="shared" ref="J30:J59" si="49">VLOOKUP(F30,价格表,5,0)</f>
        <v>110</v>
      </c>
      <c r="K30" s="119">
        <f>$V$5</f>
        <v>0.8</v>
      </c>
      <c r="L30" s="108">
        <f>ROUND(IFERROR(ROUND(G30,2)*J30*K30,),0)</f>
        <v>2059</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10</v>
      </c>
      <c r="D31" s="107" t="s">
        <v>11</v>
      </c>
      <c r="E31" s="107"/>
      <c r="F31" s="108" t="str">
        <f t="shared" ref="F31:F59" si="52">+D31</f>
        <v>外墙抹灰</v>
      </c>
      <c r="G31" s="109">
        <f>3.6*2.2*2+6.2*1.2</f>
        <v>23.28</v>
      </c>
      <c r="H31" s="109"/>
      <c r="I31" s="96" t="str">
        <f t="shared" si="48"/>
        <v>㎡</v>
      </c>
      <c r="J31" s="108">
        <f t="shared" si="49"/>
        <v>35</v>
      </c>
      <c r="K31" s="119">
        <f t="shared" ref="K31:K59" si="53">$V$5</f>
        <v>0.8</v>
      </c>
      <c r="L31" s="108">
        <f t="shared" ref="L31:L59" si="54">ROUND(IFERROR(ROUND(G31,2)*J31*K31,),0)</f>
        <v>652</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报告编号：康正（容城）2023评字第4号-赵村-2-4</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王永军</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68.31</v>
      </c>
      <c r="BI38" s="171" t="str">
        <f t="shared" ref="BI38:BI51" si="67">I186</f>
        <v>㎡</v>
      </c>
      <c r="BJ38" s="171">
        <f ca="1" t="shared" ref="BJ38:BJ51" si="68">L186</f>
        <v>1708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简易厕所</v>
      </c>
      <c r="BH39" s="219">
        <f t="shared" ref="BH39:BH71" si="69">ROUND(G187,2)</f>
        <v>1</v>
      </c>
      <c r="BI39" s="171" t="str">
        <f t="shared" si="67"/>
        <v>个</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IF(BJ40=0,0,IF(COUNTIF($BG40:$BG$107,BG40)&lt;2,1,0))</f>
        <v>1</v>
      </c>
      <c r="BF40" s="171">
        <v>3</v>
      </c>
      <c r="BG40" s="171" t="str">
        <f t="shared" si="66"/>
        <v>石棉瓦围挡</v>
      </c>
      <c r="BH40" s="219">
        <f t="shared" si="69"/>
        <v>38.25</v>
      </c>
      <c r="BI40" s="171" t="str">
        <f t="shared" si="67"/>
        <v>㎡</v>
      </c>
      <c r="BJ40" s="171">
        <f t="shared" si="68"/>
        <v>1339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铁丝网围挡</v>
      </c>
      <c r="BH41" s="219">
        <f t="shared" si="69"/>
        <v>20.16</v>
      </c>
      <c r="BI41" s="171" t="str">
        <f t="shared" si="67"/>
        <v>㎡</v>
      </c>
      <c r="BJ41" s="171">
        <f ca="1" t="shared" si="68"/>
        <v>403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窝</v>
      </c>
      <c r="BH42" s="219">
        <f t="shared" si="69"/>
        <v>1</v>
      </c>
      <c r="BI42" s="171" t="str">
        <f t="shared" si="67"/>
        <v>个</v>
      </c>
      <c r="BJ42" s="171">
        <f ca="1" t="shared" si="68"/>
        <v>150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15</v>
      </c>
      <c r="BI43" s="171" t="str">
        <f t="shared" si="67"/>
        <v>棵</v>
      </c>
      <c r="BJ43" s="171">
        <f ca="1" t="shared" si="68"/>
        <v>300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2</v>
      </c>
      <c r="BI44" s="171" t="str">
        <f t="shared" si="67"/>
        <v>棵</v>
      </c>
      <c r="BJ44" s="171">
        <f ca="1" t="shared" si="68"/>
        <v>700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1</v>
      </c>
      <c r="BI45" s="171" t="str">
        <f t="shared" si="67"/>
        <v>棵</v>
      </c>
      <c r="BJ45" s="171">
        <f ca="1" t="shared" si="68"/>
        <v>750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3</v>
      </c>
      <c r="BI46" s="171" t="str">
        <f t="shared" si="67"/>
        <v>棵</v>
      </c>
      <c r="BJ46" s="171">
        <f ca="1" t="shared" si="68"/>
        <v>3450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68.31</v>
      </c>
      <c r="EX46" s="58" t="str">
        <f ca="1">IFERROR(VLOOKUP(FE46,$BD$38:$BJ$92,6,0),"")</f>
        <v>㎡</v>
      </c>
      <c r="EY46" s="59">
        <f ca="1">IF(EV46="","",SUMIF($BG$38:$BG$107,EV46,$BJ$38:$BJ$107))</f>
        <v>1708</v>
      </c>
      <c r="EZ46" s="59" t="str">
        <f ca="1">IFERROR(VLOOKUP(FF46,$BD$38:$BJ$92,4,0),"")</f>
        <v>简易厕所</v>
      </c>
      <c r="FA46" s="58">
        <f ca="1">IF(EZ46="","",SUMIF($BG$38:$BG$107,EZ46,$BH$38:$BH$107))</f>
        <v>1</v>
      </c>
      <c r="FB46" s="58" t="str">
        <f ca="1">IFERROR(VLOOKUP(FF46,$BD$38:$BJ$92,6,0),"")</f>
        <v>个</v>
      </c>
      <c r="FC46" s="59">
        <f ca="1">IF(EZ46="","",SUMIF($BG$38:$BG$107,EZ46,$BJ$38:$BJ$107))</f>
        <v>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6</v>
      </c>
      <c r="BE47" s="171">
        <f>IF(BJ47=0,0,IF(COUNTIF($BG47:$BG$107,BG47)&lt;2,1,0))</f>
        <v>1</v>
      </c>
      <c r="BF47" s="171">
        <v>10</v>
      </c>
      <c r="BG47" s="171" t="str">
        <f t="shared" si="66"/>
        <v>材树</v>
      </c>
      <c r="BH47" s="219">
        <f t="shared" si="69"/>
        <v>2</v>
      </c>
      <c r="BI47" s="171" t="str">
        <f t="shared" si="67"/>
        <v>棵</v>
      </c>
      <c r="BJ47" s="171">
        <f t="shared" si="68"/>
        <v>6500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石棉瓦围挡</v>
      </c>
      <c r="EW47" s="58">
        <f ca="1">IF(EV47="","",SUMIF($BG$38:$BG$107,EV47,$BH$38:$BH$107))</f>
        <v>38.25</v>
      </c>
      <c r="EX47" s="58" t="str">
        <f ca="1">IFERROR(VLOOKUP(FE47,$BD$38:$BJ$92,6,0),"")</f>
        <v>㎡</v>
      </c>
      <c r="EY47" s="59">
        <f ca="1">IF(EV47="","",SUMIF($BG$38:$BG$107,EV47,$BJ$38:$BJ$107))</f>
        <v>1339</v>
      </c>
      <c r="EZ47" s="59" t="str">
        <f ca="1">IFERROR(VLOOKUP(FF47,$BD$38:$BJ$92,4,0),"")</f>
        <v>铁丝网围挡</v>
      </c>
      <c r="FA47" s="58">
        <f ca="1">IF(EZ47="","",SUMIF($BG$38:$BG$107,EZ47,$BH$38:$BH$107))</f>
        <v>20.16</v>
      </c>
      <c r="FB47" s="58" t="str">
        <f ca="1">IFERROR(VLOOKUP(FF47,$BD$38:$BJ$92,6,0),"")</f>
        <v>㎡</v>
      </c>
      <c r="FC47" s="59">
        <f ca="1">IF(EZ47="","",SUMIF($BG$38:$BG$107,EZ47,$BJ$38:$BJ$107))</f>
        <v>403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果树</v>
      </c>
      <c r="BH48" s="219">
        <f t="shared" si="69"/>
        <v>4</v>
      </c>
      <c r="BI48" s="171" t="str">
        <f t="shared" si="67"/>
        <v>棵</v>
      </c>
      <c r="BJ48" s="171">
        <f ca="1" t="shared" si="68"/>
        <v>800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窝</v>
      </c>
      <c r="EW48" s="58">
        <f ca="1">IF(EV48="","",SUMIF($BG$38:$BG$107,EV48,$BH$38:$BH$107))</f>
        <v>1</v>
      </c>
      <c r="EX48" s="58" t="str">
        <f ca="1">IFERROR(VLOOKUP(FE48,$BD$38:$BJ$92,6,0),"")</f>
        <v>个</v>
      </c>
      <c r="EY48" s="59">
        <f ca="1">IF(EV48="","",SUMIF($BG$38:$BG$107,EV48,$BJ$38:$BJ$107))</f>
        <v>150</v>
      </c>
      <c r="EZ48" s="59" t="str">
        <f ca="1">IFERROR(VLOOKUP(FF48,$BD$38:$BJ$92,4,0),"")</f>
        <v>材树</v>
      </c>
      <c r="FA48" s="58">
        <f ca="1">IF(EZ48="","",SUMIF($BG$38:$BG$107,EZ48,$BH$38:$BH$107))</f>
        <v>23</v>
      </c>
      <c r="FB48" s="58" t="str">
        <f ca="1">IFERROR(VLOOKUP(FF48,$BD$38:$BJ$92,6,0),"")</f>
        <v>棵</v>
      </c>
      <c r="FC48" s="59">
        <f ca="1">IF(EZ48="","",SUMIF($BG$38:$BG$107,EZ48,$BJ$38:$BJ$107))</f>
        <v>11700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7</v>
      </c>
      <c r="BE49" s="171">
        <f ca="1">IF(BJ49=0,0,IF(COUNTIF($BG49:$BG$107,BG49)&lt;2,1,0))</f>
        <v>1</v>
      </c>
      <c r="BF49" s="171">
        <v>12</v>
      </c>
      <c r="BG49" s="171" t="str">
        <f t="shared" si="66"/>
        <v>果树</v>
      </c>
      <c r="BH49" s="219">
        <f t="shared" si="69"/>
        <v>1</v>
      </c>
      <c r="BI49" s="171" t="str">
        <f t="shared" si="67"/>
        <v>棵</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5</v>
      </c>
      <c r="EX49" s="58" t="str">
        <f ca="1">IFERROR(VLOOKUP(FE49,$BD$38:$BJ$92,6,0),"")</f>
        <v>棵</v>
      </c>
      <c r="EY49" s="59">
        <f ca="1">IF(EV49="","",SUMIF($BG$38:$BG$107,EV49,$BJ$38:$BJ$107))</f>
        <v>1200</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8</v>
      </c>
      <c r="BE50" s="171">
        <f ca="1">IF(BJ50=0,0,IF(COUNTIF($BG50:$BG$107,BG50)&lt;2,1,0))</f>
        <v>1</v>
      </c>
      <c r="BF50" s="171">
        <v>13</v>
      </c>
      <c r="BG50" s="171" t="str">
        <f t="shared" si="66"/>
        <v>渗水井</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P1</v>
      </c>
      <c r="EW50" s="58">
        <f ca="1">IF(EV50="","",SUMIF($BG$38:$BG$107,EV50,$BH$38:$BH$107))</f>
        <v>9.84</v>
      </c>
      <c r="EX50" s="58" t="str">
        <f ca="1">IFERROR(VLOOKUP(FE50,$BD$38:$BJ$92,6,0),"")</f>
        <v>㎡</v>
      </c>
      <c r="EY50" s="59">
        <f ca="1">IF(EV50="","",SUMIF($BG$38:$BG$107,EV50,$BJ$38:$BJ$107))</f>
        <v>98</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2711</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17798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9</v>
      </c>
      <c r="BE72" s="171">
        <f>IF(BJ72=0,0,IF(COUNTIF($BG72:$BG$107,BG72)&lt;2,1,0))</f>
        <v>1</v>
      </c>
      <c r="BF72" s="171">
        <v>35</v>
      </c>
      <c r="BG72" s="171" t="str">
        <f>R186</f>
        <v>P1</v>
      </c>
      <c r="BH72" s="219">
        <f>ROUND(T186,2)</f>
        <v>9.84</v>
      </c>
      <c r="BI72" s="171" t="str">
        <f>U186</f>
        <v>㎡</v>
      </c>
      <c r="BJ72" s="171">
        <f>X186</f>
        <v>98</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17798</v>
      </c>
      <c r="EY72" s="61"/>
      <c r="EZ72" s="63" t="s">
        <v>1062</v>
      </c>
      <c r="FA72" s="64" t="str">
        <f ca="1">TEXT(EX72,"[DBnum2]")&amp;"元整"</f>
        <v>壹万柒仟柒佰玖拾捌元整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王永军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17798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壹万柒仟柒佰玖拾捌元整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247</v>
      </c>
      <c r="E186" s="292"/>
      <c r="F186" s="108" t="str">
        <f t="shared" ref="F186:F213" si="141">D186</f>
        <v>平砖地面</v>
      </c>
      <c r="G186" s="293">
        <f>10.2*2.2+9*4+4.7*2.1</f>
        <v>68.31</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1708</v>
      </c>
      <c r="M186" s="114"/>
      <c r="N186" s="106">
        <v>35</v>
      </c>
      <c r="O186" s="107"/>
      <c r="P186" s="107"/>
      <c r="Q186" s="292"/>
      <c r="R186" s="299" t="s">
        <v>1115</v>
      </c>
      <c r="S186" s="300"/>
      <c r="T186" s="296">
        <v>9.84</v>
      </c>
      <c r="U186" s="301" t="s">
        <v>12</v>
      </c>
      <c r="V186" s="302">
        <v>10</v>
      </c>
      <c r="W186" s="298">
        <v>1</v>
      </c>
      <c r="X186" s="302">
        <f>ROUND(IFERROR(ROUND(T186,2)*V186*W186,),0)</f>
        <v>98</v>
      </c>
    </row>
    <row r="187" ht="18" customHeight="1" spans="1:24">
      <c r="A187" s="114"/>
      <c r="B187" s="106">
        <v>2</v>
      </c>
      <c r="C187" s="107" t="s">
        <v>32</v>
      </c>
      <c r="D187" s="107" t="s">
        <v>269</v>
      </c>
      <c r="E187" s="292"/>
      <c r="F187" s="108" t="str">
        <f t="shared" si="141"/>
        <v>简易厕所</v>
      </c>
      <c r="G187" s="293">
        <v>1</v>
      </c>
      <c r="H187" s="294"/>
      <c r="I187" s="96" t="str">
        <f>IFERROR(IF(E187="",VLOOKUP(F187,价格表,2,0),(VLOOKUP(E187,IF({1,0},价格引用表!K:K,价格引用表!I:I),2,0))),"")</f>
        <v>个</v>
      </c>
      <c r="J187" s="108">
        <f ca="1">IF(E187="",VLOOKUP(F187,价格表,5,0),VLOOKUP(E187,INDIRECT("价格引用表!K"&amp;MATCH(D187,价格引用表!H:H,0)&amp;":L1200"),2,0))</f>
        <v>600</v>
      </c>
      <c r="K187" s="298">
        <v>1</v>
      </c>
      <c r="L187" s="108">
        <f ca="1" t="shared" ref="L187:L218" si="142">ROUND(IFERROR(ROUND(G187,2)*J187*K187,),0)</f>
        <v>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t="s">
        <v>1116</v>
      </c>
      <c r="G188" s="293">
        <f>(13+12.5)*1.5</f>
        <v>38.25</v>
      </c>
      <c r="H188" s="294"/>
      <c r="I188" s="96" t="s">
        <v>12</v>
      </c>
      <c r="J188" s="108">
        <v>35</v>
      </c>
      <c r="K188" s="298">
        <v>1</v>
      </c>
      <c r="L188" s="108">
        <f t="shared" si="142"/>
        <v>1339</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29</v>
      </c>
      <c r="D189" s="107" t="s">
        <v>224</v>
      </c>
      <c r="E189" s="292"/>
      <c r="F189" s="108" t="str">
        <f t="shared" si="141"/>
        <v>铁丝网围挡</v>
      </c>
      <c r="G189" s="295">
        <f>(7.2+7.2)*1.4</f>
        <v>20.16</v>
      </c>
      <c r="H189" s="296"/>
      <c r="I189" s="96" t="str">
        <f>IFERROR(IF(E189="",VLOOKUP(F189,价格表,2,0),(VLOOKUP(E189,IF({1,0},价格引用表!K:K,价格引用表!I:I),2,0))),"")</f>
        <v>㎡</v>
      </c>
      <c r="J189" s="108">
        <f ca="1">IF(E189="",VLOOKUP(F189,价格表,5,0),VLOOKUP(E189,INDIRECT("价格引用表!K"&amp;MATCH(D189,价格引用表!H:H,0)&amp;":L1200"),2,0))</f>
        <v>20</v>
      </c>
      <c r="K189" s="298">
        <v>1</v>
      </c>
      <c r="L189" s="108">
        <f ca="1" t="shared" si="142"/>
        <v>403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295</v>
      </c>
      <c r="E190" s="292"/>
      <c r="F190" s="108" t="str">
        <f t="shared" si="141"/>
        <v>窝</v>
      </c>
      <c r="G190" s="295">
        <v>1</v>
      </c>
      <c r="H190" s="296"/>
      <c r="I190" s="96" t="str">
        <f>IFERROR(IF(E190="",VLOOKUP(F190,价格表,2,0),(VLOOKUP(E190,IF({1,0},价格引用表!K:K,价格引用表!I:I),2,0))),"")</f>
        <v>个</v>
      </c>
      <c r="J190" s="108">
        <f ca="1">IF(E190="",VLOOKUP(F190,价格表,5,0),VLOOKUP(E190,INDIRECT("价格引用表!K"&amp;MATCH(D190,价格引用表!H:H,0)&amp;":L1200"),2,0))</f>
        <v>150</v>
      </c>
      <c r="K190" s="298">
        <v>1</v>
      </c>
      <c r="L190" s="108">
        <f ca="1" t="shared" si="142"/>
        <v>150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341</v>
      </c>
      <c r="E191" s="292" t="s">
        <v>386</v>
      </c>
      <c r="F191" s="108" t="str">
        <f t="shared" si="141"/>
        <v>材树</v>
      </c>
      <c r="G191" s="295">
        <v>15</v>
      </c>
      <c r="H191" s="296"/>
      <c r="I191" s="96" t="str">
        <f>IFERROR(IF(E191="",VLOOKUP(F191,价格表,2,0),(VLOOKUP(E191,IF({1,0},价格引用表!K:K,价格引用表!I:I),2,0))),"")</f>
        <v>棵</v>
      </c>
      <c r="J191" s="108">
        <f ca="1">IF(E191="",VLOOKUP(F191,价格表,5,0),VLOOKUP(E191,INDIRECT("价格引用表!K"&amp;MATCH(D191,价格引用表!H:H,0)&amp;":L1200"),2,0))</f>
        <v>20</v>
      </c>
      <c r="K191" s="298">
        <v>1</v>
      </c>
      <c r="L191" s="108">
        <f ca="1" t="shared" si="142"/>
        <v>300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341</v>
      </c>
      <c r="E192" s="292" t="s">
        <v>392</v>
      </c>
      <c r="F192" s="108" t="str">
        <f t="shared" si="141"/>
        <v>材树</v>
      </c>
      <c r="G192" s="295">
        <v>2</v>
      </c>
      <c r="H192" s="296"/>
      <c r="I192" s="96" t="str">
        <f>IFERROR(IF(E192="",VLOOKUP(F192,价格表,2,0),(VLOOKUP(E192,IF({1,0},价格引用表!K:K,价格引用表!I:I),2,0))),"")</f>
        <v>棵</v>
      </c>
      <c r="J192" s="108">
        <f ca="1">IF(E192="",VLOOKUP(F192,价格表,5,0),VLOOKUP(E192,INDIRECT("价格引用表!K"&amp;MATCH(D192,价格引用表!H:H,0)&amp;":L1200"),2,0))</f>
        <v>350</v>
      </c>
      <c r="K192" s="298">
        <v>1</v>
      </c>
      <c r="L192" s="108">
        <f ca="1" t="shared" si="142"/>
        <v>700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341</v>
      </c>
      <c r="E193" s="292" t="s">
        <v>394</v>
      </c>
      <c r="F193" s="108" t="str">
        <f t="shared" si="141"/>
        <v>材树</v>
      </c>
      <c r="G193" s="295">
        <v>1</v>
      </c>
      <c r="H193" s="296"/>
      <c r="I193" s="96" t="str">
        <f>IFERROR(IF(E193="",VLOOKUP(F193,价格表,2,0),(VLOOKUP(E193,IF({1,0},价格引用表!K:K,价格引用表!I:I),2,0))),"")</f>
        <v>棵</v>
      </c>
      <c r="J193" s="108">
        <f ca="1">IF(E193="",VLOOKUP(F193,价格表,5,0),VLOOKUP(E193,INDIRECT("价格引用表!K"&amp;MATCH(D193,价格引用表!H:H,0)&amp;":L1200"),2,0))</f>
        <v>750</v>
      </c>
      <c r="K193" s="298">
        <v>1</v>
      </c>
      <c r="L193" s="108">
        <f ca="1" t="shared" si="142"/>
        <v>750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341</v>
      </c>
      <c r="E194" s="292" t="s">
        <v>396</v>
      </c>
      <c r="F194" s="108" t="str">
        <f t="shared" si="141"/>
        <v>材树</v>
      </c>
      <c r="G194" s="295">
        <v>3</v>
      </c>
      <c r="H194" s="296"/>
      <c r="I194" s="96" t="str">
        <f>IFERROR(IF(E194="",VLOOKUP(F194,价格表,2,0),(VLOOKUP(E194,IF({1,0},价格引用表!K:K,价格引用表!I:I),2,0))),"")</f>
        <v>棵</v>
      </c>
      <c r="J194" s="108">
        <f ca="1">IF(E194="",VLOOKUP(F194,价格表,5,0),VLOOKUP(E194,INDIRECT("价格引用表!K"&amp;MATCH(D194,价格引用表!H:H,0)&amp;":L1200"),2,0))</f>
        <v>1150</v>
      </c>
      <c r="K194" s="298">
        <v>1</v>
      </c>
      <c r="L194" s="108">
        <f ca="1" t="shared" si="142"/>
        <v>3450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34</v>
      </c>
      <c r="D195" s="107" t="s">
        <v>341</v>
      </c>
      <c r="E195" s="292" t="s">
        <v>400</v>
      </c>
      <c r="F195" s="108" t="str">
        <f t="shared" si="141"/>
        <v>材树</v>
      </c>
      <c r="G195" s="293">
        <v>2</v>
      </c>
      <c r="H195" s="294"/>
      <c r="I195" s="96" t="str">
        <f>IFERROR(IF(E195="",VLOOKUP(F195,价格表,2,0),(VLOOKUP(E195,IF({1,0},价格引用表!K:K,价格引用表!I:I),2,0))),"")</f>
        <v>棵</v>
      </c>
      <c r="J195" s="108">
        <f>2350+300*3</f>
        <v>3250</v>
      </c>
      <c r="K195" s="298">
        <v>1</v>
      </c>
      <c r="L195" s="108">
        <f t="shared" si="142"/>
        <v>6500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343</v>
      </c>
      <c r="E196" s="292" t="s">
        <v>405</v>
      </c>
      <c r="F196" s="108" t="str">
        <f t="shared" si="141"/>
        <v>果树</v>
      </c>
      <c r="G196" s="295">
        <v>4</v>
      </c>
      <c r="H196" s="296"/>
      <c r="I196" s="96" t="str">
        <f>IFERROR(IF(E196="",VLOOKUP(F196,价格表,2,0),(VLOOKUP(E196,IF({1,0},价格引用表!K:K,价格引用表!I:I),2,0))),"")</f>
        <v>棵</v>
      </c>
      <c r="J196" s="108">
        <f ca="1">IF(E196="",VLOOKUP(F196,价格表,5,0),VLOOKUP(E196,INDIRECT("价格引用表!K"&amp;MATCH(D196,价格引用表!H:H,0)&amp;":L1200"),2,0))</f>
        <v>200</v>
      </c>
      <c r="K196" s="298">
        <v>1</v>
      </c>
      <c r="L196" s="108">
        <f ca="1" t="shared" si="142"/>
        <v>800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343</v>
      </c>
      <c r="E197" s="292" t="s">
        <v>406</v>
      </c>
      <c r="F197" s="108" t="str">
        <f t="shared" si="141"/>
        <v>果树</v>
      </c>
      <c r="G197" s="295">
        <v>1</v>
      </c>
      <c r="H197" s="296"/>
      <c r="I197" s="96" t="str">
        <f>IFERROR(IF(E197="",VLOOKUP(F197,价格表,2,0),(VLOOKUP(E197,IF({1,0},价格引用表!K:K,价格引用表!I:I),2,0))),"")</f>
        <v>棵</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17798</v>
      </c>
      <c r="W219" s="317"/>
      <c r="X219" s="136"/>
    </row>
    <row r="220" ht="42" customHeight="1" spans="1:24">
      <c r="A220" s="435" t="s">
        <v>1117</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1118</v>
      </c>
      <c r="S220" s="310"/>
      <c r="T220" s="310"/>
      <c r="U220" s="306">
        <f ca="1">V219</f>
        <v>17798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1119</v>
      </c>
      <c r="E222" s="307" t="e">
        <f>FB43/EX43</f>
        <v>#DIV/0!</v>
      </c>
      <c r="F222" s="201"/>
      <c r="G222" s="201"/>
      <c r="H222" s="201"/>
      <c r="I222" s="201"/>
      <c r="J222" s="201"/>
      <c r="K222" s="201"/>
      <c r="L222" s="201"/>
      <c r="M222" s="201"/>
      <c r="N222" s="201"/>
      <c r="O222" s="201"/>
      <c r="P222" s="201"/>
    </row>
    <row r="223" spans="2:21">
      <c r="B223" s="201"/>
      <c r="C223" s="201"/>
      <c r="D223" s="307" t="s">
        <v>1120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0 C191:C195 C196:C197 C198:C219 O186:O218">
      <formula1>价格引用表!$E$16:$E$22</formula1>
    </dataValidation>
    <dataValidation type="list" allowBlank="1" showInputMessage="1" showErrorMessage="1" sqref="D30:D59 D62:D91 D94:D114 D117:D137 D140:D160 D163:D183 D196:D197 E196:E197 P30:P59 P62:P91 P94:P114 P117:P137 P140:P160 P163:P183 P186:Q218 D186:E195 D198: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6" workbookViewId="0">
      <selection activeCell="F20" sqref="F20"/>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0207109-01-02-1005</v>
      </c>
      <c r="C3" s="36"/>
      <c r="D3" s="36"/>
      <c r="E3" s="37" t="str">
        <f>输机表!U2&amp;输机表!Y2</f>
        <v>康正（容城）2023评字第4号-赵村-2-4</v>
      </c>
      <c r="F3" s="37"/>
      <c r="G3" s="37"/>
      <c r="H3" s="37"/>
    </row>
    <row r="4" ht="16.5" customHeight="1" spans="1:8">
      <c r="A4" s="38" t="s">
        <v>1042</v>
      </c>
      <c r="B4" s="39" t="str">
        <f>输机表!D2</f>
        <v>王永军</v>
      </c>
      <c r="C4" s="40"/>
      <c r="D4" s="41" t="s">
        <v>1043</v>
      </c>
      <c r="E4" s="42"/>
      <c r="F4" s="39" t="str">
        <f>输机表!F2</f>
        <v>容城县赵村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23.4</v>
      </c>
      <c r="C7" s="50">
        <f ca="1">IF(COUNTIF(输机表!$C$4:$C$27,K7&amp;"*")=0,IFERROR(VLOOKUP(K7,房体结构,23,0),""),ROUND(SUMIF(输机表!$C$4:$C$27,K7&amp;"*",输机表!$Z$4:$Z$27)/B7,0))</f>
        <v>703</v>
      </c>
      <c r="D7" s="50">
        <f ca="1">IFERROR(ROUND(C7*B7,0),"")</f>
        <v>16450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1053</v>
      </c>
      <c r="B12" s="48"/>
      <c r="C12" s="52">
        <f ca="1">SUM(B7:B11)+SUM(F7:F11)</f>
        <v>23.4</v>
      </c>
      <c r="D12" s="53"/>
      <c r="E12" s="54" t="s">
        <v>1054</v>
      </c>
      <c r="F12" s="54"/>
      <c r="G12" s="55">
        <f ca="1">SUM(D7:D11)+SUM(H7:H11)</f>
        <v>16450</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平砖地面</v>
      </c>
      <c r="B15" s="58">
        <f ca="1" t="shared" ref="B15:B41" si="3">IF(A15="","",SUMIF(附属物名称,A15,附属物数量))</f>
        <v>68.31</v>
      </c>
      <c r="C15" s="58" t="str">
        <f ca="1" t="shared" ref="C15:C26" si="4">IFERROR(VLOOKUP(K15,附属物位置,6,0),"")</f>
        <v>㎡</v>
      </c>
      <c r="D15" s="59">
        <f ca="1" t="shared" ref="D15:D26" si="5">IF(A15="","",SUMIF(附属物名称,A15,附属物金额))</f>
        <v>1708</v>
      </c>
      <c r="E15" s="59" t="str">
        <f ca="1" t="shared" ref="E15:E26" si="6">IFERROR(VLOOKUP(L15,附属物位置,4,0),"")</f>
        <v>简易厕所</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7">
        <v>1</v>
      </c>
      <c r="L15" s="77">
        <v>2</v>
      </c>
      <c r="M15" s="76"/>
    </row>
    <row r="16" ht="17.25" customHeight="1" spans="1:13">
      <c r="A16" s="58" t="str">
        <f ca="1" t="shared" si="2"/>
        <v>石棉瓦围挡</v>
      </c>
      <c r="B16" s="58">
        <f ca="1" t="shared" si="3"/>
        <v>38.25</v>
      </c>
      <c r="C16" s="58" t="str">
        <f ca="1" t="shared" si="4"/>
        <v>㎡</v>
      </c>
      <c r="D16" s="59">
        <f ca="1" t="shared" si="5"/>
        <v>1339</v>
      </c>
      <c r="E16" s="59" t="str">
        <f ca="1" t="shared" si="6"/>
        <v>铁丝网围挡</v>
      </c>
      <c r="F16" s="58">
        <f ca="1" t="shared" si="7"/>
        <v>20.16</v>
      </c>
      <c r="G16" s="58" t="str">
        <f ca="1" t="shared" si="8"/>
        <v>㎡</v>
      </c>
      <c r="H16" s="59">
        <f ca="1" t="shared" si="9"/>
        <v>403</v>
      </c>
      <c r="K16" s="77">
        <v>3</v>
      </c>
      <c r="L16" s="77">
        <v>4</v>
      </c>
      <c r="M16" s="76"/>
    </row>
    <row r="17" ht="17.25" customHeight="1" spans="1:13">
      <c r="A17" s="58" t="str">
        <f ca="1" t="shared" si="2"/>
        <v>窝</v>
      </c>
      <c r="B17" s="58">
        <f ca="1" t="shared" si="3"/>
        <v>1</v>
      </c>
      <c r="C17" s="58" t="str">
        <f ca="1" t="shared" si="4"/>
        <v>个</v>
      </c>
      <c r="D17" s="59">
        <f ca="1" t="shared" si="5"/>
        <v>150</v>
      </c>
      <c r="E17" s="59" t="str">
        <f ca="1" t="shared" si="6"/>
        <v>材树</v>
      </c>
      <c r="F17" s="58">
        <f ca="1" t="shared" si="7"/>
        <v>23</v>
      </c>
      <c r="G17" s="58" t="str">
        <f ca="1" t="shared" si="8"/>
        <v>棵</v>
      </c>
      <c r="H17" s="59">
        <f ca="1" t="shared" si="9"/>
        <v>11700</v>
      </c>
      <c r="K17" s="77">
        <v>5</v>
      </c>
      <c r="L17" s="77">
        <v>6</v>
      </c>
      <c r="M17" s="76"/>
    </row>
    <row r="18" ht="17.25" customHeight="1" spans="1:13">
      <c r="A18" s="58" t="str">
        <f ca="1" t="shared" si="2"/>
        <v>果树</v>
      </c>
      <c r="B18" s="58">
        <f ca="1" t="shared" si="3"/>
        <v>5</v>
      </c>
      <c r="C18" s="58" t="str">
        <f ca="1" t="shared" si="4"/>
        <v>棵</v>
      </c>
      <c r="D18" s="59">
        <f ca="1" t="shared" si="5"/>
        <v>1200</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P1</v>
      </c>
      <c r="B19" s="58">
        <f ca="1" t="shared" si="3"/>
        <v>9.84</v>
      </c>
      <c r="C19" s="58" t="str">
        <f ca="1" t="shared" si="4"/>
        <v>㎡</v>
      </c>
      <c r="D19" s="59">
        <f ca="1" t="shared" si="5"/>
        <v>98</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17798</v>
      </c>
      <c r="H41" s="61"/>
      <c r="K41" s="77">
        <v>53</v>
      </c>
      <c r="M41" s="76"/>
    </row>
    <row r="42" ht="17.25" customHeight="1" spans="1:8">
      <c r="A42" s="60" t="s">
        <v>1061</v>
      </c>
      <c r="B42" s="61"/>
      <c r="C42" s="62">
        <f ca="1">G41+G12</f>
        <v>34248</v>
      </c>
      <c r="D42" s="61"/>
      <c r="E42" s="63" t="s">
        <v>1062</v>
      </c>
      <c r="F42" s="64" t="str">
        <f ca="1">TEXT(C42,"[DBnum2]")&amp;"元整"</f>
        <v>叁万肆仟贰佰肆拾捌元整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康正（容城）2023评字第4号-赵村-2-4</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1135</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王永军</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23.4</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34248</v>
      </c>
      <c r="H26" s="15"/>
      <c r="I26" s="15"/>
      <c r="J26" s="15"/>
      <c r="K26" s="15"/>
      <c r="L26" s="15"/>
      <c r="M26" s="15"/>
      <c r="N26" s="15"/>
      <c r="O26" s="15"/>
      <c r="P26" s="15"/>
      <c r="Q26" s="15"/>
    </row>
    <row r="27" spans="1:17">
      <c r="A27" s="9" t="s">
        <v>1094</v>
      </c>
      <c r="B27" s="9"/>
      <c r="C27" s="9"/>
      <c r="D27" s="9" t="str">
        <f ca="1">结果通知单!F42</f>
        <v>叁万肆仟贰佰肆拾捌元整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1136</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1137</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1138</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2023-11-27T09:02:19Z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