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<sst xmlns="http://schemas.openxmlformats.org/spreadsheetml/2006/main" count="5724" uniqueCount="1137">
  <si>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</si>
  <si>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</si>
  <si>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</si>
  <si>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</si>
  <si>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</si>
  <si>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</si>
  <si>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</si>
  <si>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</si>
  <si>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</si>
  <si>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</si>
  <si>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</si>
  <si>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</si>
  <si>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</si>
  <si>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</si>
  <si>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</si>
  <si>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</si>
  <si>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</si>
  <si>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</si>
  <si>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</si>
  <si>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</si>
  <si>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</si>
  <si>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</si>
  <si>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</si>
  <si>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</si>
  <si>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</si>
  <si>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</si>
  <si>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</si>
  <si>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</si>
  <si>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</si>
  <si>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</si>
  <si>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</si>
  <si>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</si>
  <si>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</si>
  <si>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</si>
  <si>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</si>
  <si>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</si>
  <si>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</si>
  <si>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</si>
  <si>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</si>
  <si>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</si>
  <si>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</si>
  <si>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</si>
  <si>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</si>
  <si>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</si>
  <si>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</si>
  <si>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</si>
  <si>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</si>
  <si>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</si>
  <si>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</si>
  <si>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</si>
  <si>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</si>
  <si>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</si>
  <si>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</si>
  <si>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</si>
  <si>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</si>
  <si>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</si>
  <si>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</si>
  <si>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</si>
  <si>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</si>
  <si>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</si>
  <si>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</si>
  <si>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</si>
  <si>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</si>
  <si>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</si>
  <si>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</si>
  <si>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</si>
  <si>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</si>
  <si>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</si>
  <si>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</si>
  <si>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</si>
  <si>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</si>
  <si>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</si>
  <si>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</si>
  <si>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</si>
  <si>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</si>
  <si>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</si>
  <si>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</si>
  <si>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</si>
  <si>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</si>
  <si>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</si>
  <si>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</si>
  <si>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</si>
  <si>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</si>
  <si>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</si>
  <si>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</si>
  <si>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</si>
  <si>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</si>
  <si>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</si>
  <si>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</si>
  <si>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</si>
  <si>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</si>
  <si>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</si>
  <si>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</si>
  <si>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</si>
  <si>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</si>
  <si>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</si>
  <si>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</si>
  <si>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</si>
  <si>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</si>
  <si>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</si>
  <si>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</si>
  <si>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</si>
  <si>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</si>
  <si>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</si>
  <si>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</si>
  <si>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</si>
  <si>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</si>
  <si>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</si>
  <si>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</si>
  <si>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</si>
  <si>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</si>
  <si>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</si>
  <si>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</si>
  <si>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</si>
  <si>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</si>
  <si>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</si>
  <si>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</si>
  <si>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</si>
  <si>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</si>
  <si>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</si>
  <si>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</si>
  <si>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</si>
  <si>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</si>
  <si>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</si>
  <si>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</si>
  <si>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</si>
  <si>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</si>
  <si>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</si>
  <si>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</si>
  <si>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</si>
  <si>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</si>
  <si>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</si>
  <si>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</si>
  <si>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</si>
  <si>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</si>
  <si>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</si>
  <si>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</si>
  <si>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</si>
  <si>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</si>
  <si>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</si>
  <si>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</si>
  <si>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</si>
  <si>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</si>
  <si>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</si>
  <si>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</si>
  <si>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</si>
  <si>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</si>
  <si>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</si>
  <si>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</si>
  <si>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</si>
  <si>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</si>
  <si>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</si>
  <si>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</si>
  <si>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</si>
  <si>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</si>
  <si>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</si>
  <si>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</si>
  <si>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</si>
  <si>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</si>
  <si>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</si>
  <si>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</si>
  <si>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</si>
  <si>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</si>
  <si>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</si>
  <si>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</si>
  <si>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</si>
  <si>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</si>
  <si>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</si>
  <si>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</si>
  <si>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</si>
  <si>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</si>
  <si>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</si>
  <si>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</si>
  <si>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</si>
  <si>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</si>
  <si>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</si>
  <si>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</si>
  <si>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</si>
  <si>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</si>
  <si>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</si>
  <si>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</si>
  <si>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</si>
  <si>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</si>
  <si>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</si>
  <si>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</si>
  <si>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</si>
  <si>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</si>
  <si>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</si>
  <si>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</si>
  <si>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</si>
  <si>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</si>
  <si>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</si>
  <si>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</si>
  <si>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</si>
  <si>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</si>
  <si>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</si>
  <si>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</si>
  <si>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</si>
  <si>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</si>
  <si>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</si>
  <si>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</si>
  <si>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</si>
  <si>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</si>
  <si>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</si>
  <si>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</si>
  <si>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</si>
  <si>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</si>
  <si>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</si>
  <si>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</si>
  <si>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</si>
  <si>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</si>
  <si>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</si>
  <si>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</si>
  <si>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</si>
  <si>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</si>
  <si>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</si>
  <si>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</si>
  <si>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</si>
  <si>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</si>
  <si>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</si>
  <si>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</si>
  <si>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</si>
  <si>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</si>
  <si>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</si>
  <si>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</si>
  <si>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</si>
  <si>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</si>
  <si>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</si>
  <si>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</si>
  <si>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</si>
  <si>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</si>
  <si>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</si>
  <si>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</si>
  <si>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</si>
  <si>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</si>
  <si>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</si>
  <si>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</si>
  <si>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</si>
  <si>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</si>
  <si>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</si>
  <si>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</si>
  <si>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</si>
  <si>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</si>
  <si>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</si>
  <si>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</si>
  <si>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</si>
  <si>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</si>
  <si>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</si>
  <si>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</si>
  <si>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</si>
  <si>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</si>
  <si>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</si>
  <si>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</si>
  <si>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</si>
  <si>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</si>
  <si>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</si>
  <si>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</si>
  <si>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</si>
  <si>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</si>
  <si>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</si>
  <si>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</si>
  <si>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</si>
  <si>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</si>
  <si>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</si>
  <si>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</si>
  <si>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</si>
  <si>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</si>
  <si>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</si>
  <si>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</si>
  <si>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</si>
  <si>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</si>
  <si>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</si>
  <si>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</si>
  <si>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</si>
  <si>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</si>
  <si>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</si>
  <si>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</si>
  <si>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</si>
  <si>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</si>
  <si>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</si>
  <si>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</si>
  <si>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</si>
  <si>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</si>
  <si>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</si>
  <si>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</si>
  <si>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</si>
  <si>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</si>
  <si>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</si>
  <si>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</si>
  <si>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</si>
  <si>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</si>
  <si>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</si>
  <si>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</si>
  <si>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</si>
  <si>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</si>
  <si>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</si>
  <si>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</si>
  <si>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</si>
  <si>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</si>
  <si>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</si>
  <si>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</si>
  <si>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</si>
  <si>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</si>
  <si>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</si>
  <si>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</si>
  <si>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</si>
  <si>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</si>
  <si>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</si>
  <si>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</si>
  <si>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</si>
  <si>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</si>
  <si>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</si>
  <si>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</si>
  <si>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</si>
  <si>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</si>
  <si>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</si>
  <si>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</si>
  <si>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</si>
  <si>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</si>
  <si>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</si>
  <si>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</si>
  <si>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</si>
  <si>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</si>
  <si>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</si>
  <si>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</si>
  <si>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</si>
  <si>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</si>
  <si>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</si>
  <si>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</si>
  <si>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</si>
  <si>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</si>
  <si>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</si>
  <si>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</si>
  <si>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</si>
  <si>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</si>
  <si>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</si>
  <si>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</si>
  <si>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</si>
  <si>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</si>
  <si>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</si>
  <si>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</si>
  <si>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</si>
  <si>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</si>
  <si>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</si>
  <si>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</si>
  <si>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</si>
  <si>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</si>
  <si>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</si>
  <si>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</si>
  <si>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</si>
  <si>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</si>
  <si>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</si>
  <si>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</si>
  <si>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</si>
  <si>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</si>
  <si>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</si>
  <si>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</si>
  <si>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</si>
  <si>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</si>
  <si>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</si>
  <si>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</si>
  <si>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</si>
  <si>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</si>
  <si>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</si>
  <si>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</si>
  <si>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</si>
  <si>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</si>
  <si>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</si>
  <si>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</si>
  <si>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</si>
  <si>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</si>
  <si>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</si>
  <si>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</si>
  <si>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</si>
  <si>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</si>
  <si>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</si>
  <si>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</si>
  <si>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</si>
  <si>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</si>
  <si>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</si>
  <si>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</si>
  <si>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</si>
  <si>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</si>
  <si>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</si>
  <si>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</si>
  <si>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</si>
  <si>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</si>
  <si>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</si>
  <si>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</si>
  <si>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</si>
  <si>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</si>
  <si>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</si>
  <si>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</si>
  <si>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</si>
  <si>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</si>
  <si>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</si>
  <si>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</si>
  <si>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</si>
  <si>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</si>
  <si>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</si>
  <si>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</si>
  <si>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</si>
  <si>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</si>
  <si>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</si>
  <si>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</si>
  <si>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</si>
  <si>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</si>
  <si>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</si>
  <si>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</si>
  <si>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</si>
  <si>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</si>
  <si>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</si>
  <si>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</si>
  <si>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</si>
  <si>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</si>
  <si>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</si>
  <si>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</si>
  <si>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</si>
  <si>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</si>
  <si>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</si>
  <si>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</si>
  <si>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</si>
  <si>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</si>
  <si>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</si>
  <si>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</si>
  <si>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</si>
  <si>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</si>
  <si>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</si>
  <si>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</si>
  <si>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</si>
  <si>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</si>
  <si>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</si>
  <si>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</si>
  <si>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</si>
  <si>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</si>
  <si>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</si>
  <si>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</si>
  <si>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</si>
  <si>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</si>
  <si>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</si>
  <si>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</si>
  <si>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</si>
  <si>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</si>
  <si>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</si>
  <si>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</si>
  <si>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</si>
  <si>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</si>
  <si>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</si>
  <si>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</si>
  <si>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</si>
  <si>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</si>
  <si>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</si>
  <si>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</si>
  <si>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</si>
  <si>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</si>
  <si>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</si>
  <si>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</si>
  <si>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</si>
  <si>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</si>
  <si>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</si>
  <si>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</si>
  <si>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</si>
  <si>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</si>
  <si>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</si>
  <si>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</si>
  <si>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</si>
  <si>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</si>
  <si>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</si>
  <si>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</si>
  <si>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</si>
  <si>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</si>
  <si>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</si>
  <si>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</si>
  <si>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</si>
  <si>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</si>
  <si>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</si>
  <si>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</si>
  <si>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</si>
  <si>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</si>
  <si>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</si>
  <si>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</si>
  <si>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</si>
  <si>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</si>
  <si>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</si>
  <si>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</si>
  <si>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</si>
  <si>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</si>
  <si>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</si>
  <si>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</si>
  <si>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</si>
  <si>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</si>
  <si>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</si>
  <si>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</si>
  <si>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</si>
  <si>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</si>
  <si>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</si>
  <si>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</si>
  <si>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</si>
  <si>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</si>
  <si>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</si>
  <si>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</si>
  <si>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</si>
  <si>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</si>
  <si>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</si>
  <si>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</si>
  <si>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</si>
  <si>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</si>
  <si>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</si>
  <si>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</si>
  <si>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</si>
  <si>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</si>
  <si>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</si>
  <si>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</si>
  <si>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</si>
  <si>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</si>
  <si>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</si>
  <si>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</si>
  <si>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</si>
  <si>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</si>
  <si>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</si>
  <si>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</si>
  <si>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</si>
  <si>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</si>
  <si>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</si>
  <si>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</si>
  <si>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</si>
  <si>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</si>
  <si>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</si>
  <si>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</si>
  <si>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</si>
  <si>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</si>
  <si>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</si>
  <si>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</si>
  <si>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</si>
  <si>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</si>
  <si>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</si>
  <si>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</si>
  <si>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</si>
  <si>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</si>
  <si>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</si>
  <si>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</si>
  <si>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</si>
  <si>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</si>
  <si>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</si>
  <si>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</si>
  <si>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</si>
  <si>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</si>
  <si>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</si>
  <si>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</si>
  <si>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</si>
  <si>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</si>
  <si>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</si>
  <si>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</si>
  <si>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</si>
  <si>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</si>
  <si>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</si>
  <si>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</si>
  <si>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</si>
  <si>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</si>
  <si>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</si>
  <si>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</si>
  <si>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</si>
  <si>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</si>
  <si>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</si>
  <si>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</si>
  <si>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</si>
  <si>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</si>
  <si>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</si>
  <si>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</si>
  <si>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</si>
  <si>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</si>
  <si>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</si>
  <si>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</si>
  <si>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</si>
  <si>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</si>
  <si>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</si>
  <si>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</si>
  <si>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</si>
  <si>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</si>
  <si>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</si>
  <si>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</si>
  <si>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</si>
  <si>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</si>
  <si>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</si>
  <si>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</si>
  <si>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</si>
  <si>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</si>
  <si>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</si>
  <si>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</si>
  <si>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</si>
  <si>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</si>
  <si>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</si>
  <si>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</si>
  <si>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</si>
  <si>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</si>
  <si>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</si>
  <si>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</si>
  <si>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</si>
  <si>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</si>
  <si>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</si>
  <si>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</si>
  <si>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</si>
  <si>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</si>
  <si>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</si>
  <si>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</si>
  <si>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</si>
  <si>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</si>
  <si>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</si>
  <si>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</si>
  <si>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</si>
  <si>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</si>
  <si>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</si>
  <si>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</si>
  <si>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</si>
  <si>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</si>
  <si>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</si>
  <si>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</si>
  <si>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</si>
  <si>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</si>
  <si>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</si>
  <si>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</si>
  <si>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</si>
  <si>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</si>
  <si>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</si>
  <si>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</si>
  <si>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</si>
  <si>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</si>
  <si>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</si>
  <si>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</si>
  <si>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</si>
  <si>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</si>
  <si>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</si>
  <si>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</si>
  <si>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</si>
  <si>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</si>
  <si>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</si>
  <si>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</si>
  <si>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</si>
  <si>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</si>
  <si>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</si>
  <si>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</si>
  <si>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</si>
  <si>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</si>
  <si>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</si>
  <si>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</si>
  <si>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</si>
  <si>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</si>
  <si>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</si>
  <si>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</si>
  <si>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</si>
  <si>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</si>
  <si>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</si>
  <si>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</si>
  <si>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</si>
  <si>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</si>
  <si>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</si>
  <si>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</si>
  <si>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</si>
  <si>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</si>
  <si>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</si>
  <si>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</si>
  <si>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</si>
  <si>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</si>
  <si>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</si>
  <si>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</si>
  <si>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</si>
  <si>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</si>
  <si>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</si>
  <si>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</si>
  <si>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</si>
  <si>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</si>
  <si>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</si>
  <si>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</si>
  <si>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</si>
  <si>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</si>
  <si>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</si>
  <si>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</si>
  <si>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</si>
  <si>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</si>
  <si>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</si>
  <si>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</si>
  <si>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</si>
  <si>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</si>
  <si>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</si>
  <si>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</si>
  <si>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</si>
  <si>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</si>
  <si>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</si>
  <si>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</si>
  <si>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</si>
  <si>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</si>
  <si>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</si>
  <si>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</si>
  <si>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</si>
  <si>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</si>
  <si>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</si>
  <si>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</si>
  <si>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</si>
  <si>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</si>
  <si>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</si>
  <si>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</si>
  <si>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</si>
  <si>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</si>
  <si>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</si>
  <si>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</si>
  <si>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</si>
  <si>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</si>
  <si>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</si>
  <si>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</si>
  <si>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</si>
  <si>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</si>
  <si>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</si>
  <si>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</si>
  <si>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</si>
  <si>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</si>
  <si>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</si>
  <si>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</si>
  <si>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</si>
  <si>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</si>
  <si>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</si>
  <si>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</si>
  <si>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</si>
  <si>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</si>
  <si>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</si>
  <si>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</si>
  <si>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</si>
  <si>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</si>
  <si>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</si>
  <si>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</si>
  <si>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</si>
  <si>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</si>
  <si>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</si>
  <si>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</si>
  <si>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</si>
  <si>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</si>
  <si>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</si>
  <si>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</si>
  <si>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</si>
  <si>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</si>
  <si>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</si>
  <si>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</si>
  <si>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</si>
  <si>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</si>
  <si>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</si>
  <si>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</si>
  <si>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</si>
  <si>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</si>
  <si>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</si>
  <si>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</si>
  <si>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</si>
  <si>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</si>
  <si>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</si>
  <si>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</si>
  <si>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</si>
  <si>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</si>
  <si>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</si>
  <si>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</si>
  <si>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</si>
  <si>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</si>
  <si>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</si>
  <si>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</si>
  <si>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</si>
  <si>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</si>
  <si>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</si>
  <si>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</si>
  <si>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</si>
  <si>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</si>
  <si>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</si>
  <si>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</si>
  <si>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</si>
  <si>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</si>
  <si>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</si>
  <si>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</si>
  <si>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</si>
  <si>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</si>
  <si>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</si>
  <si>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</si>
  <si>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</si>
  <si>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</si>
  <si>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</si>
  <si>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</si>
  <si>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</si>
  <si>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</si>
  <si>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</si>
  <si>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</si>
  <si>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</si>
  <si>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</si>
  <si>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</si>
  <si>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</si>
  <si>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</si>
  <si>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</si>
  <si>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</si>
  <si>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</si>
  <si>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</si>
  <si>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</si>
  <si>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</si>
  <si>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</si>
  <si>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</si>
  <si>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</si>
  <si>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</si>
  <si>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</si>
  <si>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</si>
  <si>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</si>
  <si>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</si>
  <si>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</si>
  <si>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</si>
  <si>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</si>
  <si>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</si>
  <si>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</si>
  <si>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</si>
  <si>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</si>
  <si>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</si>
  <si>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</si>
  <si>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</si>
  <si>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</si>
  <si>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</si>
  <si>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</si>
  <si>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</si>
  <si>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</si>
  <si>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</si>
  <si>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</si>
  <si>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</si>
  <si>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</si>
  <si>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</si>
  <si>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</si>
  <si>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</si>
  <si>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</si>
  <si>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</si>
  <si>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</si>
  <si>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</si>
  <si>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</si>
  <si>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</si>
  <si>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</si>
  <si>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</si>
  <si>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</si>
  <si>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</si>
  <si>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</si>
  <si>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</si>
  <si>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</si>
  <si>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</si>
  <si>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</si>
  <si>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</si>
  <si>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</si>
  <si>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</si>
  <si>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</si>
  <si>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</si>
  <si>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</si>
  <si>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</si>
  <si>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</si>
  <si>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</si>
  <si>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</si>
  <si>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</si>
  <si>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</si>
  <si>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</si>
  <si>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</si>
  <si>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</si>
  <si>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</si>
  <si>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</si>
  <si>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</si>
  <si>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</si>
  <si>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王斌</t>
  </si>
  <si>
    <t>坐落：</t>
  </si>
  <si>
    <t>容城县赵村</t>
  </si>
  <si>
    <t>调查编号：</t>
  </si>
  <si>
    <t>0207109-01-02-1011</t>
  </si>
  <si>
    <t>价值时点：</t>
  </si>
  <si>
    <t>2023年11月18日</t>
  </si>
  <si>
    <t>报告编号：</t>
  </si>
  <si>
    <t>康正（容城）2023评字第4号-赵村-</t>
  </si>
  <si>
    <t>2-9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</si>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</sst>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0207109-01-02-1011</v>
      </c>
      <c r="C2" s="323">
        <f>输机表!P2</f>
        <v>0</v>
      </c>
      <c r="D2" s="323" t="str">
        <f>输机表!U2&amp;输机表!Y2</f>
        <v>康正（容城）2023评字第4号-赵村-2-9</v>
      </c>
      <c r="E2" s="323" t="str">
        <f>输机表!D2</f>
        <v>王斌</v>
      </c>
      <c r="F2" s="323" t="str">
        <f>输机表!F2</f>
        <v>容城县赵村</v>
      </c>
      <c r="G2" s="323">
        <f ca="1">结果通知单!C12</f>
        <v>0</v>
      </c>
      <c r="H2" s="323"/>
      <c r="I2" s="323"/>
      <c r="J2" s="323">
        <f ca="1">结果通知单!G12</f>
        <v>0</v>
      </c>
      <c r="K2" s="323">
        <f ca="1">结果通知单!G41</f>
        <v>11620</v>
      </c>
      <c r="L2" s="323">
        <f ca="1">IF(J2+K2=结果通知单!C42,J2+K2,"请检查")</f>
        <v>11620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2" workbookViewId="0">
      <selection activeCell="U193" sqref="U19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王斌</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49.27</v>
      </c>
      <c r="BI38" s="171" t="str">
        <f t="shared" ref="BI38:BI51" si="67">I186</f>
        <v>㎡</v>
      </c>
      <c r="BJ38" s="171">
        <f ca="1" t="shared" ref="BJ38:BJ51" si="68">L186</f>
        <v>3942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厕所</v>
      </c>
      <c r="BH39" s="219">
        <f t="shared" ref="BH39:BH71" si="69">ROUND(G187,2)</f>
        <v>3.06</v>
      </c>
      <c r="BI39" s="171" t="str">
        <f t="shared" si="67"/>
        <v>㎡</v>
      </c>
      <c r="BJ39" s="171">
        <f t="shared" si="68"/>
        <v>608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55</v>
      </c>
      <c r="BI40" s="171" t="str">
        <f t="shared" si="67"/>
        <v>棵</v>
      </c>
      <c r="BJ40" s="171">
        <f ca="1" t="shared" si="68"/>
        <v>1100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11</v>
      </c>
      <c r="BI41" s="171" t="str">
        <f t="shared" si="67"/>
        <v>棵</v>
      </c>
      <c r="BJ41" s="171">
        <f ca="1" t="shared" si="68"/>
        <v>880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4</v>
      </c>
      <c r="BI42" s="171" t="str">
        <f t="shared" si="67"/>
        <v>棵</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4</v>
      </c>
      <c r="BI43" s="171" t="str">
        <f t="shared" si="67"/>
        <v>棵</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3</v>
      </c>
      <c r="BI44" s="171" t="str">
        <f t="shared" si="67"/>
        <v>棵</v>
      </c>
      <c r="BJ44" s="171">
        <f ca="1" t="shared" si="68"/>
        <v>750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3</v>
      </c>
      <c r="BE45" s="171">
        <f ca="1">IF(BJ45=0,0,IF(COUNTIF($BG45:$BG$107,BG45)&lt;2,1,0))</f>
        <v>1</v>
      </c>
      <c r="BF45" s="171">
        <v>8</v>
      </c>
      <c r="BG45" s="171" t="str">
        <f t="shared" si="66"/>
        <v>材树</v>
      </c>
      <c r="BH45" s="219">
        <f t="shared" si="69"/>
        <v>1</v>
      </c>
      <c r="BI45" s="171" t="str">
        <f t="shared" si="67"/>
        <v>棵</v>
      </c>
      <c r="BJ45" s="171">
        <f ca="1" t="shared" si="68"/>
        <v>150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9</v>
      </c>
      <c r="BI46" s="171" t="str">
        <f t="shared" si="67"/>
        <v>棵</v>
      </c>
      <c r="BJ46" s="171">
        <f ca="1" t="shared" si="68"/>
        <v>1800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49.27</v>
      </c>
      <c r="EX46" s="58" t="str">
        <f ca="1">IFERROR(VLOOKUP(FE46,$BD$38:$BJ$92,6,0),"")</f>
        <v>㎡</v>
      </c>
      <c r="EY46" s="59">
        <f ca="1">IF(EV46="","",SUMIF($BG$38:$BG$107,EV46,$BJ$38:$BJ$107))</f>
        <v>3942</v>
      </c>
      <c r="EZ46" s="59" t="str">
        <f ca="1">IFERROR(VLOOKUP(FF46,$BD$38:$BJ$92,4,0),"")</f>
        <v>厕所</v>
      </c>
      <c r="FA46" s="58">
        <f ca="1">IF(EZ46="","",SUMIF($BG$38:$BG$107,EZ46,$BH$38:$BH$107))</f>
        <v>3.06</v>
      </c>
      <c r="FB46" s="58" t="str">
        <f ca="1">IFERROR(VLOOKUP(FF46,$BD$38:$BJ$92,6,0),"")</f>
        <v>㎡</v>
      </c>
      <c r="FC46" s="59">
        <f ca="1">IF(EZ46="","",SUMIF($BG$38:$BG$107,EZ46,$BJ$38:$BJ$107))</f>
        <v>608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1</v>
      </c>
      <c r="BI47" s="171" t="str">
        <f t="shared" si="67"/>
        <v>棵</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78</v>
      </c>
      <c r="EX47" s="58" t="str">
        <f ca="1">IFERROR(VLOOKUP(FE47,$BD$38:$BJ$92,6,0),"")</f>
        <v>棵</v>
      </c>
      <c r="EY47" s="59">
        <f ca="1">IF(EV47="","",SUMIF($BG$38:$BG$107,EV47,$BJ$38:$BJ$107))</f>
        <v>4280</v>
      </c>
      <c r="EZ47" s="59" t="str">
        <f ca="1">IFERROR(VLOOKUP(FF47,$BD$38:$BJ$92,4,0),"")</f>
        <v>果树</v>
      </c>
      <c r="FA47" s="58">
        <f ca="1">IF(EZ47="","",SUMIF($BG$38:$BG$107,EZ47,$BH$38:$BH$107))</f>
        <v>14</v>
      </c>
      <c r="FB47" s="58" t="str">
        <f ca="1">IFERROR(VLOOKUP(FF47,$BD$38:$BJ$92,6,0),"")</f>
        <v>棵</v>
      </c>
      <c r="FC47" s="59">
        <f ca="1">IF(EZ47="","",SUMIF($BG$38:$BG$107,EZ47,$BJ$38:$BJ$107))</f>
        <v>2700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2</v>
      </c>
      <c r="BI48" s="171" t="str">
        <f t="shared" si="67"/>
        <v>棵</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果树苗</v>
      </c>
      <c r="EW48" s="58">
        <f ca="1">IF(EV48="","",SUMIF($BG$38:$BG$107,EV48,$BH$38:$BH$107))</f>
        <v>9</v>
      </c>
      <c r="EX48" s="58" t="str">
        <f ca="1">IFERROR(VLOOKUP(FE48,$BD$38:$BJ$92,6,0),"")</f>
        <v>棵</v>
      </c>
      <c r="EY48" s="59">
        <f ca="1">IF(EV48="","",SUMIF($BG$38:$BG$107,EV48,$BJ$38:$BJ$107))</f>
        <v>90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4</v>
      </c>
      <c r="BE49" s="171">
        <f ca="1">IF(BJ49=0,0,IF(COUNTIF($BG49:$BG$107,BG49)&lt;2,1,0))</f>
        <v>1</v>
      </c>
      <c r="BF49" s="171">
        <v>12</v>
      </c>
      <c r="BG49" s="171" t="str">
        <f t="shared" si="66"/>
        <v>果树</v>
      </c>
      <c r="BH49" s="219">
        <f t="shared" si="69"/>
        <v>2</v>
      </c>
      <c r="BI49" s="171" t="str">
        <f t="shared" si="67"/>
        <v>棵</v>
      </c>
      <c r="BJ49" s="171">
        <f ca="1" t="shared" si="68"/>
        <v>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5</v>
      </c>
      <c r="BE50" s="171">
        <f ca="1">IF(BJ50=0,0,IF(COUNTIF($BG50:$BG$107,BG50)&lt;2,1,0))</f>
        <v>1</v>
      </c>
      <c r="BF50" s="171">
        <v>13</v>
      </c>
      <c r="BG50" s="171" t="str">
        <f t="shared" si="66"/>
        <v>果树苗</v>
      </c>
      <c r="BH50" s="219">
        <f t="shared" si="69"/>
        <v>9</v>
      </c>
      <c r="BI50" s="171" t="str">
        <f t="shared" si="67"/>
        <v>棵</v>
      </c>
      <c r="BJ50" s="171">
        <f ca="1" t="shared" si="68"/>
        <v>90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11620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t="str">
        <f>U186</f>
        <v>㎡</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11620</v>
      </c>
      <c r="EY72" s="61"/>
      <c r="EZ72" s="63" t="s">
        <v>1061</v>
      </c>
      <c r="FA72" s="64" t="str">
        <f ca="1">TEXT(EX72,"[DBnum2]")&amp;"元整"</f>
        <v>壹万壹仟陆佰贰拾元整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王斌</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11620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壹万壹仟陆佰贰拾元整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216</v>
      </c>
      <c r="E186" s="292"/>
      <c r="F186" s="108" t="str">
        <f t="shared" ref="F186:F213" si="141">D186</f>
        <v>干砌墙</v>
      </c>
      <c r="G186" s="293">
        <f>(5.6+8+17.4+2.8+4.1)*1.3</f>
        <v>49.27</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3942</v>
      </c>
      <c r="M186" s="114"/>
      <c r="N186" s="106">
        <v>35</v>
      </c>
      <c r="O186" s="107"/>
      <c r="P186" s="107"/>
      <c r="Q186" s="292"/>
      <c r="R186" s="299"/>
      <c r="S186" s="300"/>
      <c r="T186" s="296"/>
      <c r="U186" s="301" t="s">
        <v>12</v>
      </c>
      <c r="V186" s="302" t="e">
        <f ca="1">IF(Q186="",VLOOKUP(R186,价格表,5,0),VLOOKUP(Q186,INDIRECT("价格引用表!K"&amp;MATCH(R186,价格引用表!H:H,0)&amp;":L1200"),2,0))</f>
        <v>#N/A</v>
      </c>
      <c r="W186" s="298">
        <v>1</v>
      </c>
      <c r="X186" s="302"/>
    </row>
    <row r="187" ht="18" customHeight="1" spans="1:24">
      <c r="A187" s="114"/>
      <c r="B187" s="106">
        <v>2</v>
      </c>
      <c r="C187" s="107" t="s">
        <v>32</v>
      </c>
      <c r="D187" s="107" t="s">
        <v>271</v>
      </c>
      <c r="E187" s="292"/>
      <c r="F187" s="108" t="str">
        <f t="shared" si="141"/>
        <v>厕所</v>
      </c>
      <c r="G187" s="293">
        <f>1.7*1.8</f>
        <v>3.06</v>
      </c>
      <c r="H187" s="294"/>
      <c r="I187" s="96" t="str">
        <f>IFERROR(IF(E187="",VLOOKUP(F187,价格表,2,0),(VLOOKUP(E187,IF({1,0},价格引用表!K:K,价格引用表!I:I),2,0))),"")</f>
        <v>㎡</v>
      </c>
      <c r="J187" s="108">
        <f ca="1">IF(E187="",VLOOKUP(F187,价格表,5,0),VLOOKUP(E187,INDIRECT("价格引用表!K"&amp;MATCH(D187,价格引用表!H:H,0)&amp;":L1200"),2,0))</f>
        <v>315</v>
      </c>
      <c r="K187" s="298">
        <v>1</v>
      </c>
      <c r="L187" s="108">
        <f>ROUND(50*1.7*1.8+50*(1.7+1.8)*2*1.3,0)</f>
        <v>608</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t="s">
        <v>34</v>
      </c>
      <c r="D188" s="107" t="s">
        <v>341</v>
      </c>
      <c r="E188" s="292" t="s">
        <v>386</v>
      </c>
      <c r="F188" s="108" t="str">
        <f t="shared" si="141"/>
        <v>材树</v>
      </c>
      <c r="G188" s="293">
        <v>55</v>
      </c>
      <c r="H188" s="294"/>
      <c r="I188" s="96" t="str">
        <f>IFERROR(IF(E188="",VLOOKUP(F188,价格表,2,0),(VLOOKUP(E188,IF({1,0},价格引用表!K:K,价格引用表!I:I),2,0))),"")</f>
        <v>棵</v>
      </c>
      <c r="J188" s="108">
        <f ca="1">IF(E188="",VLOOKUP(F188,价格表,5,0),VLOOKUP(E188,INDIRECT("价格引用表!K"&amp;MATCH(D188,价格引用表!H:H,0)&amp;":L1200"),2,0))</f>
        <v>20</v>
      </c>
      <c r="K188" s="298">
        <v>1</v>
      </c>
      <c r="L188" s="108">
        <f ca="1" t="shared" ref="L187:L218" si="144">ROUND(IFERROR(ROUND(G188,2)*J188*K188,),0)</f>
        <v>1100</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34</v>
      </c>
      <c r="D189" s="107" t="s">
        <v>341</v>
      </c>
      <c r="E189" s="292" t="s">
        <v>388</v>
      </c>
      <c r="F189" s="108" t="str">
        <f t="shared" si="141"/>
        <v>材树</v>
      </c>
      <c r="G189" s="295">
        <f>3+3+5</f>
        <v>11</v>
      </c>
      <c r="H189" s="296"/>
      <c r="I189" s="96" t="str">
        <f>IFERROR(IF(E189="",VLOOKUP(F189,价格表,2,0),(VLOOKUP(E189,IF({1,0},价格引用表!K:K,价格引用表!I:I),2,0))),"")</f>
        <v>棵</v>
      </c>
      <c r="J189" s="108">
        <f ca="1">IF(E189="",VLOOKUP(F189,价格表,5,0),VLOOKUP(E189,INDIRECT("价格引用表!K"&amp;MATCH(D189,价格引用表!H:H,0)&amp;":L1200"),2,0))</f>
        <v>80</v>
      </c>
      <c r="K189" s="298">
        <v>1</v>
      </c>
      <c r="L189" s="108">
        <f ca="1" t="shared" si="144"/>
        <v>880</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34</v>
      </c>
      <c r="D190" s="107" t="s">
        <v>341</v>
      </c>
      <c r="E190" s="292" t="s">
        <v>389</v>
      </c>
      <c r="F190" s="108" t="str">
        <f t="shared" si="141"/>
        <v>材树</v>
      </c>
      <c r="G190" s="295">
        <v>4</v>
      </c>
      <c r="H190" s="296"/>
      <c r="I190" s="96" t="str">
        <f>IFERROR(IF(E190="",VLOOKUP(F190,价格表,2,0),(VLOOKUP(E190,IF({1,0},价格引用表!K:K,价格引用表!I:I),2,0))),"")</f>
        <v>棵</v>
      </c>
      <c r="J190" s="108">
        <f ca="1">IF(E190="",VLOOKUP(F190,价格表,5,0),VLOOKUP(E190,INDIRECT("价格引用表!K"&amp;MATCH(D190,价格引用表!H:H,0)&amp;":L1200"),2,0))</f>
        <v>150</v>
      </c>
      <c r="K190" s="298">
        <v>1</v>
      </c>
      <c r="L190" s="108">
        <f ca="1" t="shared" si="144"/>
        <v>600</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34</v>
      </c>
      <c r="D191" s="107" t="s">
        <v>341</v>
      </c>
      <c r="E191" s="292" t="s">
        <v>390</v>
      </c>
      <c r="F191" s="108" t="str">
        <f t="shared" si="141"/>
        <v>材树</v>
      </c>
      <c r="G191" s="295">
        <v>4</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4"/>
        <v>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34</v>
      </c>
      <c r="D192" s="107" t="s">
        <v>341</v>
      </c>
      <c r="E192" s="292" t="s">
        <v>391</v>
      </c>
      <c r="F192" s="108" t="str">
        <f t="shared" si="141"/>
        <v>材树</v>
      </c>
      <c r="G192" s="295">
        <v>3</v>
      </c>
      <c r="H192" s="296"/>
      <c r="I192" s="96" t="str">
        <f>IFERROR(IF(E192="",VLOOKUP(F192,价格表,2,0),(VLOOKUP(E192,IF({1,0},价格引用表!K:K,价格引用表!I:I),2,0))),"")</f>
        <v>棵</v>
      </c>
      <c r="J192" s="108">
        <f ca="1">IF(E192="",VLOOKUP(F192,价格表,5,0),VLOOKUP(E192,INDIRECT("价格引用表!K"&amp;MATCH(D192,价格引用表!H:H,0)&amp;":L1200"),2,0))</f>
        <v>250</v>
      </c>
      <c r="K192" s="298">
        <v>1</v>
      </c>
      <c r="L192" s="108">
        <f ca="1" t="shared" si="144"/>
        <v>750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341</v>
      </c>
      <c r="E193" s="292" t="s">
        <v>389</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150</v>
      </c>
      <c r="K193" s="298">
        <v>1</v>
      </c>
      <c r="L193" s="108">
        <f ca="1" t="shared" si="144"/>
        <v>150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343</v>
      </c>
      <c r="E194" s="292" t="s">
        <v>405</v>
      </c>
      <c r="F194" s="108" t="str">
        <f t="shared" si="141"/>
        <v>果树</v>
      </c>
      <c r="G194" s="295">
        <f>4+5</f>
        <v>9</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4"/>
        <v>1800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343</v>
      </c>
      <c r="E195" s="292" t="s">
        <v>406</v>
      </c>
      <c r="F195" s="108" t="str">
        <f t="shared" si="141"/>
        <v>果树</v>
      </c>
      <c r="G195" s="293">
        <v>1</v>
      </c>
      <c r="H195" s="294"/>
      <c r="I195" s="96" t="str">
        <f>IFERROR(IF(E195="",VLOOKUP(F195,价格表,2,0),(VLOOKUP(E195,IF({1,0},价格引用表!K:K,价格引用表!I:I),2,0))),"")</f>
        <v>棵</v>
      </c>
      <c r="J195" s="108">
        <f ca="1">IF(E195="",VLOOKUP(F195,价格表,5,0),VLOOKUP(E195,INDIRECT("价格引用表!K"&amp;MATCH(D195,价格引用表!H:H,0)&amp;":L1200"),2,0))</f>
        <v>400</v>
      </c>
      <c r="K195" s="298">
        <v>1</v>
      </c>
      <c r="L195" s="108">
        <f ca="1" t="shared" si="144"/>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343</v>
      </c>
      <c r="E196" s="292" t="s">
        <v>405</v>
      </c>
      <c r="F196" s="108" t="str">
        <f t="shared" si="141"/>
        <v>果树</v>
      </c>
      <c r="G196" s="295">
        <v>2</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4"/>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343</v>
      </c>
      <c r="E197" s="292" t="s">
        <v>403</v>
      </c>
      <c r="F197" s="108" t="str">
        <f t="shared" si="141"/>
        <v>果树</v>
      </c>
      <c r="G197" s="295">
        <v>2</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4"/>
        <v>100</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359</v>
      </c>
      <c r="E198" s="292"/>
      <c r="F198" s="108" t="str">
        <f t="shared" si="141"/>
        <v>果树苗</v>
      </c>
      <c r="G198" s="295">
        <v>9</v>
      </c>
      <c r="H198" s="296"/>
      <c r="I198" s="96" t="str">
        <f>IFERROR(IF(E198="",VLOOKUP(F198,价格表,2,0),(VLOOKUP(E198,IF({1,0},价格引用表!K:K,价格引用表!I:I),2,0))),"")</f>
        <v>棵</v>
      </c>
      <c r="J198" s="108">
        <f ca="1">IF(E198="",VLOOKUP(F198,价格表,5,0),VLOOKUP(E198,INDIRECT("价格引用表!K"&amp;MATCH(D198,价格引用表!H:H,0)&amp;":L1200"),2,0))</f>
        <v>10</v>
      </c>
      <c r="K198" s="298">
        <v>1</v>
      </c>
      <c r="L198" s="108">
        <f ca="1" t="shared" si="144"/>
        <v>90</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4"/>
        <v>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4"/>
        <v>0</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4"/>
        <v>0</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4"/>
        <v>0</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4"/>
        <v>0</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4"/>
        <v>0</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4"/>
        <v>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4"/>
        <v>0</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4"/>
        <v>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4"/>
        <v>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4"/>
        <v>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4"/>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4"/>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4"/>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4"/>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4"/>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4"/>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4"/>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4"/>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4"/>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11620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11620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D30:D59 D62:D91 D94:D114 D117:D137 D140:D160 D163:D183 D188:D193 D194:D198 E189:E194 E195:E198 P30:P59 P62:P91 P94:P114 P117:P137 P140:P160 P163:P183 P186:Q218 D186:E187 D19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8 C199: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0207109-01-02-1011</v>
      </c>
      <c r="C3" s="36"/>
      <c r="D3" s="36"/>
      <c r="E3" s="37" t="str">
        <f>输机表!U2&amp;输机表!Y2</f>
        <v>康正（容城）2023评字第4号-赵村-2-9</v>
      </c>
      <c r="F3" s="37"/>
      <c r="G3" s="37"/>
      <c r="H3" s="37"/>
    </row>
    <row r="4" ht="16.5" customHeight="1" spans="1:8">
      <c r="A4" s="38" t="s">
        <v>1041</v>
      </c>
      <c r="B4" s="39" t="str">
        <f>输机表!D2</f>
        <v>王斌</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干砌墙</v>
      </c>
      <c r="B15" s="58">
        <f ca="1" t="shared" ref="B15:B41" si="3">IF(A15="","",SUMIF(附属物名称,A15,附属物数量))</f>
        <v>49.27</v>
      </c>
      <c r="C15" s="58" t="str">
        <f ca="1" t="shared" ref="C15:C26" si="4">IFERROR(VLOOKUP(K15,附属物位置,6,0),"")</f>
        <v>㎡</v>
      </c>
      <c r="D15" s="59">
        <f ca="1" t="shared" ref="D15:D26" si="5">IF(A15="","",SUMIF(附属物名称,A15,附属物金额))</f>
        <v>3942</v>
      </c>
      <c r="E15" s="59" t="str">
        <f ca="1" t="shared" ref="E15:E26" si="6">IFERROR(VLOOKUP(L15,附属物位置,4,0),"")</f>
        <v>厕所</v>
      </c>
      <c r="F15" s="58">
        <f ca="1" t="shared" ref="F15:F40" si="7">IF(E15="","",SUMIF(附属物名称,E15,附属物数量))</f>
        <v>3.06</v>
      </c>
      <c r="G15" s="58" t="str">
        <f ca="1" t="shared" ref="G15:G26" si="8">IFERROR(VLOOKUP(L15,附属物位置,6,0),"")</f>
        <v>㎡</v>
      </c>
      <c r="H15" s="59">
        <f ca="1" t="shared" ref="H15:H26" si="9">IF(E15="","",SUMIF(附属物名称,E15,附属物金额))</f>
        <v>608</v>
      </c>
      <c r="K15" s="77">
        <v>1</v>
      </c>
      <c r="L15" s="77">
        <v>2</v>
      </c>
      <c r="M15" s="76"/>
    </row>
    <row r="16" ht="17.25" customHeight="1" spans="1:13">
      <c r="A16" s="58" t="str">
        <f ca="1" t="shared" si="2"/>
        <v>材树</v>
      </c>
      <c r="B16" s="58">
        <f ca="1" t="shared" si="3"/>
        <v>78</v>
      </c>
      <c r="C16" s="58" t="str">
        <f ca="1" t="shared" si="4"/>
        <v>棵</v>
      </c>
      <c r="D16" s="59">
        <f ca="1" t="shared" si="5"/>
        <v>4280</v>
      </c>
      <c r="E16" s="59" t="str">
        <f ca="1" t="shared" si="6"/>
        <v>果树</v>
      </c>
      <c r="F16" s="58">
        <f ca="1" t="shared" si="7"/>
        <v>14</v>
      </c>
      <c r="G16" s="58" t="str">
        <f ca="1" t="shared" si="8"/>
        <v>棵</v>
      </c>
      <c r="H16" s="59">
        <f ca="1" t="shared" si="9"/>
        <v>2700</v>
      </c>
      <c r="K16" s="77">
        <v>3</v>
      </c>
      <c r="L16" s="77">
        <v>4</v>
      </c>
      <c r="M16" s="76"/>
    </row>
    <row r="17" ht="17.25" customHeight="1" spans="1:13">
      <c r="A17" s="58" t="str">
        <f ca="1" t="shared" si="2"/>
        <v>果树苗</v>
      </c>
      <c r="B17" s="58">
        <f ca="1" t="shared" si="3"/>
        <v>9</v>
      </c>
      <c r="C17" s="58" t="str">
        <f ca="1" t="shared" si="4"/>
        <v>棵</v>
      </c>
      <c r="D17" s="59">
        <f ca="1" t="shared" si="5"/>
        <v>90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11620</v>
      </c>
      <c r="H41" s="61"/>
      <c r="K41" s="77">
        <v>53</v>
      </c>
      <c r="M41" s="76"/>
    </row>
    <row r="42" ht="17.25" customHeight="1" spans="1:8">
      <c r="A42" s="60" t="s">
        <v>1060</v>
      </c>
      <c r="B42" s="61"/>
      <c r="C42" s="62">
        <f ca="1">G41+G12</f>
        <v>11620</v>
      </c>
      <c r="D42" s="61"/>
      <c r="E42" s="63" t="s">
        <v>1061</v>
      </c>
      <c r="F42" s="64" t="str">
        <f ca="1">TEXT(C42,"[DBnum2]")&amp;"元整"</f>
        <v>壹万壹仟陆佰贰拾元整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康正（容城）2023评字第4号-赵村-2-9</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王斌</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11620</v>
      </c>
      <c r="H26" s="15"/>
      <c r="I26" s="15"/>
      <c r="J26" s="15"/>
      <c r="K26" s="15"/>
      <c r="L26" s="15"/>
      <c r="M26" s="15"/>
      <c r="N26" s="15"/>
      <c r="O26" s="15"/>
      <c r="P26" s="15"/>
      <c r="Q26" s="15"/>
    </row>
    <row r="27" spans="1:17">
      <c r="A27" s="9" t="s">
        <v>1093</v>
      </c>
      <c r="B27" s="9"/>
      <c r="C27" s="9"/>
      <c r="D27" s="9" t="str">
        <f ca="1">结果通知单!F42</f>
        <v>壹万壹仟陆佰贰拾元整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