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Q188" authorId="2">
      <text>
        <r>
          <rPr>
            <b/>
            <sz val="9"/>
            <rFont val="宋体"/>
            <charset val="134"/>
          </rPr>
          <t xml:space="preserve">3*70,电缆32一米
</t>
        </r>
        <r>
          <rPr>
            <sz val="9"/>
            <rFont val="宋体"/>
            <charset val="134"/>
          </rPr>
          <t>1方=0.1185</t>
        </r>
      </text>
    </comment>
  </commentList>
</comments>
</file>

<file path=xl/sharedStrings.xml><?xml version="1.0" encoding="utf-8"?>
<sst xmlns="http://schemas.openxmlformats.org/spreadsheetml/2006/main" count="5728" uniqueCount="1143">
  <si>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</si>
  <si>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</si>
  <si>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</si>
  <si>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</si>
  <si>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</si>
  <si>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</si>
  <si>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</si>
  <si>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</si>
  <si>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</si>
  <si>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</si>
  <si>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</si>
  <si>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</si>
  <si>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</si>
  <si>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</si>
  <si>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</si>
  <si>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</si>
  <si>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</si>
  <si>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</si>
  <si>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</si>
  <si>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</si>
  <si>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</si>
  <si>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</si>
  <si>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</si>
  <si>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</si>
  <si>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</si>
  <si>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</si>
  <si>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</si>
  <si>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</si>
  <si>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</si>
  <si>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</si>
  <si>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</si>
  <si>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</si>
  <si>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</si>
  <si>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</si>
  <si>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</si>
  <si>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</si>
  <si>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</si>
  <si>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</si>
  <si>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</si>
  <si>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</si>
  <si>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</si>
  <si>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</si>
  <si>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</si>
  <si>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</si>
  <si>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</si>
  <si>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</si>
  <si>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</si>
  <si>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</si>
  <si>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</si>
  <si>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</si>
  <si>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</si>
  <si>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</si>
  <si>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</si>
  <si>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</si>
  <si>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</si>
  <si>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</si>
  <si>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</si>
  <si>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</si>
  <si>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</si>
  <si>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</si>
  <si>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</si>
  <si>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</si>
  <si>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</si>
  <si>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</si>
  <si>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</si>
  <si>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</si>
  <si>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</si>
  <si>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</si>
  <si>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</si>
  <si>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</si>
  <si>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</si>
  <si>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</si>
  <si>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</si>
  <si>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</si>
  <si>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</si>
  <si>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</si>
  <si>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</si>
  <si>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</si>
  <si>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</si>
  <si>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</si>
  <si>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</si>
  <si>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</si>
  <si>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</si>
  <si>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</si>
  <si>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</si>
  <si>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</si>
  <si>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</si>
  <si>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</si>
  <si>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</si>
  <si>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</si>
  <si>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</si>
  <si>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</si>
  <si>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</si>
  <si>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</si>
  <si>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</si>
  <si>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</si>
  <si>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</si>
  <si>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</si>
  <si>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</si>
  <si>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</si>
  <si>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</si>
  <si>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</si>
  <si>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</si>
  <si>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</si>
  <si>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</si>
  <si>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</si>
  <si>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</si>
  <si>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</si>
  <si>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</si>
  <si>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</si>
  <si>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</si>
  <si>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</si>
  <si>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</si>
  <si>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</si>
  <si>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</si>
  <si>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</si>
  <si>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</si>
  <si>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</si>
  <si>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</si>
  <si>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</si>
  <si>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</si>
  <si>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</si>
  <si>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</si>
  <si>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</si>
  <si>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</si>
  <si>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</si>
  <si>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</si>
  <si>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</si>
  <si>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</si>
  <si>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</si>
  <si>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</si>
  <si>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</si>
  <si>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</si>
  <si>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</si>
  <si>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</si>
  <si>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</si>
  <si>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</si>
  <si>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</si>
  <si>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</si>
  <si>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</si>
  <si>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</si>
  <si>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</si>
  <si>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</si>
  <si>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</si>
  <si>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</si>
  <si>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</si>
  <si>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</si>
  <si>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</si>
  <si>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</si>
  <si>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</si>
  <si>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</si>
  <si>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</si>
  <si>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</si>
  <si>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</si>
  <si>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</si>
  <si>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</si>
  <si>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</si>
  <si>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</si>
  <si>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</si>
  <si>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</si>
  <si>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</si>
  <si>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</si>
  <si>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</si>
  <si>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</si>
  <si>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</si>
  <si>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</si>
  <si>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</si>
  <si>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</si>
  <si>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</si>
  <si>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</si>
  <si>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</si>
  <si>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</si>
  <si>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</si>
  <si>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</si>
  <si>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</si>
  <si>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</si>
  <si>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</si>
  <si>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</si>
  <si>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</si>
  <si>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</si>
  <si>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</si>
  <si>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</si>
  <si>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</si>
  <si>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</si>
  <si>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</si>
  <si>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</si>
  <si>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</si>
  <si>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</si>
  <si>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</si>
  <si>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</si>
  <si>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</si>
  <si>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</si>
  <si>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</si>
  <si>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</si>
  <si>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</si>
  <si>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</si>
  <si>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</si>
  <si>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</si>
  <si>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</si>
  <si>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</si>
  <si>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</si>
  <si>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</si>
  <si>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</si>
  <si>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</si>
  <si>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</si>
  <si>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</si>
  <si>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</si>
  <si>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</si>
  <si>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</si>
  <si>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</si>
  <si>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</si>
  <si>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</si>
  <si>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</si>
  <si>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</si>
  <si>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</si>
  <si>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</si>
  <si>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</si>
  <si>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</si>
  <si>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</si>
  <si>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</si>
  <si>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</si>
  <si>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</si>
  <si>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</si>
  <si>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</si>
  <si>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</si>
  <si>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</si>
  <si>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</si>
  <si>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</si>
  <si>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</si>
  <si>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</si>
  <si>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</si>
  <si>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</si>
  <si>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</si>
  <si>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</si>
  <si>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</si>
  <si>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</si>
  <si>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</si>
  <si>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</si>
  <si>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</si>
  <si>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</si>
  <si>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</si>
  <si>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</si>
  <si>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</si>
  <si>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</si>
  <si>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</si>
  <si>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</si>
  <si>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</si>
  <si>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</si>
  <si>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</si>
  <si>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</si>
  <si>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</si>
  <si>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</si>
  <si>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</si>
  <si>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</si>
  <si>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</si>
  <si>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</si>
  <si>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</si>
  <si>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</si>
  <si>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</si>
  <si>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</si>
  <si>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</si>
  <si>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</si>
  <si>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</si>
  <si>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</si>
  <si>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</si>
  <si>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</si>
  <si>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</si>
  <si>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</si>
  <si>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</si>
  <si>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</si>
  <si>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</si>
  <si>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</si>
  <si>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</si>
  <si>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</si>
  <si>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</si>
  <si>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</si>
  <si>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</si>
  <si>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</si>
  <si>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</si>
  <si>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</si>
  <si>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</si>
  <si>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</si>
  <si>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</si>
  <si>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</si>
  <si>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</si>
  <si>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</si>
  <si>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</si>
  <si>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</si>
  <si>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</si>
  <si>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</si>
  <si>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</si>
  <si>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</si>
  <si>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</si>
  <si>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</si>
  <si>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</si>
  <si>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</si>
  <si>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</si>
  <si>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</si>
  <si>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</si>
  <si>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</si>
  <si>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</si>
  <si>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</si>
  <si>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</si>
  <si>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</si>
  <si>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</si>
  <si>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</si>
  <si>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</si>
  <si>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</si>
  <si>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</si>
  <si>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</si>
  <si>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</si>
  <si>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</si>
  <si>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</si>
  <si>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</si>
  <si>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</si>
  <si>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</si>
  <si>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</si>
  <si>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</si>
  <si>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</si>
  <si>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</si>
  <si>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</si>
  <si>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</si>
  <si>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</si>
  <si>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</si>
  <si>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</si>
  <si>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</si>
  <si>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</si>
  <si>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</si>
  <si>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</si>
  <si>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</si>
  <si>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</si>
  <si>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</si>
  <si>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</si>
  <si>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</si>
  <si>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</si>
  <si>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</si>
  <si>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</si>
  <si>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</si>
  <si>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</si>
  <si>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</si>
  <si>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</si>
  <si>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</si>
  <si>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</si>
  <si>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</si>
  <si>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</si>
  <si>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</si>
  <si>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</si>
  <si>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</si>
  <si>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</si>
  <si>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</si>
  <si>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</si>
  <si>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</si>
  <si>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</si>
  <si>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</si>
  <si>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</si>
  <si>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</si>
  <si>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</si>
  <si>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</si>
  <si>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</si>
  <si>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</si>
  <si>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</si>
  <si>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</si>
  <si>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</si>
  <si>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</si>
  <si>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</si>
  <si>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</si>
  <si>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</si>
  <si>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</si>
  <si>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</si>
  <si>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</si>
  <si>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</si>
  <si>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</si>
  <si>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</si>
  <si>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</si>
  <si>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</si>
  <si>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</si>
  <si>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</si>
  <si>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</si>
  <si>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</si>
  <si>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</si>
  <si>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</si>
  <si>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</si>
  <si>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</si>
  <si>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</si>
  <si>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</si>
  <si>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</si>
  <si>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</si>
  <si>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</si>
  <si>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</si>
  <si>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</si>
  <si>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</si>
  <si>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</si>
  <si>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</si>
  <si>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</si>
  <si>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</si>
  <si>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</si>
  <si>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</si>
  <si>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</si>
  <si>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</si>
  <si>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</si>
  <si>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</si>
  <si>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</si>
  <si>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</si>
  <si>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</si>
  <si>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</si>
  <si>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</si>
  <si>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</si>
  <si>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</si>
  <si>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</si>
  <si>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</si>
  <si>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</si>
  <si>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</si>
  <si>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</si>
  <si>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</si>
  <si>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</si>
  <si>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</si>
  <si>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</si>
  <si>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</si>
  <si>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</si>
  <si>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</si>
  <si>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</si>
  <si>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</si>
  <si>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</si>
  <si>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</si>
  <si>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</si>
  <si>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</si>
  <si>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</si>
  <si>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</si>
  <si>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</si>
  <si>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</si>
  <si>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</si>
  <si>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</si>
  <si>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</si>
  <si>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</si>
  <si>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</si>
  <si>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</si>
  <si>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</si>
  <si>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</si>
  <si>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</si>
  <si>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</si>
  <si>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</si>
  <si>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</si>
  <si>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</si>
  <si>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</si>
  <si>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</si>
  <si>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</si>
  <si>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</si>
  <si>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</si>
  <si>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</si>
  <si>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</si>
  <si>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</si>
  <si>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</si>
  <si>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</si>
  <si>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</si>
  <si>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</si>
  <si>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</si>
  <si>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</si>
  <si>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</si>
  <si>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</si>
  <si>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</si>
  <si>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</si>
  <si>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</si>
  <si>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</si>
  <si>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</si>
  <si>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</si>
  <si>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</si>
  <si>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</si>
  <si>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</si>
  <si>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</si>
  <si>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</si>
  <si>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</si>
  <si>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</si>
  <si>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</si>
  <si>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</si>
  <si>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</si>
  <si>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</si>
  <si>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</si>
  <si>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</si>
  <si>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</si>
  <si>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</si>
  <si>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</si>
  <si>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</si>
  <si>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</si>
  <si>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</si>
  <si>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</si>
  <si>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</si>
  <si>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</si>
  <si>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</si>
  <si>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</si>
  <si>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</si>
  <si>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</si>
  <si>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</si>
  <si>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</si>
  <si>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</si>
  <si>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</si>
  <si>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</si>
  <si>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</si>
  <si>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</si>
  <si>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</si>
  <si>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</si>
  <si>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</si>
  <si>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</si>
  <si>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</si>
  <si>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</si>
  <si>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</si>
  <si>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</si>
  <si>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</si>
  <si>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</si>
  <si>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</si>
  <si>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</si>
  <si>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</si>
  <si>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</si>
  <si>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</si>
  <si>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</si>
  <si>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</si>
  <si>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</si>
  <si>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</si>
  <si>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</si>
  <si>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</si>
  <si>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</si>
  <si>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</si>
  <si>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</si>
  <si>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</si>
  <si>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</si>
  <si>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</si>
  <si>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</si>
  <si>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</si>
  <si>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</si>
  <si>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</si>
  <si>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</si>
  <si>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</si>
  <si>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</si>
  <si>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</si>
  <si>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</si>
  <si>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</si>
  <si>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</si>
  <si>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</si>
  <si>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</si>
  <si>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</si>
  <si>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</si>
  <si>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</si>
  <si>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</si>
  <si>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</si>
  <si>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</si>
  <si>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</si>
  <si>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</si>
  <si>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</si>
  <si>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</si>
  <si>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</si>
  <si>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</si>
  <si>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</si>
  <si>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</si>
  <si>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</si>
  <si>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</si>
  <si>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</si>
  <si>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</si>
  <si>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</si>
  <si>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</si>
  <si>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</si>
  <si>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</si>
  <si>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</si>
  <si>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</si>
  <si>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</si>
  <si>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</si>
  <si>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</si>
  <si>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</si>
  <si>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</si>
  <si>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</si>
  <si>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</si>
  <si>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</si>
  <si>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</si>
  <si>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</si>
  <si>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</si>
  <si>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</si>
  <si>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</si>
  <si>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</si>
  <si>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</si>
  <si>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</si>
  <si>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</si>
  <si>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</si>
  <si>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</si>
  <si>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</si>
  <si>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</si>
  <si>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</si>
  <si>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</si>
  <si>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</si>
  <si>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</si>
  <si>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</si>
  <si>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</si>
  <si>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</si>
  <si>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</si>
  <si>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</si>
  <si>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</si>
  <si>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</si>
  <si>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</si>
  <si>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</si>
  <si>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</si>
  <si>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</si>
  <si>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</si>
  <si>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</si>
  <si>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</si>
  <si>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</si>
  <si>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</si>
  <si>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</si>
  <si>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</si>
  <si>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</si>
  <si>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</si>
  <si>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</si>
  <si>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</si>
  <si>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</si>
  <si>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</si>
  <si>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</si>
  <si>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</si>
  <si>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</si>
  <si>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</si>
  <si>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</si>
  <si>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</si>
  <si>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</si>
  <si>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</si>
  <si>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</si>
  <si>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</si>
  <si>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</si>
  <si>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</si>
  <si>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</si>
  <si>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</si>
  <si>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</si>
  <si>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</si>
  <si>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</si>
  <si>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</si>
  <si>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</si>
  <si>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</si>
  <si>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</si>
  <si>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</si>
  <si>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</si>
  <si>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</si>
  <si>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</si>
  <si>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</si>
  <si>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</si>
  <si>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</si>
  <si>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</si>
  <si>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</si>
  <si>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</si>
  <si>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</si>
  <si>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</si>
  <si>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</si>
  <si>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</si>
  <si>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</si>
  <si>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</si>
  <si>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</si>
  <si>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</si>
  <si>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</si>
  <si>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</si>
  <si>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</si>
  <si>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</si>
  <si>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</si>
  <si>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</si>
  <si>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</si>
  <si>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</si>
  <si>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</si>
  <si>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</si>
  <si>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</si>
  <si>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</si>
  <si>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</si>
  <si>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</si>
  <si>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</si>
  <si>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</si>
  <si>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</si>
  <si>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</si>
  <si>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</si>
  <si>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</si>
  <si>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</si>
  <si>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</si>
  <si>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</si>
  <si>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</si>
  <si>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</si>
  <si>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</si>
  <si>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</si>
  <si>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</si>
  <si>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</si>
  <si>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</si>
  <si>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</si>
  <si>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</si>
  <si>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</si>
  <si>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</si>
  <si>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</si>
  <si>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</si>
  <si>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</si>
  <si>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</si>
  <si>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</si>
  <si>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</si>
  <si>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</si>
  <si>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</si>
  <si>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</si>
  <si>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</si>
  <si>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</si>
  <si>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</si>
  <si>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</si>
  <si>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</si>
  <si>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</si>
  <si>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</si>
  <si>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</si>
  <si>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</si>
  <si>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</si>
  <si>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</si>
  <si>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</si>
  <si>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</si>
  <si>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</si>
  <si>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</si>
  <si>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</si>
  <si>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</si>
  <si>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</si>
  <si>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</si>
  <si>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</si>
  <si>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</si>
  <si>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</si>
  <si>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</si>
  <si>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</si>
  <si>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</si>
  <si>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</si>
  <si>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</si>
  <si>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</si>
  <si>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</si>
  <si>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</si>
  <si>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</si>
  <si>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</si>
  <si>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</si>
  <si>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</si>
  <si>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</si>
  <si>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</si>
  <si>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</si>
  <si>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</si>
  <si>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</si>
  <si>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</si>
  <si>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</si>
  <si>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</si>
  <si>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</si>
  <si>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</si>
  <si>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</si>
  <si>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</si>
  <si>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</si>
  <si>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</si>
  <si>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</si>
  <si>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</si>
  <si>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</si>
  <si>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</si>
  <si>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</si>
  <si>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</si>
  <si>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</si>
  <si>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</si>
  <si>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</si>
  <si>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</si>
  <si>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</si>
  <si>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</si>
  <si>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</si>
  <si>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</si>
  <si>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</si>
  <si>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</si>
  <si>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</si>
  <si>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</si>
  <si>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</si>
  <si>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</si>
  <si>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</si>
  <si>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</si>
  <si>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</si>
  <si>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</si>
  <si>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</si>
  <si>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</si>
  <si>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</si>
  <si>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</si>
  <si>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</si>
  <si>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</si>
  <si>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</si>
  <si>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</si>
  <si>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</si>
  <si>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</si>
  <si>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</si>
  <si>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</si>
  <si>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</si>
  <si>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</si>
  <si>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</si>
  <si>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</si>
  <si>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</si>
  <si>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</si>
  <si>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</si>
  <si>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</si>
  <si>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</si>
  <si>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</si>
  <si>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</si>
  <si>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</si>
  <si>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</si>
  <si>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</si>
  <si>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</si>
  <si>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</si>
  <si>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</si>
  <si>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</si>
  <si>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</si>
  <si>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</si>
  <si>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</si>
  <si>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</si>
  <si>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</si>
  <si>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</si>
  <si>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</si>
  <si>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</si>
  <si>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</si>
  <si>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</si>
  <si>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</si>
  <si>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</si>
  <si>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</si>
  <si>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</si>
  <si>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</si>
  <si>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</si>
  <si>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</si>
  <si>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</si>
  <si>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</si>
  <si>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</si>
  <si>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</si>
  <si>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</si>
  <si>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</si>
  <si>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</si>
  <si>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</si>
  <si>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</si>
  <si>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</si>
  <si>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</si>
  <si>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</si>
  <si>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</si>
  <si>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</si>
  <si>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</si>
  <si>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</si>
  <si>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</si>
  <si>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</si>
  <si>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</si>
  <si>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</si>
  <si>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</si>
  <si>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</si>
  <si>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</si>
  <si>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</si>
  <si>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</si>
  <si>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</si>
  <si>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</si>
  <si>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</si>
  <si>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</si>
  <si>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</si>
  <si>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</si>
  <si>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</si>
  <si>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</si>
  <si>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</si>
  <si>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</si>
  <si>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</si>
  <si>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</si>
  <si>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</si>
  <si>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</si>
  <si>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</si>
  <si>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</si>
  <si>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</si>
  <si>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</si>
  <si>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</si>
  <si>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</si>
  <si>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</si>
  <si>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</si>
  <si>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</si>
  <si>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范宝喜</t>
  </si>
  <si>
    <t>坐落：</t>
  </si>
  <si>
    <t>容城县赵村</t>
  </si>
  <si>
    <t>调查编号：</t>
  </si>
  <si>
    <t>0207109-01-03-1030</t>
  </si>
  <si>
    <t>价值时点：</t>
  </si>
  <si>
    <t>2023年11月18日</t>
  </si>
  <si>
    <t>报告编号：</t>
  </si>
  <si>
    <t>康正（容城）2023评字第4号-赵村-</t>
  </si>
  <si>
    <t>3-16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</si>
  <si>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</si>
  <si>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</si>
  <si>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</si>
  <si>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</si>
  <si>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</si>
  <si>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</si>
  <si>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</si>
  <si>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</si>
  <si>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</si>
  <si>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</si>
  <si>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</si>
  <si>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</si>
  <si>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</si>
  <si>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</si>
  <si>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</si>
  <si>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</si>
  <si>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</si>
  <si>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</si>
  <si>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</si>
  <si>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</si>
  <si>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</si>
  <si>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</si>
  <si>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</si>
  <si>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</si>
  <si>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</si>
  <si>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</si>
  <si>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</si>
  <si>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</si>
  <si>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</si>
  <si>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</si>
  <si>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</si>
  <si>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</si>
  <si>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</si>
  <si>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</si>
  <si>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</si>
  <si>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</si>
  <si>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</si>
  <si>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</si>
  <si>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</si>
  <si>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</si>
  <si>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</si>
  <si>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</si>
  <si>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</si>
  <si>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</si>
  <si>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</si>
  <si>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</si>
  <si>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</si>
  <si>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</si>
  <si>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</si>
  <si>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</si>
  <si>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</si>
  <si>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</si>
  <si>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</si>
  <si>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</si>
  <si>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</si>
  <si>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</si>
  <si>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</si>
  <si>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</si>
  <si>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</si>
  <si>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</si>
  <si>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</si>
  <si>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</si>
  <si>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</si>
  <si>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</si>
  <si>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</si>
  <si>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</si>
  <si>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</si>
  <si>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</si>
  <si>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</si>
  <si>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</si>
  <si>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</si>
  <si>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</si>
  <si>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</si>
  <si>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</si>
  <si>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</si>
  <si>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</si>
  <si>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</si>
  <si>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</si>
  <si>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</si>
  <si>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</si>
  <si>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</si>
  <si>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</si>
  <si>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</si>
  <si>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</si>
  <si>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</si>
  <si>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</si>
  <si>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</si>
  <si>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</si>
  <si>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</si>
  <si>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</si>
  <si>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</si>
  <si>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</si>
  <si>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</si>
  <si>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</si>
  <si>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</si>
  <si>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复合彩钢</t>
  </si>
  <si>
    <t>铝合金</t>
  </si>
  <si>
    <t>刮腻子找平</t>
  </si>
  <si>
    <t>短边1面</t>
  </si>
  <si>
    <t>有</t>
  </si>
  <si>
    <t>无</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</si>
  <si>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</si>
  <si>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</si>
  <si>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</si>
  <si>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</si>
  <si>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</si>
  <si>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</si>
  <si>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</si>
  <si>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</si>
  <si>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</si>
  <si>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</si>
  <si>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</si>
  <si>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</si>
  <si>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</si>
  <si>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</si>
  <si>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</si>
  <si>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</si>
  <si>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</si>
  <si>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</si>
  <si>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</si>
  <si>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</si>
  <si>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</si>
  <si>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</si>
  <si>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</si>
  <si>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</si>
  <si>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</si>
  <si>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</si>
  <si>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</si>
  <si>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</si>
  <si>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</si>
  <si>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</si>
  <si>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</si>
  <si>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</si>
  <si>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</si>
  <si>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</si>
  <si>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</si>
  <si>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</si>
  <si>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</si>
  <si>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</si>
  <si>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</si>
  <si>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</si>
  <si>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</si>
  <si>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</si>
  <si>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</si>
  <si>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</si>
  <si>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</si>
  <si>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</si>
  <si>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</si>
  <si>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</si>
  <si>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</si>
  <si>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</si>
  <si>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</si>
  <si>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</si>
  <si>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</si>
  <si>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</si>
  <si>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</si>
  <si>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</si>
  <si>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</si>
  <si>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</si>
  <si>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</si>
  <si>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</si>
  <si>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</si>
  <si>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</si>
  <si>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</si>
  <si>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</si>
  <si>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</si>
  <si>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</si>
  <si>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</si>
  <si>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</si>
  <si>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</si>
  <si>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</si>
  <si>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</si>
  <si>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钢结构阁楼货架</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</si>
  <si>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</si>
  <si>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</si>
  <si>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</si>
  <si>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</si>
  <si>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</si>
  <si>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</si>
  <si>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</si>
  <si>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</si>
  <si>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</si>
  <si>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</si>
  <si>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</si>
  <si>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</si>
  <si>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</si>
  <si>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</si>
  <si>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</si>
  <si>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</si>
  <si>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</si>
  <si>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</si>
  <si>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</si>
  <si>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</si>
  <si>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</si>
  <si>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</si>
  <si>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</si>
  <si>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</si>
  <si>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</si>
  <si>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</si>
  <si>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</si>
  <si>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</si>
  <si>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</si>
  <si>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</si>
  <si>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</si>
  <si>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</si>
  <si>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</si>
  <si>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</si>
  <si>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</si>
  <si>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</si>
  <si>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</si>
  <si>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</si>
  <si>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</si>
  <si>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</si>
  <si>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</si>
  <si>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</si>
  <si>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</si>
  <si>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</si>
  <si>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</si>
  <si>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</si>
  <si>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</si>
  <si>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</si>
  <si>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</si>
  <si>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</si>
  <si>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</si>
  <si>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</si>
  <si>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</si>
  <si>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</si>
  <si>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</si>
  <si>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</si>
  <si>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</si>
  <si>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</si>
  <si>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</si>
  <si>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</si>
  <si>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</si>
  <si>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</si>
  <si>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</si>
  <si>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</si>
  <si>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</si>
  <si>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</si>
  <si>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</si>
  <si>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</si>
  <si>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</si>
  <si>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</si>
  <si>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</si>
  <si>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</si>
  <si>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</si>
  <si>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</si>
  <si>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3*70</t>
  </si>
  <si>
    <t>电缆</t>
  </si>
  <si>
    <t>3*150</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</si>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</sst>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0207109-01-03-1030</v>
      </c>
      <c r="C2" s="273">
        <f>输机表!P2</f>
        <v>0</v>
      </c>
      <c r="D2" s="273" t="str">
        <f>输机表!U2&amp;输机表!Y2</f>
        <v>康正（容城）2023评字第4号-赵村-3-16</v>
      </c>
      <c r="E2" s="273" t="str">
        <f>输机表!D2</f>
        <v>范宝喜</v>
      </c>
      <c r="F2" s="273" t="str">
        <f>输机表!F2</f>
        <v>容城县赵村</v>
      </c>
      <c r="G2" s="273">
        <f ca="1">结果通知单!C12</f>
        <v>317.19</v>
      </c>
      <c r="H2" s="273"/>
      <c r="I2" s="273"/>
      <c r="J2" s="273">
        <f ca="1">结果通知单!G12</f>
        <v>255655</v>
      </c>
      <c r="K2" s="273">
        <f ca="1">结果通知单!G41</f>
        <v>20260</v>
      </c>
      <c r="L2" s="273">
        <f ca="1">IF(J2+K2=结果通知单!C42,J2+K2,"请检查")</f>
        <v>275915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76" workbookViewId="0">
      <selection activeCell="G192" sqref="G192:H192"/>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45251</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7</v>
      </c>
      <c r="E4" s="80">
        <v>3.9</v>
      </c>
      <c r="F4" s="80" t="s">
        <v>964</v>
      </c>
      <c r="G4" s="80" t="s">
        <v>965</v>
      </c>
      <c r="H4" s="80" t="s">
        <v>966</v>
      </c>
      <c r="I4" s="80">
        <v>37</v>
      </c>
      <c r="J4" s="80"/>
      <c r="K4" s="80" t="s">
        <v>967</v>
      </c>
      <c r="L4" s="80" t="s">
        <v>968</v>
      </c>
      <c r="M4" s="80">
        <v>0.1</v>
      </c>
      <c r="N4" s="80">
        <v>0.2</v>
      </c>
      <c r="O4" s="80" t="s">
        <v>969</v>
      </c>
      <c r="P4" s="80" t="s">
        <v>970</v>
      </c>
      <c r="Q4" s="80" t="s">
        <v>970</v>
      </c>
      <c r="R4" s="80" t="s">
        <v>969</v>
      </c>
      <c r="S4" s="109">
        <v>317.19</v>
      </c>
      <c r="T4" s="109" t="s">
        <v>971</v>
      </c>
      <c r="U4" s="109" t="s">
        <v>942</v>
      </c>
      <c r="V4" s="109"/>
      <c r="W4" s="84">
        <f>ROUND(F5*ROUND(E5+G5+H5+I5+J5+K5+L5+M5+N5+O5+P5+Q5+R5+U5+T5+1,3)*V5,0)</f>
        <v>670</v>
      </c>
      <c r="X4" s="110">
        <f>ROUND(L60/S4,0)</f>
        <v>136</v>
      </c>
      <c r="Y4" s="110">
        <f>W4+X4</f>
        <v>806</v>
      </c>
      <c r="Z4" s="126">
        <f>ROUND(Y4*S4,0)</f>
        <v>255655</v>
      </c>
      <c r="AA4" s="127">
        <f>IF(Q4="无",0,IF(Q4="地暖",0,S4))</f>
        <v>0</v>
      </c>
      <c r="AB4" s="127">
        <f>IF(Q4="无",0,IF(Q4="暖气片",0,S4))</f>
        <v>0</v>
      </c>
      <c r="AC4" s="84" t="str">
        <f>H4</f>
        <v>铝合金</v>
      </c>
      <c r="AD4" s="109" t="s">
        <v>970</v>
      </c>
      <c r="AE4" s="128">
        <v>1</v>
      </c>
      <c r="AF4" s="129" t="e">
        <f>VLOOKUP(F4,系数区域,LOOKUP(V4,$CV$16:$DE$16,{68,69,70,71,72,73,74,75,76,77}),0)</f>
        <v>#N/A</v>
      </c>
      <c r="AG4" s="128" t="s">
        <v>970</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970</v>
      </c>
      <c r="BP4" s="144" t="s">
        <v>980</v>
      </c>
      <c r="BQ4" s="144" t="s">
        <v>981</v>
      </c>
      <c r="BR4" s="144" t="s">
        <v>982</v>
      </c>
      <c r="BS4" s="144" t="s">
        <v>969</v>
      </c>
      <c r="BT4" s="190" t="s">
        <v>970</v>
      </c>
      <c r="BU4" s="144" t="s">
        <v>969</v>
      </c>
      <c r="BV4" s="144" t="s">
        <v>970</v>
      </c>
      <c r="BW4" s="144" t="s">
        <v>969</v>
      </c>
      <c r="BX4" s="144" t="s">
        <v>970</v>
      </c>
      <c r="BY4" s="143" t="s">
        <v>972</v>
      </c>
      <c r="BZ4" s="143" t="s">
        <v>973</v>
      </c>
      <c r="CA4" s="143" t="s">
        <v>972</v>
      </c>
      <c r="CB4" s="143" t="s">
        <v>970</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-0.105</v>
      </c>
      <c r="F5" s="84">
        <f>VLOOKUP(F4,系数区域,2,0)</f>
        <v>850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-0.03</v>
      </c>
      <c r="M5" s="83">
        <f>IFERROR(ROUND(((M4-VLOOKUP(F4,系数区域,25,0))*AG5)*0.1,4)*AE5,0)</f>
        <v>0</v>
      </c>
      <c r="N5" s="83">
        <f>IFERROR(ROUND((N4-VLOOKUP(F4,系数区域,44,0))*0.1,4)*AE5,0)</f>
        <v>0</v>
      </c>
      <c r="O5" s="85">
        <f>VLOOKUP(F4,系数区域,VLOOKUP(O4,上水列数,2,0),0)</f>
        <v>0.02</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0.1</v>
      </c>
      <c r="V5" s="85">
        <v>0.8</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970</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0.1</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0.1</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970</v>
      </c>
      <c r="AE6" s="128">
        <v>1</v>
      </c>
      <c r="AF6" s="129" t="e">
        <f>VLOOKUP(F6,系数区域,LOOKUP(V6,$CV$16:$DE$16,{68,69,70,71,72,73,74,75,76,77}),0)</f>
        <v>#N/A</v>
      </c>
      <c r="AG6" s="128" t="s">
        <v>970</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968</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970</v>
      </c>
      <c r="AE8" s="128">
        <v>1</v>
      </c>
      <c r="AF8" s="129" t="e">
        <f>VLOOKUP(F8,系数区域,LOOKUP(V8,$CV$16:$DE$16,{68,69,70,71,72,73,74,75,76,77}),0)</f>
        <v>#N/A</v>
      </c>
      <c r="AG8" s="128" t="s">
        <v>970</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970</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970</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970</v>
      </c>
      <c r="AE10" s="128">
        <v>1</v>
      </c>
      <c r="AF10" s="129" t="e">
        <f>VLOOKUP(F10,系数区域,LOOKUP(V10,$CV$16:$DE$16,{68,69,70,71,72,73,74,75,76,77}),0)</f>
        <v>#N/A</v>
      </c>
      <c r="AG10" s="128" t="s">
        <v>970</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970</v>
      </c>
      <c r="AE12" s="128">
        <v>1</v>
      </c>
      <c r="AF12" s="129" t="e">
        <f>VLOOKUP(F12,系数区域,LOOKUP(V12,$CV$16:$DE$16,{68,69,70,71,72,73,74,75,76,77}),0)</f>
        <v>#N/A</v>
      </c>
      <c r="AG12" s="128" t="s">
        <v>970</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970</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970</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964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970</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970</v>
      </c>
      <c r="AE14" s="128">
        <v>1</v>
      </c>
      <c r="AF14" s="129" t="e">
        <f>VLOOKUP(F14,系数区域,LOOKUP(V14,$CV$16:$DE$16,{68,69,70,71,72,73,74,75,76,77}),0)</f>
        <v>#N/A</v>
      </c>
      <c r="AG14" s="128" t="s">
        <v>970</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970</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970</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970</v>
      </c>
      <c r="AE16" s="128">
        <v>1</v>
      </c>
      <c r="AF16" s="129" t="e">
        <f>VLOOKUP(F16,系数区域,LOOKUP(V16,$CV$16:$DE$16,{68,69,70,71,72,73,74,75,76,77}),0)</f>
        <v>#N/A</v>
      </c>
      <c r="AG16" s="128" t="s">
        <v>970</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970</v>
      </c>
      <c r="AE18" s="128">
        <v>1</v>
      </c>
      <c r="AF18" s="129" t="e">
        <f>VLOOKUP(F18,系数区域,LOOKUP(V18,$CV$16:$DE$16,{68,69,70,71,72,73,74,75,76,77}),0)</f>
        <v>#N/A</v>
      </c>
      <c r="AG18" s="128" t="s">
        <v>970</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970</v>
      </c>
      <c r="AE20" s="128">
        <v>1</v>
      </c>
      <c r="AF20" s="129" t="e">
        <f>VLOOKUP(F20,系数区域,LOOKUP(V20,$CV$16:$DE$16,{68,69,70,71,72,73,74,75,76,77}),0)</f>
        <v>#N/A</v>
      </c>
      <c r="AG20" s="128" t="s">
        <v>970</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970</v>
      </c>
      <c r="AE22" s="128">
        <v>1</v>
      </c>
      <c r="AF22" s="129" t="e">
        <f>VLOOKUP(F22,系数区域,LOOKUP(V22,$CV$16:$DE$16,{68,69,70,71,72,73,74,75,76,77}),0)</f>
        <v>#N/A</v>
      </c>
      <c r="AG22" s="128" t="s">
        <v>970</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970</v>
      </c>
      <c r="AE24" s="128">
        <v>1</v>
      </c>
      <c r="AF24" s="129" t="e">
        <f>VLOOKUP(F24,系数区域,LOOKUP(V24,$CV$16:$DE$16,{68,69,70,71,72,73,74,75,76,77}),0)</f>
        <v>#N/A</v>
      </c>
      <c r="AG24" s="128" t="s">
        <v>970</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970</v>
      </c>
      <c r="AE26" s="128">
        <v>1</v>
      </c>
      <c r="AF26" s="129" t="e">
        <f>VLOOKUP(F26,系数区域,LOOKUP(V26,$CV$16:$DE$16,{68,69,70,71,72,73,74,75,76,77}),0)</f>
        <v>#N/A</v>
      </c>
      <c r="AG26" s="128" t="s">
        <v>970</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317.19</v>
      </c>
      <c r="H30" s="95"/>
      <c r="I30" s="84" t="str">
        <f t="shared" ref="I30:I59" si="48">VLOOKUP(F30,价格表,2,0)</f>
        <v>㎡</v>
      </c>
      <c r="J30" s="94">
        <f t="shared" ref="J30:J59" si="49">VLOOKUP(F30,价格表,5,0)</f>
        <v>80</v>
      </c>
      <c r="K30" s="104">
        <f>$V$5</f>
        <v>0.8</v>
      </c>
      <c r="L30" s="94">
        <f>ROUND(IFERROR(ROUND(G30,2)*J30*K30,),0)</f>
        <v>20300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182</v>
      </c>
      <c r="D31" s="80"/>
      <c r="E31" s="80"/>
      <c r="F31" s="94" t="s">
        <v>1042</v>
      </c>
      <c r="G31" s="95">
        <f>8*9.3</f>
        <v>74.4</v>
      </c>
      <c r="H31" s="95"/>
      <c r="I31" s="84" t="s">
        <v>12</v>
      </c>
      <c r="J31" s="94">
        <v>320</v>
      </c>
      <c r="K31" s="104">
        <f t="shared" ref="K31:K59" si="52">$V$5</f>
        <v>0.8</v>
      </c>
      <c r="L31" s="94">
        <f t="shared" ref="L31:L59" si="53">ROUND(IFERROR(ROUND(G31,2)*J31*K31,),0)</f>
        <v>19046</v>
      </c>
      <c r="M31" s="99"/>
      <c r="N31" s="93">
        <v>2</v>
      </c>
      <c r="O31" s="80"/>
      <c r="P31" s="80"/>
      <c r="Q31" s="80"/>
      <c r="R31" s="118">
        <f t="shared" ref="R31:R50" si="54">+P31</f>
        <v>0</v>
      </c>
      <c r="S31" s="119"/>
      <c r="T31" s="95"/>
      <c r="U31" s="84" t="e">
        <f t="shared" si="50"/>
        <v>#N/A</v>
      </c>
      <c r="V31" s="94" t="e">
        <f t="shared" si="51"/>
        <v>#N/A</v>
      </c>
      <c r="W31" s="104" t="e">
        <f t="shared" ref="W31:W59" si="55">$V$7</f>
        <v>#N/A</v>
      </c>
      <c r="X31" s="94">
        <f t="shared" ref="X31:X59" si="56">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报告编号：康正（容城）2023评字第4号-赵村-3-16</v>
      </c>
      <c r="EZ31" s="224"/>
      <c r="FA31" s="224"/>
      <c r="FB31" s="224"/>
      <c r="FC31" s="224"/>
    </row>
    <row r="32" ht="22.2" customHeight="1" spans="1:159">
      <c r="A32" s="92"/>
      <c r="B32" s="93">
        <v>3</v>
      </c>
      <c r="C32" s="80" t="s">
        <v>164</v>
      </c>
      <c r="D32" s="80" t="s">
        <v>165</v>
      </c>
      <c r="E32" s="80"/>
      <c r="F32" s="94" t="str">
        <f t="shared" ref="F32:F59" si="57">+D32</f>
        <v>木、铁扶手</v>
      </c>
      <c r="G32" s="95">
        <v>5.5</v>
      </c>
      <c r="H32" s="95"/>
      <c r="I32" s="84" t="str">
        <f t="shared" si="48"/>
        <v>m</v>
      </c>
      <c r="J32" s="94">
        <f t="shared" si="49"/>
        <v>120</v>
      </c>
      <c r="K32" s="104">
        <f t="shared" si="52"/>
        <v>0.8</v>
      </c>
      <c r="L32" s="94">
        <f t="shared" si="53"/>
        <v>528</v>
      </c>
      <c r="M32" s="99"/>
      <c r="N32" s="93">
        <v>3</v>
      </c>
      <c r="O32" s="80"/>
      <c r="P32" s="80"/>
      <c r="Q32" s="80"/>
      <c r="R32" s="118">
        <f t="shared" si="54"/>
        <v>0</v>
      </c>
      <c r="S32" s="119"/>
      <c r="T32" s="95"/>
      <c r="U32" s="84" t="e">
        <f t="shared" si="50"/>
        <v>#N/A</v>
      </c>
      <c r="V32" s="94" t="e">
        <f t="shared" si="51"/>
        <v>#N/A</v>
      </c>
      <c r="W32" s="104" t="e">
        <f t="shared" si="55"/>
        <v>#N/A</v>
      </c>
      <c r="X32" s="94">
        <f t="shared" si="56"/>
        <v>0</v>
      </c>
      <c r="Y32" s="137"/>
      <c r="Z32" s="138"/>
      <c r="AA32" s="138"/>
      <c r="AB32" s="138"/>
      <c r="AC32" s="138"/>
      <c r="AD32" s="138"/>
      <c r="AJ32" s="160"/>
      <c r="AK32" s="160"/>
      <c r="AL32" s="160"/>
      <c r="AM32" s="160"/>
      <c r="AN32" s="160"/>
      <c r="AO32" s="160"/>
      <c r="AP32" s="160"/>
      <c r="AQ32" s="160"/>
      <c r="EV32" s="31" t="s">
        <v>1043</v>
      </c>
      <c r="EW32" s="32" t="str">
        <f>D2</f>
        <v>范宝喜</v>
      </c>
      <c r="EX32" s="33"/>
      <c r="EY32" s="34" t="s">
        <v>1044</v>
      </c>
      <c r="EZ32" s="35"/>
      <c r="FA32" s="32">
        <f>G2</f>
        <v>0</v>
      </c>
      <c r="FB32" s="36"/>
      <c r="FC32" s="33"/>
    </row>
    <row r="33" ht="21.6" customHeight="1" spans="1:159">
      <c r="A33" s="92"/>
      <c r="B33" s="93">
        <v>4</v>
      </c>
      <c r="C33" s="80" t="s">
        <v>10</v>
      </c>
      <c r="D33" s="80" t="s">
        <v>11</v>
      </c>
      <c r="E33" s="80"/>
      <c r="F33" s="94" t="str">
        <f t="shared" si="57"/>
        <v>外墙抹灰</v>
      </c>
      <c r="G33" s="95">
        <f>3.5*3.9+31.7*3.9-0.4*0.4*4-2*2.5*4</f>
        <v>116.64</v>
      </c>
      <c r="H33" s="95"/>
      <c r="I33" s="84" t="str">
        <f t="shared" si="48"/>
        <v>㎡</v>
      </c>
      <c r="J33" s="94">
        <f t="shared" si="49"/>
        <v>35</v>
      </c>
      <c r="K33" s="104">
        <f t="shared" si="52"/>
        <v>0.8</v>
      </c>
      <c r="L33" s="94">
        <f t="shared" si="53"/>
        <v>3266</v>
      </c>
      <c r="M33" s="99"/>
      <c r="N33" s="93">
        <v>4</v>
      </c>
      <c r="O33" s="80"/>
      <c r="P33" s="80"/>
      <c r="Q33" s="80"/>
      <c r="R33" s="118">
        <f t="shared" si="54"/>
        <v>0</v>
      </c>
      <c r="S33" s="119"/>
      <c r="T33" s="95"/>
      <c r="U33" s="84" t="e">
        <f t="shared" si="50"/>
        <v>#N/A</v>
      </c>
      <c r="V33" s="94" t="e">
        <f t="shared" si="51"/>
        <v>#N/A</v>
      </c>
      <c r="W33" s="104" t="e">
        <f t="shared" si="55"/>
        <v>#N/A</v>
      </c>
      <c r="X33" s="94">
        <f t="shared" si="56"/>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7"/>
        <v>0</v>
      </c>
      <c r="G34" s="95"/>
      <c r="H34" s="95"/>
      <c r="I34" s="84" t="e">
        <f t="shared" si="48"/>
        <v>#N/A</v>
      </c>
      <c r="J34" s="94" t="e">
        <f t="shared" si="49"/>
        <v>#N/A</v>
      </c>
      <c r="K34" s="104">
        <f t="shared" si="52"/>
        <v>0.8</v>
      </c>
      <c r="L34" s="94">
        <f t="shared" si="53"/>
        <v>0</v>
      </c>
      <c r="M34" s="99"/>
      <c r="N34" s="93">
        <v>5</v>
      </c>
      <c r="O34" s="80"/>
      <c r="P34" s="80"/>
      <c r="Q34" s="80"/>
      <c r="R34" s="118">
        <f t="shared" si="54"/>
        <v>0</v>
      </c>
      <c r="S34" s="119"/>
      <c r="T34" s="95"/>
      <c r="U34" s="84" t="e">
        <f t="shared" si="50"/>
        <v>#N/A</v>
      </c>
      <c r="V34" s="94" t="e">
        <f t="shared" si="51"/>
        <v>#N/A</v>
      </c>
      <c r="W34" s="104" t="e">
        <f t="shared" si="55"/>
        <v>#N/A</v>
      </c>
      <c r="X34" s="94">
        <f t="shared" si="56"/>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7"/>
        <v>0</v>
      </c>
      <c r="G35" s="95"/>
      <c r="H35" s="95"/>
      <c r="I35" s="84" t="e">
        <f t="shared" si="48"/>
        <v>#N/A</v>
      </c>
      <c r="J35" s="94" t="e">
        <f t="shared" si="49"/>
        <v>#N/A</v>
      </c>
      <c r="K35" s="104">
        <f t="shared" si="52"/>
        <v>0.8</v>
      </c>
      <c r="L35" s="94">
        <f t="shared" si="53"/>
        <v>0</v>
      </c>
      <c r="M35" s="99"/>
      <c r="N35" s="93">
        <v>6</v>
      </c>
      <c r="O35" s="80"/>
      <c r="P35" s="80"/>
      <c r="Q35" s="80"/>
      <c r="R35" s="118">
        <f t="shared" si="54"/>
        <v>0</v>
      </c>
      <c r="S35" s="119"/>
      <c r="T35" s="95"/>
      <c r="U35" s="84" t="e">
        <f t="shared" si="50"/>
        <v>#N/A</v>
      </c>
      <c r="V35" s="94" t="e">
        <f t="shared" si="51"/>
        <v>#N/A</v>
      </c>
      <c r="W35" s="104" t="e">
        <f t="shared" si="55"/>
        <v>#N/A</v>
      </c>
      <c r="X35" s="94">
        <f t="shared" si="56"/>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7"/>
        <v>0</v>
      </c>
      <c r="G36" s="95"/>
      <c r="H36" s="95"/>
      <c r="I36" s="84" t="e">
        <f t="shared" si="48"/>
        <v>#N/A</v>
      </c>
      <c r="J36" s="94" t="e">
        <f t="shared" si="49"/>
        <v>#N/A</v>
      </c>
      <c r="K36" s="104">
        <f t="shared" si="52"/>
        <v>0.8</v>
      </c>
      <c r="L36" s="94">
        <f t="shared" si="53"/>
        <v>0</v>
      </c>
      <c r="M36" s="99"/>
      <c r="N36" s="93">
        <v>7</v>
      </c>
      <c r="O36" s="80"/>
      <c r="P36" s="80"/>
      <c r="Q36" s="80"/>
      <c r="R36" s="118">
        <f t="shared" si="54"/>
        <v>0</v>
      </c>
      <c r="S36" s="119"/>
      <c r="T36" s="95"/>
      <c r="U36" s="84" t="e">
        <f t="shared" si="50"/>
        <v>#N/A</v>
      </c>
      <c r="V36" s="94" t="e">
        <f t="shared" si="51"/>
        <v>#N/A</v>
      </c>
      <c r="W36" s="104" t="e">
        <f t="shared" si="55"/>
        <v>#N/A</v>
      </c>
      <c r="X36" s="94">
        <f t="shared" si="56"/>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7"/>
        <v>0</v>
      </c>
      <c r="G37" s="95"/>
      <c r="H37" s="95"/>
      <c r="I37" s="84" t="e">
        <f t="shared" si="48"/>
        <v>#N/A</v>
      </c>
      <c r="J37" s="94" t="e">
        <f t="shared" si="49"/>
        <v>#N/A</v>
      </c>
      <c r="K37" s="104">
        <f t="shared" si="52"/>
        <v>0.8</v>
      </c>
      <c r="L37" s="94">
        <f t="shared" si="53"/>
        <v>0</v>
      </c>
      <c r="M37" s="99"/>
      <c r="N37" s="93">
        <v>8</v>
      </c>
      <c r="O37" s="80"/>
      <c r="P37" s="80"/>
      <c r="Q37" s="80"/>
      <c r="R37" s="118">
        <f t="shared" si="54"/>
        <v>0</v>
      </c>
      <c r="S37" s="119"/>
      <c r="T37" s="95"/>
      <c r="U37" s="84" t="e">
        <f t="shared" si="50"/>
        <v>#N/A</v>
      </c>
      <c r="V37" s="94" t="e">
        <f t="shared" si="51"/>
        <v>#N/A</v>
      </c>
      <c r="W37" s="104" t="e">
        <f t="shared" si="55"/>
        <v>#N/A</v>
      </c>
      <c r="X37" s="94">
        <f t="shared" si="56"/>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7"/>
        <v>0</v>
      </c>
      <c r="G38" s="95"/>
      <c r="H38" s="95"/>
      <c r="I38" s="84" t="e">
        <f t="shared" si="48"/>
        <v>#N/A</v>
      </c>
      <c r="J38" s="94" t="e">
        <f t="shared" si="49"/>
        <v>#N/A</v>
      </c>
      <c r="K38" s="104">
        <f t="shared" si="52"/>
        <v>0.8</v>
      </c>
      <c r="L38" s="94">
        <f t="shared" si="53"/>
        <v>0</v>
      </c>
      <c r="M38" s="99"/>
      <c r="N38" s="93">
        <v>9</v>
      </c>
      <c r="O38" s="80"/>
      <c r="P38" s="80"/>
      <c r="Q38" s="80"/>
      <c r="R38" s="118">
        <f t="shared" si="54"/>
        <v>0</v>
      </c>
      <c r="S38" s="119"/>
      <c r="T38" s="95"/>
      <c r="U38" s="84" t="e">
        <f t="shared" si="50"/>
        <v>#N/A</v>
      </c>
      <c r="V38" s="94" t="e">
        <f t="shared" si="51"/>
        <v>#N/A</v>
      </c>
      <c r="W38" s="104" t="e">
        <f t="shared" si="55"/>
        <v>#N/A</v>
      </c>
      <c r="X38" s="94">
        <f t="shared" si="56"/>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大门</v>
      </c>
      <c r="BH38" s="187">
        <f>ROUND(G186,2)</f>
        <v>6.82</v>
      </c>
      <c r="BI38" s="143" t="str">
        <f t="shared" ref="BI38:BI51" si="67">I186</f>
        <v>㎡</v>
      </c>
      <c r="BJ38" s="143">
        <f ca="1" t="shared" ref="BJ38:BJ51" si="68">L186</f>
        <v>546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7"/>
        <v>0</v>
      </c>
      <c r="G39" s="95"/>
      <c r="H39" s="95"/>
      <c r="I39" s="84" t="e">
        <f t="shared" si="48"/>
        <v>#N/A</v>
      </c>
      <c r="J39" s="94" t="e">
        <f t="shared" si="49"/>
        <v>#N/A</v>
      </c>
      <c r="K39" s="104">
        <f t="shared" si="52"/>
        <v>0.8</v>
      </c>
      <c r="L39" s="94">
        <f t="shared" si="53"/>
        <v>0</v>
      </c>
      <c r="M39" s="99"/>
      <c r="N39" s="93">
        <v>10</v>
      </c>
      <c r="O39" s="80"/>
      <c r="P39" s="80"/>
      <c r="Q39" s="80"/>
      <c r="R39" s="118">
        <f t="shared" si="54"/>
        <v>0</v>
      </c>
      <c r="S39" s="119"/>
      <c r="T39" s="95"/>
      <c r="U39" s="84" t="e">
        <f t="shared" si="50"/>
        <v>#N/A</v>
      </c>
      <c r="V39" s="94" t="e">
        <f t="shared" si="51"/>
        <v>#N/A</v>
      </c>
      <c r="W39" s="104" t="e">
        <f t="shared" si="55"/>
        <v>#N/A</v>
      </c>
      <c r="X39" s="94">
        <f t="shared" si="56"/>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27.6</v>
      </c>
      <c r="BI39" s="143" t="str">
        <f t="shared" si="67"/>
        <v>㎡</v>
      </c>
      <c r="BJ39" s="143">
        <f ca="1" t="shared" si="68"/>
        <v>2208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7"/>
        <v>0</v>
      </c>
      <c r="G40" s="95"/>
      <c r="H40" s="95"/>
      <c r="I40" s="84" t="e">
        <f t="shared" si="48"/>
        <v>#N/A</v>
      </c>
      <c r="J40" s="94" t="e">
        <f t="shared" si="49"/>
        <v>#N/A</v>
      </c>
      <c r="K40" s="104">
        <f t="shared" si="52"/>
        <v>0.8</v>
      </c>
      <c r="L40" s="94">
        <f t="shared" si="53"/>
        <v>0</v>
      </c>
      <c r="M40" s="99"/>
      <c r="N40" s="93">
        <v>11</v>
      </c>
      <c r="O40" s="80"/>
      <c r="P40" s="80"/>
      <c r="Q40" s="80"/>
      <c r="R40" s="118">
        <f t="shared" si="54"/>
        <v>0</v>
      </c>
      <c r="S40" s="119"/>
      <c r="T40" s="95"/>
      <c r="U40" s="84" t="e">
        <f t="shared" si="50"/>
        <v>#N/A</v>
      </c>
      <c r="V40" s="94" t="e">
        <f t="shared" si="51"/>
        <v>#N/A</v>
      </c>
      <c r="W40" s="104" t="e">
        <f t="shared" si="55"/>
        <v>#N/A</v>
      </c>
      <c r="X40" s="94">
        <f t="shared" si="56"/>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竖砖地面</v>
      </c>
      <c r="BH40" s="187">
        <f t="shared" si="69"/>
        <v>119</v>
      </c>
      <c r="BI40" s="143" t="str">
        <f t="shared" si="67"/>
        <v>㎡</v>
      </c>
      <c r="BJ40" s="143">
        <f ca="1" t="shared" si="68"/>
        <v>5355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7"/>
        <v>0</v>
      </c>
      <c r="G41" s="95"/>
      <c r="H41" s="95"/>
      <c r="I41" s="84" t="e">
        <f t="shared" si="48"/>
        <v>#N/A</v>
      </c>
      <c r="J41" s="94" t="e">
        <f t="shared" si="49"/>
        <v>#N/A</v>
      </c>
      <c r="K41" s="104">
        <f t="shared" si="52"/>
        <v>0.8</v>
      </c>
      <c r="L41" s="94">
        <f t="shared" si="53"/>
        <v>0</v>
      </c>
      <c r="M41" s="99"/>
      <c r="N41" s="93">
        <v>12</v>
      </c>
      <c r="O41" s="80"/>
      <c r="P41" s="80"/>
      <c r="Q41" s="80"/>
      <c r="R41" s="118">
        <f t="shared" si="54"/>
        <v>0</v>
      </c>
      <c r="S41" s="119"/>
      <c r="T41" s="95"/>
      <c r="U41" s="84" t="e">
        <f t="shared" si="50"/>
        <v>#N/A</v>
      </c>
      <c r="V41" s="94" t="e">
        <f t="shared" si="51"/>
        <v>#N/A</v>
      </c>
      <c r="W41" s="104" t="e">
        <f t="shared" si="55"/>
        <v>#N/A</v>
      </c>
      <c r="X41" s="94">
        <f t="shared" si="56"/>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水泥地面</v>
      </c>
      <c r="BH41" s="187">
        <f t="shared" si="69"/>
        <v>4.2</v>
      </c>
      <c r="BI41" s="143" t="str">
        <f t="shared" si="67"/>
        <v>㎡</v>
      </c>
      <c r="BJ41" s="143">
        <f ca="1" t="shared" si="68"/>
        <v>210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7"/>
        <v>0</v>
      </c>
      <c r="G42" s="95"/>
      <c r="H42" s="95"/>
      <c r="I42" s="84" t="e">
        <f t="shared" si="48"/>
        <v>#N/A</v>
      </c>
      <c r="J42" s="94" t="e">
        <f t="shared" si="49"/>
        <v>#N/A</v>
      </c>
      <c r="K42" s="104">
        <f t="shared" si="52"/>
        <v>0.8</v>
      </c>
      <c r="L42" s="94">
        <f t="shared" si="53"/>
        <v>0</v>
      </c>
      <c r="M42" s="99"/>
      <c r="N42" s="93">
        <v>13</v>
      </c>
      <c r="O42" s="80"/>
      <c r="P42" s="80"/>
      <c r="Q42" s="80"/>
      <c r="R42" s="118">
        <f t="shared" si="54"/>
        <v>0</v>
      </c>
      <c r="S42" s="119"/>
      <c r="T42" s="95"/>
      <c r="U42" s="84" t="e">
        <f t="shared" si="50"/>
        <v>#N/A</v>
      </c>
      <c r="V42" s="94" t="e">
        <f t="shared" si="51"/>
        <v>#N/A</v>
      </c>
      <c r="W42" s="104" t="e">
        <f t="shared" si="55"/>
        <v>#N/A</v>
      </c>
      <c r="X42" s="94">
        <f t="shared" si="56"/>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渗水井</v>
      </c>
      <c r="BH42" s="187">
        <f t="shared" si="69"/>
        <v>1</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7"/>
        <v>0</v>
      </c>
      <c r="G43" s="95"/>
      <c r="H43" s="95"/>
      <c r="I43" s="84" t="e">
        <f t="shared" si="48"/>
        <v>#N/A</v>
      </c>
      <c r="J43" s="94" t="e">
        <f t="shared" si="49"/>
        <v>#N/A</v>
      </c>
      <c r="K43" s="104">
        <f t="shared" si="52"/>
        <v>0.8</v>
      </c>
      <c r="L43" s="94">
        <f t="shared" si="53"/>
        <v>0</v>
      </c>
      <c r="M43" s="99"/>
      <c r="N43" s="93">
        <v>14</v>
      </c>
      <c r="O43" s="80"/>
      <c r="P43" s="80"/>
      <c r="Q43" s="80"/>
      <c r="R43" s="118">
        <f t="shared" si="54"/>
        <v>0</v>
      </c>
      <c r="S43" s="119"/>
      <c r="T43" s="95"/>
      <c r="U43" s="84" t="e">
        <f t="shared" si="50"/>
        <v>#N/A</v>
      </c>
      <c r="V43" s="94" t="e">
        <f t="shared" si="51"/>
        <v>#N/A</v>
      </c>
      <c r="W43" s="104" t="e">
        <f t="shared" si="55"/>
        <v>#N/A</v>
      </c>
      <c r="X43" s="94">
        <f t="shared" si="56"/>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7"/>
        <v>0</v>
      </c>
      <c r="G44" s="95"/>
      <c r="H44" s="95"/>
      <c r="I44" s="84" t="e">
        <f t="shared" si="48"/>
        <v>#N/A</v>
      </c>
      <c r="J44" s="94" t="e">
        <f t="shared" si="49"/>
        <v>#N/A</v>
      </c>
      <c r="K44" s="104">
        <f t="shared" si="52"/>
        <v>0.8</v>
      </c>
      <c r="L44" s="94">
        <f t="shared" si="53"/>
        <v>0</v>
      </c>
      <c r="M44" s="99"/>
      <c r="N44" s="93">
        <v>15</v>
      </c>
      <c r="O44" s="80"/>
      <c r="P44" s="80"/>
      <c r="Q44" s="80"/>
      <c r="R44" s="118">
        <f t="shared" si="54"/>
        <v>0</v>
      </c>
      <c r="S44" s="119"/>
      <c r="T44" s="95"/>
      <c r="U44" s="84" t="e">
        <f t="shared" si="50"/>
        <v>#N/A</v>
      </c>
      <c r="V44" s="94" t="e">
        <f t="shared" si="51"/>
        <v>#N/A</v>
      </c>
      <c r="W44" s="104" t="e">
        <f t="shared" si="55"/>
        <v>#N/A</v>
      </c>
      <c r="X44" s="94">
        <f t="shared" si="56"/>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7"/>
        <v>0</v>
      </c>
      <c r="G45" s="95"/>
      <c r="H45" s="95"/>
      <c r="I45" s="84" t="e">
        <f t="shared" si="48"/>
        <v>#N/A</v>
      </c>
      <c r="J45" s="94" t="e">
        <f t="shared" si="49"/>
        <v>#N/A</v>
      </c>
      <c r="K45" s="104">
        <f t="shared" si="52"/>
        <v>0.8</v>
      </c>
      <c r="L45" s="94">
        <f t="shared" si="53"/>
        <v>0</v>
      </c>
      <c r="M45" s="99"/>
      <c r="N45" s="93">
        <v>16</v>
      </c>
      <c r="O45" s="80"/>
      <c r="P45" s="80"/>
      <c r="Q45" s="80"/>
      <c r="R45" s="118">
        <f t="shared" si="54"/>
        <v>0</v>
      </c>
      <c r="S45" s="119"/>
      <c r="T45" s="95"/>
      <c r="U45" s="84" t="e">
        <f t="shared" si="50"/>
        <v>#N/A</v>
      </c>
      <c r="V45" s="94" t="e">
        <f t="shared" si="51"/>
        <v>#N/A</v>
      </c>
      <c r="W45" s="104" t="e">
        <f t="shared" si="55"/>
        <v>#N/A</v>
      </c>
      <c r="X45" s="94">
        <f t="shared" si="56"/>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1038</v>
      </c>
      <c r="EX45" s="50" t="s">
        <v>6</v>
      </c>
      <c r="EY45" s="50" t="s">
        <v>1058</v>
      </c>
      <c r="EZ45" s="50" t="s">
        <v>1057</v>
      </c>
      <c r="FA45" s="50" t="s">
        <v>1038</v>
      </c>
      <c r="FB45" s="50" t="s">
        <v>6</v>
      </c>
      <c r="FC45" s="50" t="s">
        <v>1058</v>
      </c>
      <c r="FE45" s="234" t="s">
        <v>1059</v>
      </c>
      <c r="FF45" s="234"/>
    </row>
    <row r="46" ht="20.25" customHeight="1" spans="1:162">
      <c r="A46" s="92"/>
      <c r="B46" s="93">
        <v>17</v>
      </c>
      <c r="C46" s="80"/>
      <c r="D46" s="80"/>
      <c r="E46" s="80"/>
      <c r="F46" s="94">
        <f t="shared" si="57"/>
        <v>0</v>
      </c>
      <c r="G46" s="95"/>
      <c r="H46" s="95"/>
      <c r="I46" s="84" t="e">
        <f t="shared" si="48"/>
        <v>#N/A</v>
      </c>
      <c r="J46" s="94" t="e">
        <f t="shared" si="49"/>
        <v>#N/A</v>
      </c>
      <c r="K46" s="104">
        <f t="shared" si="52"/>
        <v>0.8</v>
      </c>
      <c r="L46" s="94">
        <f t="shared" si="53"/>
        <v>0</v>
      </c>
      <c r="M46" s="99"/>
      <c r="N46" s="93">
        <v>17</v>
      </c>
      <c r="O46" s="80"/>
      <c r="P46" s="80"/>
      <c r="Q46" s="80"/>
      <c r="R46" s="118">
        <f t="shared" si="54"/>
        <v>0</v>
      </c>
      <c r="S46" s="119"/>
      <c r="T46" s="95"/>
      <c r="U46" s="84" t="e">
        <f t="shared" si="50"/>
        <v>#N/A</v>
      </c>
      <c r="V46" s="94" t="e">
        <f t="shared" si="51"/>
        <v>#N/A</v>
      </c>
      <c r="W46" s="104" t="e">
        <f t="shared" si="55"/>
        <v>#N/A</v>
      </c>
      <c r="X46" s="94">
        <f t="shared" si="56"/>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34.42</v>
      </c>
      <c r="EX46" s="51" t="str">
        <f ca="1">IFERROR(VLOOKUP(FE46,$BD$38:$BJ$92,6,0),"")</f>
        <v>㎡</v>
      </c>
      <c r="EY46" s="52">
        <f ca="1">IF(EV46="","",SUMIF($BG$38:$BG$107,EV46,$BJ$38:$BJ$107))</f>
        <v>2754</v>
      </c>
      <c r="EZ46" s="52" t="str">
        <f ca="1">IFERROR(VLOOKUP(FF46,$BD$38:$BJ$92,4,0),"")</f>
        <v>竖砖地面</v>
      </c>
      <c r="FA46" s="51">
        <f ca="1">IF(EZ46="","",SUMIF($BG$38:$BG$107,EZ46,$BH$38:$BH$107))</f>
        <v>119</v>
      </c>
      <c r="FB46" s="51" t="str">
        <f ca="1">IFERROR(VLOOKUP(FF46,$BD$38:$BJ$92,6,0),"")</f>
        <v>㎡</v>
      </c>
      <c r="FC46" s="52">
        <f ca="1">IF(EZ46="","",SUMIF($BG$38:$BG$107,EZ46,$BJ$38:$BJ$107))</f>
        <v>5355</v>
      </c>
      <c r="FE46" s="235">
        <v>1</v>
      </c>
      <c r="FF46" s="235">
        <v>2</v>
      </c>
    </row>
    <row r="47" ht="20.25" customHeight="1" spans="1:162">
      <c r="A47" s="92"/>
      <c r="B47" s="93">
        <v>18</v>
      </c>
      <c r="C47" s="80"/>
      <c r="D47" s="80"/>
      <c r="E47" s="80"/>
      <c r="F47" s="94">
        <f t="shared" si="57"/>
        <v>0</v>
      </c>
      <c r="G47" s="95"/>
      <c r="H47" s="95"/>
      <c r="I47" s="84" t="e">
        <f t="shared" si="48"/>
        <v>#N/A</v>
      </c>
      <c r="J47" s="94" t="e">
        <f t="shared" si="49"/>
        <v>#N/A</v>
      </c>
      <c r="K47" s="104">
        <f t="shared" si="52"/>
        <v>0.8</v>
      </c>
      <c r="L47" s="94">
        <f t="shared" si="53"/>
        <v>0</v>
      </c>
      <c r="M47" s="99"/>
      <c r="N47" s="93">
        <v>18</v>
      </c>
      <c r="O47" s="80"/>
      <c r="P47" s="80"/>
      <c r="Q47" s="80"/>
      <c r="R47" s="118">
        <f t="shared" si="54"/>
        <v>0</v>
      </c>
      <c r="S47" s="119"/>
      <c r="T47" s="95"/>
      <c r="U47" s="84" t="e">
        <f t="shared" si="50"/>
        <v>#N/A</v>
      </c>
      <c r="V47" s="94" t="e">
        <f t="shared" si="51"/>
        <v>#N/A</v>
      </c>
      <c r="W47" s="104" t="e">
        <f t="shared" si="55"/>
        <v>#N/A</v>
      </c>
      <c r="X47" s="94">
        <f t="shared" si="56"/>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4.2</v>
      </c>
      <c r="EX47" s="51" t="str">
        <f ca="1">IFERROR(VLOOKUP(FE47,$BD$38:$BJ$92,6,0),"")</f>
        <v>㎡</v>
      </c>
      <c r="EY47" s="52">
        <f ca="1">IF(EV47="","",SUMIF($BG$38:$BG$107,EV47,$BJ$38:$BJ$107))</f>
        <v>210</v>
      </c>
      <c r="EZ47" s="52" t="str">
        <f ca="1">IFERROR(VLOOKUP(FF47,$BD$38:$BJ$92,4,0),"")</f>
        <v>渗水井</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7"/>
        <v>0</v>
      </c>
      <c r="G48" s="95"/>
      <c r="H48" s="95"/>
      <c r="I48" s="84" t="e">
        <f t="shared" si="48"/>
        <v>#N/A</v>
      </c>
      <c r="J48" s="94" t="e">
        <f t="shared" si="49"/>
        <v>#N/A</v>
      </c>
      <c r="K48" s="104">
        <f t="shared" si="52"/>
        <v>0.8</v>
      </c>
      <c r="L48" s="94">
        <f t="shared" si="53"/>
        <v>0</v>
      </c>
      <c r="M48" s="99"/>
      <c r="N48" s="93">
        <v>19</v>
      </c>
      <c r="O48" s="80"/>
      <c r="P48" s="80"/>
      <c r="Q48" s="80"/>
      <c r="R48" s="118">
        <f t="shared" si="54"/>
        <v>0</v>
      </c>
      <c r="S48" s="119"/>
      <c r="T48" s="95"/>
      <c r="U48" s="84" t="e">
        <f t="shared" si="50"/>
        <v>#N/A</v>
      </c>
      <c r="V48" s="94" t="e">
        <f t="shared" si="51"/>
        <v>#N/A</v>
      </c>
      <c r="W48" s="104" t="e">
        <f t="shared" si="55"/>
        <v>#N/A</v>
      </c>
      <c r="X48" s="94">
        <f t="shared" si="56"/>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P1</v>
      </c>
      <c r="EW48" s="51">
        <f ca="1">IF(EV48="","",SUMIF($BG$38:$BG$107,EV48,$BH$38:$BH$107))</f>
        <v>122.95</v>
      </c>
      <c r="EX48" s="51" t="str">
        <f ca="1">IFERROR(VLOOKUP(FE48,$BD$38:$BJ$92,6,0),"")</f>
        <v>㎡</v>
      </c>
      <c r="EY48" s="52">
        <f ca="1">IF(EV48="","",SUMIF($BG$38:$BG$107,EV48,$BJ$38:$BJ$107))</f>
        <v>8791</v>
      </c>
      <c r="EZ48" s="52" t="str">
        <f ca="1">IFERROR(VLOOKUP(FF48,$BD$38:$BJ$92,4,0),"")</f>
        <v>电缆</v>
      </c>
      <c r="FA48" s="51">
        <f ca="1">IF(EZ48="","",SUMIF($BG$38:$BG$107,EZ48,$BH$38:$BH$107))</f>
        <v>60</v>
      </c>
      <c r="FB48" s="51" t="str">
        <f ca="1">IFERROR(VLOOKUP(FF48,$BD$38:$BJ$92,6,0),"")</f>
        <v>m</v>
      </c>
      <c r="FC48" s="52">
        <f ca="1">IF(EZ48="","",SUMIF($BG$38:$BG$107,EZ48,$BJ$38:$BJ$107))</f>
        <v>2550</v>
      </c>
      <c r="FE48" s="235">
        <v>5</v>
      </c>
      <c r="FF48" s="235">
        <v>6</v>
      </c>
    </row>
    <row r="49" ht="20.25" customHeight="1" spans="1:162">
      <c r="A49" s="92"/>
      <c r="B49" s="93">
        <v>20</v>
      </c>
      <c r="C49" s="80"/>
      <c r="D49" s="80"/>
      <c r="E49" s="80"/>
      <c r="F49" s="94">
        <f t="shared" si="57"/>
        <v>0</v>
      </c>
      <c r="G49" s="95"/>
      <c r="H49" s="95"/>
      <c r="I49" s="84" t="e">
        <f t="shared" si="48"/>
        <v>#N/A</v>
      </c>
      <c r="J49" s="94" t="e">
        <f t="shared" si="49"/>
        <v>#N/A</v>
      </c>
      <c r="K49" s="104">
        <f t="shared" si="52"/>
        <v>0.8</v>
      </c>
      <c r="L49" s="94">
        <f t="shared" si="53"/>
        <v>0</v>
      </c>
      <c r="M49" s="99"/>
      <c r="N49" s="93">
        <v>20</v>
      </c>
      <c r="O49" s="80"/>
      <c r="P49" s="80"/>
      <c r="Q49" s="80"/>
      <c r="R49" s="118">
        <f t="shared" si="54"/>
        <v>0</v>
      </c>
      <c r="S49" s="119"/>
      <c r="T49" s="95"/>
      <c r="U49" s="84" t="e">
        <f t="shared" si="50"/>
        <v>#N/A</v>
      </c>
      <c r="V49" s="94" t="e">
        <f t="shared" si="51"/>
        <v>#N/A</v>
      </c>
      <c r="W49" s="104" t="e">
        <f t="shared" si="55"/>
        <v>#N/A</v>
      </c>
      <c r="X49" s="94">
        <f t="shared" si="56"/>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7"/>
        <v>0</v>
      </c>
      <c r="G50" s="95"/>
      <c r="H50" s="95"/>
      <c r="I50" s="84" t="e">
        <f t="shared" si="48"/>
        <v>#N/A</v>
      </c>
      <c r="J50" s="94" t="e">
        <f t="shared" si="49"/>
        <v>#N/A</v>
      </c>
      <c r="K50" s="104">
        <f t="shared" si="52"/>
        <v>0.8</v>
      </c>
      <c r="L50" s="94">
        <f t="shared" si="53"/>
        <v>0</v>
      </c>
      <c r="M50" s="99"/>
      <c r="N50" s="93">
        <v>21</v>
      </c>
      <c r="O50" s="80"/>
      <c r="P50" s="80"/>
      <c r="Q50" s="80"/>
      <c r="R50" s="118">
        <f t="shared" si="54"/>
        <v>0</v>
      </c>
      <c r="S50" s="119"/>
      <c r="T50" s="95"/>
      <c r="U50" s="84" t="e">
        <f t="shared" si="50"/>
        <v>#N/A</v>
      </c>
      <c r="V50" s="94" t="e">
        <f t="shared" si="51"/>
        <v>#N/A</v>
      </c>
      <c r="W50" s="104" t="e">
        <f t="shared" si="55"/>
        <v>#N/A</v>
      </c>
      <c r="X50" s="94">
        <f t="shared" si="56"/>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7"/>
        <v>0</v>
      </c>
      <c r="G51" s="95"/>
      <c r="H51" s="95"/>
      <c r="I51" s="84" t="e">
        <f t="shared" si="48"/>
        <v>#N/A</v>
      </c>
      <c r="J51" s="94" t="e">
        <f t="shared" si="49"/>
        <v>#N/A</v>
      </c>
      <c r="K51" s="104">
        <f t="shared" si="52"/>
        <v>0.8</v>
      </c>
      <c r="L51" s="94">
        <f t="shared" si="53"/>
        <v>0</v>
      </c>
      <c r="M51" s="99"/>
      <c r="N51" s="93">
        <v>22</v>
      </c>
      <c r="O51" s="80"/>
      <c r="P51" s="80"/>
      <c r="Q51" s="80"/>
      <c r="R51" s="118">
        <f t="shared" ref="R51:R52" si="70">+P51</f>
        <v>0</v>
      </c>
      <c r="S51" s="119"/>
      <c r="T51" s="95"/>
      <c r="U51" s="84" t="e">
        <f t="shared" si="50"/>
        <v>#N/A</v>
      </c>
      <c r="V51" s="94" t="e">
        <f t="shared" si="51"/>
        <v>#N/A</v>
      </c>
      <c r="W51" s="104" t="e">
        <f t="shared" si="55"/>
        <v>#N/A</v>
      </c>
      <c r="X51" s="94">
        <f t="shared" si="56"/>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7"/>
        <v>0</v>
      </c>
      <c r="G52" s="95"/>
      <c r="H52" s="95"/>
      <c r="I52" s="84" t="e">
        <f t="shared" si="48"/>
        <v>#N/A</v>
      </c>
      <c r="J52" s="94" t="e">
        <f t="shared" si="49"/>
        <v>#N/A</v>
      </c>
      <c r="K52" s="104">
        <f t="shared" si="52"/>
        <v>0.8</v>
      </c>
      <c r="L52" s="94">
        <f t="shared" si="53"/>
        <v>0</v>
      </c>
      <c r="M52" s="99"/>
      <c r="N52" s="93">
        <v>23</v>
      </c>
      <c r="O52" s="80"/>
      <c r="P52" s="80"/>
      <c r="Q52" s="80"/>
      <c r="R52" s="118">
        <f t="shared" si="70"/>
        <v>0</v>
      </c>
      <c r="S52" s="119"/>
      <c r="T52" s="95"/>
      <c r="U52" s="84" t="e">
        <f t="shared" si="50"/>
        <v>#N/A</v>
      </c>
      <c r="V52" s="94" t="e">
        <f t="shared" si="51"/>
        <v>#N/A</v>
      </c>
      <c r="W52" s="104" t="e">
        <f t="shared" si="55"/>
        <v>#N/A</v>
      </c>
      <c r="X52" s="94">
        <f t="shared" si="56"/>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7"/>
        <v>0</v>
      </c>
      <c r="G53" s="95"/>
      <c r="H53" s="95"/>
      <c r="I53" s="84" t="e">
        <f t="shared" si="48"/>
        <v>#N/A</v>
      </c>
      <c r="J53" s="94" t="e">
        <f t="shared" si="49"/>
        <v>#N/A</v>
      </c>
      <c r="K53" s="104">
        <f t="shared" si="52"/>
        <v>0.8</v>
      </c>
      <c r="L53" s="94">
        <f t="shared" si="53"/>
        <v>0</v>
      </c>
      <c r="M53" s="99"/>
      <c r="N53" s="93">
        <v>24</v>
      </c>
      <c r="O53" s="80"/>
      <c r="P53" s="80"/>
      <c r="Q53" s="80"/>
      <c r="R53" s="118">
        <f t="shared" ref="R53:R59" si="74">+P53</f>
        <v>0</v>
      </c>
      <c r="S53" s="119"/>
      <c r="T53" s="95"/>
      <c r="U53" s="84" t="e">
        <f t="shared" si="50"/>
        <v>#N/A</v>
      </c>
      <c r="V53" s="94" t="e">
        <f t="shared" si="51"/>
        <v>#N/A</v>
      </c>
      <c r="W53" s="104" t="e">
        <f t="shared" si="55"/>
        <v>#N/A</v>
      </c>
      <c r="X53" s="94">
        <f t="shared" si="56"/>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7"/>
        <v>0</v>
      </c>
      <c r="G54" s="95"/>
      <c r="H54" s="95"/>
      <c r="I54" s="84" t="e">
        <f t="shared" si="48"/>
        <v>#N/A</v>
      </c>
      <c r="J54" s="94" t="e">
        <f t="shared" si="49"/>
        <v>#N/A</v>
      </c>
      <c r="K54" s="104">
        <f t="shared" si="52"/>
        <v>0.8</v>
      </c>
      <c r="L54" s="94">
        <f t="shared" si="53"/>
        <v>0</v>
      </c>
      <c r="M54" s="99"/>
      <c r="N54" s="93">
        <v>25</v>
      </c>
      <c r="O54" s="80"/>
      <c r="P54" s="80"/>
      <c r="Q54" s="80"/>
      <c r="R54" s="118">
        <f t="shared" si="74"/>
        <v>0</v>
      </c>
      <c r="S54" s="119"/>
      <c r="T54" s="95"/>
      <c r="U54" s="84" t="e">
        <f t="shared" si="50"/>
        <v>#N/A</v>
      </c>
      <c r="V54" s="94" t="e">
        <f t="shared" si="51"/>
        <v>#N/A</v>
      </c>
      <c r="W54" s="104" t="e">
        <f t="shared" si="55"/>
        <v>#N/A</v>
      </c>
      <c r="X54" s="94">
        <f t="shared" si="56"/>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7"/>
        <v>0</v>
      </c>
      <c r="G55" s="95"/>
      <c r="H55" s="95"/>
      <c r="I55" s="84" t="e">
        <f t="shared" si="48"/>
        <v>#N/A</v>
      </c>
      <c r="J55" s="94" t="e">
        <f t="shared" si="49"/>
        <v>#N/A</v>
      </c>
      <c r="K55" s="104">
        <f t="shared" si="52"/>
        <v>0.8</v>
      </c>
      <c r="L55" s="94">
        <f t="shared" si="53"/>
        <v>0</v>
      </c>
      <c r="M55" s="99"/>
      <c r="N55" s="93">
        <v>26</v>
      </c>
      <c r="O55" s="80"/>
      <c r="P55" s="80"/>
      <c r="Q55" s="80"/>
      <c r="R55" s="118">
        <f t="shared" si="74"/>
        <v>0</v>
      </c>
      <c r="S55" s="119"/>
      <c r="T55" s="95"/>
      <c r="U55" s="84" t="e">
        <f t="shared" si="50"/>
        <v>#N/A</v>
      </c>
      <c r="V55" s="94" t="e">
        <f t="shared" si="51"/>
        <v>#N/A</v>
      </c>
      <c r="W55" s="104" t="e">
        <f t="shared" si="55"/>
        <v>#N/A</v>
      </c>
      <c r="X55" s="94">
        <f t="shared" si="56"/>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7"/>
        <v>0</v>
      </c>
      <c r="G56" s="95"/>
      <c r="H56" s="95"/>
      <c r="I56" s="84" t="e">
        <f t="shared" si="48"/>
        <v>#N/A</v>
      </c>
      <c r="J56" s="94" t="e">
        <f t="shared" si="49"/>
        <v>#N/A</v>
      </c>
      <c r="K56" s="104">
        <f t="shared" si="52"/>
        <v>0.8</v>
      </c>
      <c r="L56" s="94">
        <f t="shared" si="53"/>
        <v>0</v>
      </c>
      <c r="M56" s="99"/>
      <c r="N56" s="93">
        <v>27</v>
      </c>
      <c r="O56" s="80"/>
      <c r="P56" s="80"/>
      <c r="Q56" s="80"/>
      <c r="R56" s="118">
        <f t="shared" si="74"/>
        <v>0</v>
      </c>
      <c r="S56" s="119"/>
      <c r="T56" s="95"/>
      <c r="U56" s="84" t="e">
        <f t="shared" si="50"/>
        <v>#N/A</v>
      </c>
      <c r="V56" s="94" t="e">
        <f t="shared" si="51"/>
        <v>#N/A</v>
      </c>
      <c r="W56" s="104" t="e">
        <f t="shared" si="55"/>
        <v>#N/A</v>
      </c>
      <c r="X56" s="94">
        <f t="shared" si="56"/>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7"/>
        <v>0</v>
      </c>
      <c r="G57" s="95"/>
      <c r="H57" s="95"/>
      <c r="I57" s="84" t="e">
        <f t="shared" si="48"/>
        <v>#N/A</v>
      </c>
      <c r="J57" s="94" t="e">
        <f t="shared" si="49"/>
        <v>#N/A</v>
      </c>
      <c r="K57" s="104">
        <f t="shared" si="52"/>
        <v>0.8</v>
      </c>
      <c r="L57" s="94">
        <f t="shared" si="53"/>
        <v>0</v>
      </c>
      <c r="M57" s="99"/>
      <c r="N57" s="93">
        <v>28</v>
      </c>
      <c r="O57" s="80"/>
      <c r="P57" s="80"/>
      <c r="Q57" s="80"/>
      <c r="R57" s="118">
        <f t="shared" si="74"/>
        <v>0</v>
      </c>
      <c r="S57" s="119"/>
      <c r="T57" s="95"/>
      <c r="U57" s="84" t="e">
        <f t="shared" si="50"/>
        <v>#N/A</v>
      </c>
      <c r="V57" s="94" t="e">
        <f t="shared" si="51"/>
        <v>#N/A</v>
      </c>
      <c r="W57" s="104" t="e">
        <f t="shared" si="55"/>
        <v>#N/A</v>
      </c>
      <c r="X57" s="94">
        <f t="shared" si="56"/>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7"/>
        <v>0</v>
      </c>
      <c r="G58" s="95"/>
      <c r="H58" s="95"/>
      <c r="I58" s="84" t="e">
        <f t="shared" si="48"/>
        <v>#N/A</v>
      </c>
      <c r="J58" s="94" t="e">
        <f t="shared" si="49"/>
        <v>#N/A</v>
      </c>
      <c r="K58" s="104">
        <f t="shared" si="52"/>
        <v>0.8</v>
      </c>
      <c r="L58" s="94">
        <f t="shared" si="53"/>
        <v>0</v>
      </c>
      <c r="M58" s="99"/>
      <c r="N58" s="93">
        <v>29</v>
      </c>
      <c r="O58" s="80"/>
      <c r="P58" s="80"/>
      <c r="Q58" s="80"/>
      <c r="R58" s="118">
        <f t="shared" si="74"/>
        <v>0</v>
      </c>
      <c r="S58" s="119"/>
      <c r="T58" s="95"/>
      <c r="U58" s="84" t="e">
        <f t="shared" si="50"/>
        <v>#N/A</v>
      </c>
      <c r="V58" s="94" t="e">
        <f t="shared" si="51"/>
        <v>#N/A</v>
      </c>
      <c r="W58" s="104" t="e">
        <f t="shared" si="55"/>
        <v>#N/A</v>
      </c>
      <c r="X58" s="94">
        <f t="shared" si="56"/>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7"/>
        <v>0</v>
      </c>
      <c r="G59" s="95"/>
      <c r="H59" s="95"/>
      <c r="I59" s="84" t="e">
        <f t="shared" si="48"/>
        <v>#N/A</v>
      </c>
      <c r="J59" s="94" t="e">
        <f t="shared" si="49"/>
        <v>#N/A</v>
      </c>
      <c r="K59" s="104">
        <f t="shared" si="52"/>
        <v>0.8</v>
      </c>
      <c r="L59" s="94">
        <f t="shared" si="53"/>
        <v>0</v>
      </c>
      <c r="M59" s="99"/>
      <c r="N59" s="93">
        <v>30</v>
      </c>
      <c r="O59" s="80"/>
      <c r="P59" s="80"/>
      <c r="Q59" s="80"/>
      <c r="R59" s="118">
        <f t="shared" si="74"/>
        <v>0</v>
      </c>
      <c r="S59" s="119"/>
      <c r="T59" s="95"/>
      <c r="U59" s="84" t="e">
        <f t="shared" si="50"/>
        <v>#N/A</v>
      </c>
      <c r="V59" s="94" t="e">
        <f t="shared" si="51"/>
        <v>#N/A</v>
      </c>
      <c r="W59" s="104" t="e">
        <f t="shared" si="55"/>
        <v>#N/A</v>
      </c>
      <c r="X59" s="94">
        <f t="shared" si="56"/>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43140</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20260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5</v>
      </c>
      <c r="BE72" s="143">
        <f>IF(BJ72=0,0,IF(COUNTIF($BG72:$BG$107,BG72)&lt;2,1,0))</f>
        <v>1</v>
      </c>
      <c r="BF72" s="143">
        <v>35</v>
      </c>
      <c r="BG72" s="143" t="str">
        <f>R186</f>
        <v>P1</v>
      </c>
      <c r="BH72" s="187">
        <f>ROUND(T186,2)</f>
        <v>122.95</v>
      </c>
      <c r="BI72" s="143" t="str">
        <f>U186</f>
        <v>㎡</v>
      </c>
      <c r="BJ72" s="143">
        <f>X186</f>
        <v>8791</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20260</v>
      </c>
      <c r="EY72" s="54"/>
      <c r="EZ72" s="56" t="s">
        <v>1063</v>
      </c>
      <c r="FA72" s="57" t="str">
        <f ca="1">TEXT(EX72,"[DBnum2]")&amp;"元整"</f>
        <v>贰万零贰佰陆拾元整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t="str">
        <f>R187</f>
        <v>电缆</v>
      </c>
      <c r="BH73" s="187">
        <f t="shared" ref="BH73:BH104" si="93">ROUND(T187,2)</f>
        <v>30</v>
      </c>
      <c r="BI73" s="143" t="str">
        <f>U187</f>
        <v>m</v>
      </c>
      <c r="BJ73" s="143">
        <f>X187</f>
        <v>960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6</v>
      </c>
      <c r="BE74" s="143">
        <f>IF(BJ74=0,0,IF(COUNTIF($BG74:$BG$107,BG74)&lt;2,1,0))</f>
        <v>1</v>
      </c>
      <c r="BF74" s="143">
        <v>37</v>
      </c>
      <c r="BG74" s="143" t="str">
        <f t="shared" ref="BG74:BG104" si="94">R188</f>
        <v>电缆</v>
      </c>
      <c r="BH74" s="187">
        <f t="shared" si="93"/>
        <v>30</v>
      </c>
      <c r="BI74" s="143" t="str">
        <f t="shared" ref="BI74:BI104" si="95">U188</f>
        <v>m</v>
      </c>
      <c r="BJ74" s="143">
        <f t="shared" ref="BJ74:BJ104" si="96">X188</f>
        <v>1590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范宝喜</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20260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贰万零贰佰陆拾元整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1037</v>
      </c>
      <c r="E185" s="79" t="s">
        <v>1115</v>
      </c>
      <c r="F185" s="79" t="s">
        <v>435</v>
      </c>
      <c r="G185" s="79" t="s">
        <v>1038</v>
      </c>
      <c r="H185" s="79"/>
      <c r="I185" s="79" t="s">
        <v>6</v>
      </c>
      <c r="J185" s="79" t="s">
        <v>9</v>
      </c>
      <c r="K185" s="102" t="s">
        <v>1039</v>
      </c>
      <c r="L185" s="79" t="s">
        <v>1040</v>
      </c>
      <c r="M185" s="372" t="s">
        <v>424</v>
      </c>
      <c r="N185" s="79" t="s">
        <v>3</v>
      </c>
      <c r="O185" s="79" t="s">
        <v>2</v>
      </c>
      <c r="P185" s="79" t="s">
        <v>1037</v>
      </c>
      <c r="Q185" s="79" t="s">
        <v>1115</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211</v>
      </c>
      <c r="F186" s="94" t="str">
        <f t="shared" ref="F186:F213" si="141">D186</f>
        <v>大门</v>
      </c>
      <c r="G186" s="251">
        <f>3.1*2.2</f>
        <v>6.82</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546</v>
      </c>
      <c r="M186" s="99"/>
      <c r="N186" s="93">
        <v>35</v>
      </c>
      <c r="O186" s="80"/>
      <c r="P186" s="80"/>
      <c r="Q186" s="250"/>
      <c r="R186" s="256" t="s">
        <v>1116</v>
      </c>
      <c r="S186" s="257"/>
      <c r="T186" s="254">
        <v>122.95</v>
      </c>
      <c r="U186" s="258" t="s">
        <v>12</v>
      </c>
      <c r="V186" s="259" t="e">
        <f ca="1">IF(Q186="",VLOOKUP(R186,价格表,5,0),VLOOKUP(Q186,INDIRECT("价格引用表!K"&amp;MATCH(R186,价格引用表!H:H,0)&amp;":L1200"),2,0))</f>
        <v>#N/A</v>
      </c>
      <c r="W186" s="128">
        <v>1</v>
      </c>
      <c r="X186" s="259">
        <f>ROUND(70*6.9*18.2,0)</f>
        <v>8791</v>
      </c>
    </row>
    <row r="187" ht="18" customHeight="1" spans="1:24">
      <c r="A187" s="99"/>
      <c r="B187" s="93">
        <v>2</v>
      </c>
      <c r="C187" s="80" t="s">
        <v>29</v>
      </c>
      <c r="D187" s="80" t="s">
        <v>205</v>
      </c>
      <c r="E187" s="250" t="s">
        <v>211</v>
      </c>
      <c r="F187" s="94" t="str">
        <f t="shared" si="141"/>
        <v>大门</v>
      </c>
      <c r="G187" s="251">
        <f>6.9*4</f>
        <v>27.6</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2208</v>
      </c>
      <c r="M187" s="99"/>
      <c r="N187" s="93">
        <v>36</v>
      </c>
      <c r="O187" s="80"/>
      <c r="P187" s="80"/>
      <c r="Q187" s="250" t="s">
        <v>1117</v>
      </c>
      <c r="R187" s="256" t="s">
        <v>1118</v>
      </c>
      <c r="S187" s="257"/>
      <c r="T187" s="95">
        <v>30</v>
      </c>
      <c r="U187" s="258" t="s">
        <v>80</v>
      </c>
      <c r="V187" s="259">
        <v>32</v>
      </c>
      <c r="W187" s="128">
        <v>1</v>
      </c>
      <c r="X187" s="259">
        <f t="shared" ref="X187:X218" si="143">ROUND(IFERROR(ROUND(T187,2)*V187*W187,),0)</f>
        <v>960</v>
      </c>
    </row>
    <row r="188" ht="18" customHeight="1" spans="1:24">
      <c r="A188" s="99"/>
      <c r="B188" s="93">
        <v>3</v>
      </c>
      <c r="C188" s="80" t="s">
        <v>32</v>
      </c>
      <c r="D188" s="80" t="s">
        <v>249</v>
      </c>
      <c r="E188" s="250"/>
      <c r="F188" s="94" t="str">
        <f t="shared" si="141"/>
        <v>竖砖地面</v>
      </c>
      <c r="G188" s="251">
        <f>23.8*5</f>
        <v>119</v>
      </c>
      <c r="H188" s="252"/>
      <c r="I188" s="84" t="str">
        <f>IFERROR(IF(E188="",VLOOKUP(F188,价格表,2,0),(VLOOKUP(E188,IF({1,0},价格引用表!K:K,价格引用表!I:I),2,0))),"")</f>
        <v>㎡</v>
      </c>
      <c r="J188" s="94">
        <f ca="1">IF(E188="",VLOOKUP(F188,价格表,5,0),VLOOKUP(E188,INDIRECT("价格引用表!K"&amp;MATCH(D188,价格引用表!H:H,0)&amp;":L1200"),2,0))</f>
        <v>45</v>
      </c>
      <c r="K188" s="128">
        <v>1</v>
      </c>
      <c r="L188" s="94">
        <f ca="1" t="shared" si="142"/>
        <v>5355</v>
      </c>
      <c r="M188" s="99"/>
      <c r="N188" s="93">
        <v>37</v>
      </c>
      <c r="O188" s="80"/>
      <c r="P188" s="80"/>
      <c r="Q188" s="250" t="s">
        <v>1119</v>
      </c>
      <c r="R188" s="256" t="s">
        <v>1118</v>
      </c>
      <c r="S188" s="257"/>
      <c r="T188" s="95">
        <v>30</v>
      </c>
      <c r="U188" s="258" t="s">
        <v>80</v>
      </c>
      <c r="V188" s="259">
        <v>53</v>
      </c>
      <c r="W188" s="128">
        <v>1</v>
      </c>
      <c r="X188" s="259">
        <f t="shared" si="143"/>
        <v>1590</v>
      </c>
    </row>
    <row r="189" ht="18" customHeight="1" spans="1:24">
      <c r="A189" s="99"/>
      <c r="B189" s="93">
        <v>4</v>
      </c>
      <c r="C189" s="80" t="s">
        <v>32</v>
      </c>
      <c r="D189" s="80" t="s">
        <v>245</v>
      </c>
      <c r="E189" s="250"/>
      <c r="F189" s="94" t="str">
        <f t="shared" si="141"/>
        <v>水泥地面</v>
      </c>
      <c r="G189" s="253">
        <f>3.5*1.2</f>
        <v>4.2</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210</v>
      </c>
      <c r="M189" s="99"/>
      <c r="N189" s="93">
        <v>38</v>
      </c>
      <c r="O189" s="80"/>
      <c r="P189" s="80"/>
      <c r="Q189" s="250"/>
      <c r="R189" s="256">
        <f t="shared" ref="R187:R212" si="144">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t="s">
        <v>32</v>
      </c>
      <c r="D190" s="80" t="s">
        <v>279</v>
      </c>
      <c r="E190" s="250"/>
      <c r="F190" s="94" t="str">
        <f t="shared" si="141"/>
        <v>渗水井</v>
      </c>
      <c r="G190" s="253">
        <v>1</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600</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c r="D191" s="80"/>
      <c r="E191" s="250"/>
      <c r="F191" s="94">
        <f t="shared" si="141"/>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2"/>
        <v>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20260</v>
      </c>
      <c r="W219" s="269"/>
      <c r="X219" s="119"/>
    </row>
    <row r="220" ht="42" customHeight="1" spans="1:24">
      <c r="A220" s="373" t="s">
        <v>1120</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1121</v>
      </c>
      <c r="S220" s="267"/>
      <c r="T220" s="267"/>
      <c r="U220" s="263">
        <f ca="1">V219</f>
        <v>20260</v>
      </c>
      <c r="V220" s="263"/>
      <c r="W220" s="263"/>
      <c r="X220" s="263"/>
    </row>
    <row r="221" ht="16.95" customHeight="1"/>
    <row r="222" spans="4:5">
      <c r="D222" s="264" t="s">
        <v>1122</v>
      </c>
      <c r="E222" s="264" t="e">
        <f>FB43/EX43</f>
        <v>#DIV/0!</v>
      </c>
    </row>
    <row r="223" spans="4:5">
      <c r="D223" s="264" t="s">
        <v>1123</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D19" sqref="D1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0207109-01-03-1030</v>
      </c>
      <c r="C3" s="29"/>
      <c r="D3" s="29"/>
      <c r="E3" s="30" t="str">
        <f>输机表!U2&amp;输机表!Y2</f>
        <v>康正（容城）2023评字第4号-赵村-3-16</v>
      </c>
      <c r="F3" s="30"/>
      <c r="G3" s="30"/>
      <c r="H3" s="30"/>
    </row>
    <row r="4" ht="16.5" customHeight="1" spans="1:8">
      <c r="A4" s="31" t="s">
        <v>1043</v>
      </c>
      <c r="B4" s="32" t="str">
        <f>输机表!D2</f>
        <v>范宝喜</v>
      </c>
      <c r="C4" s="33"/>
      <c r="D4" s="34" t="s">
        <v>1044</v>
      </c>
      <c r="E4" s="35"/>
      <c r="F4" s="32" t="str">
        <f>输机表!F2</f>
        <v>容城县赵村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317.19</v>
      </c>
      <c r="C7" s="43">
        <f ca="1">IF(COUNTIF(输机表!$C$4:$C$27,K7&amp;"*")=0,IFERROR(VLOOKUP(K7,房体结构,23,0),""),ROUND(SUMIF(输机表!$C$4:$C$27,K7&amp;"*",输机表!$Z$4:$Z$27)/B7,0))</f>
        <v>806</v>
      </c>
      <c r="D7" s="43">
        <f ca="1">IFERROR(ROUND(C7*B7,0),"")</f>
        <v>255655</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1054</v>
      </c>
      <c r="B12" s="41"/>
      <c r="C12" s="45">
        <f ca="1">SUM(B7:B11)+SUM(F7:F11)</f>
        <v>317.19</v>
      </c>
      <c r="D12" s="46"/>
      <c r="E12" s="47" t="s">
        <v>1055</v>
      </c>
      <c r="F12" s="47"/>
      <c r="G12" s="48">
        <f ca="1">SUM(D7:D11)+SUM(H7:H11)</f>
        <v>255655</v>
      </c>
      <c r="H12" s="49"/>
      <c r="M12" s="68"/>
    </row>
    <row r="13" ht="21.75" customHeight="1" spans="1:13">
      <c r="A13" s="29" t="s">
        <v>1056</v>
      </c>
      <c r="B13" s="29"/>
      <c r="C13" s="29"/>
      <c r="D13" s="29"/>
      <c r="E13" s="29"/>
      <c r="F13" s="29"/>
      <c r="G13" s="29"/>
      <c r="H13" s="29"/>
      <c r="M13" s="68"/>
    </row>
    <row r="14" ht="28.8" spans="1:13">
      <c r="A14" s="50" t="s">
        <v>1057</v>
      </c>
      <c r="B14" s="50" t="s">
        <v>1038</v>
      </c>
      <c r="C14" s="50" t="s">
        <v>6</v>
      </c>
      <c r="D14" s="50" t="s">
        <v>1058</v>
      </c>
      <c r="E14" s="50" t="s">
        <v>1057</v>
      </c>
      <c r="F14" s="50" t="s">
        <v>1038</v>
      </c>
      <c r="G14" s="50" t="s">
        <v>6</v>
      </c>
      <c r="H14" s="50" t="s">
        <v>1058</v>
      </c>
      <c r="M14" s="68"/>
    </row>
    <row r="15" ht="17.25" customHeight="1" spans="1:13">
      <c r="A15" s="51" t="str">
        <f ca="1" t="shared" ref="A15:A41" si="2">IFERROR(VLOOKUP(K15,附属物位置,4,0),"")</f>
        <v>大门</v>
      </c>
      <c r="B15" s="51">
        <f ca="1" t="shared" ref="B15:B41" si="3">IF(A15="","",SUMIF(附属物名称,A15,附属物数量))</f>
        <v>34.42</v>
      </c>
      <c r="C15" s="51" t="str">
        <f ca="1" t="shared" ref="C15:C26" si="4">IFERROR(VLOOKUP(K15,附属物位置,6,0),"")</f>
        <v>㎡</v>
      </c>
      <c r="D15" s="52">
        <f ca="1" t="shared" ref="D15:D26" si="5">IF(A15="","",SUMIF(附属物名称,A15,附属物金额))</f>
        <v>2754</v>
      </c>
      <c r="E15" s="52" t="str">
        <f ca="1" t="shared" ref="E15:E26" si="6">IFERROR(VLOOKUP(L15,附属物位置,4,0),"")</f>
        <v>竖砖地面</v>
      </c>
      <c r="F15" s="51">
        <f ca="1" t="shared" ref="F15:F40" si="7">IF(E15="","",SUMIF(附属物名称,E15,附属物数量))</f>
        <v>119</v>
      </c>
      <c r="G15" s="51" t="str">
        <f ca="1" t="shared" ref="G15:G26" si="8">IFERROR(VLOOKUP(L15,附属物位置,6,0),"")</f>
        <v>㎡</v>
      </c>
      <c r="H15" s="52">
        <f ca="1" t="shared" ref="H15:H26" si="9">IF(E15="","",SUMIF(附属物名称,E15,附属物金额))</f>
        <v>5355</v>
      </c>
      <c r="K15" s="67">
        <v>1</v>
      </c>
      <c r="L15" s="67">
        <v>2</v>
      </c>
      <c r="M15" s="68"/>
    </row>
    <row r="16" ht="17.25" customHeight="1" spans="1:13">
      <c r="A16" s="51" t="str">
        <f ca="1" t="shared" si="2"/>
        <v>水泥地面</v>
      </c>
      <c r="B16" s="51">
        <f ca="1" t="shared" si="3"/>
        <v>4.2</v>
      </c>
      <c r="C16" s="51" t="str">
        <f ca="1" t="shared" si="4"/>
        <v>㎡</v>
      </c>
      <c r="D16" s="52">
        <f ca="1" t="shared" si="5"/>
        <v>210</v>
      </c>
      <c r="E16" s="52" t="str">
        <f ca="1" t="shared" si="6"/>
        <v>渗水井</v>
      </c>
      <c r="F16" s="51">
        <f ca="1" t="shared" si="7"/>
        <v>1</v>
      </c>
      <c r="G16" s="51" t="str">
        <f ca="1" t="shared" si="8"/>
        <v>个</v>
      </c>
      <c r="H16" s="52">
        <f ca="1" t="shared" si="9"/>
        <v>600</v>
      </c>
      <c r="K16" s="67">
        <v>3</v>
      </c>
      <c r="L16" s="67">
        <v>4</v>
      </c>
      <c r="M16" s="68"/>
    </row>
    <row r="17" ht="17.25" customHeight="1" spans="1:13">
      <c r="A17" s="51" t="str">
        <f ca="1" t="shared" si="2"/>
        <v>P1</v>
      </c>
      <c r="B17" s="51">
        <f ca="1" t="shared" si="3"/>
        <v>122.95</v>
      </c>
      <c r="C17" s="51" t="str">
        <f ca="1" t="shared" si="4"/>
        <v>㎡</v>
      </c>
      <c r="D17" s="52">
        <f ca="1" t="shared" si="5"/>
        <v>8791</v>
      </c>
      <c r="E17" s="52" t="str">
        <f ca="1" t="shared" si="6"/>
        <v>电缆</v>
      </c>
      <c r="F17" s="51">
        <f ca="1" t="shared" si="7"/>
        <v>60</v>
      </c>
      <c r="G17" s="51" t="str">
        <f ca="1" t="shared" si="8"/>
        <v>m</v>
      </c>
      <c r="H17" s="52">
        <f ca="1" t="shared" si="9"/>
        <v>2550</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20260</v>
      </c>
      <c r="H41" s="54"/>
      <c r="K41" s="67">
        <v>53</v>
      </c>
      <c r="M41" s="68"/>
    </row>
    <row r="42" ht="17.25" customHeight="1" spans="1:8">
      <c r="A42" s="53" t="s">
        <v>1062</v>
      </c>
      <c r="B42" s="54"/>
      <c r="C42" s="55">
        <f ca="1">G41+G12</f>
        <v>275915</v>
      </c>
      <c r="D42" s="54"/>
      <c r="E42" s="56" t="s">
        <v>1063</v>
      </c>
      <c r="F42" s="57" t="str">
        <f ca="1">TEXT(C42,"[DBnum2]")&amp;"元整"</f>
        <v>贰拾柒万伍仟玖佰壹拾伍元整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康正（容城）2023评字第4号-赵村-3-16</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1138</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范宝喜</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317.19</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275915</v>
      </c>
      <c r="H26" s="14"/>
      <c r="I26" s="14"/>
      <c r="J26" s="14"/>
      <c r="K26" s="14"/>
      <c r="L26" s="14"/>
      <c r="M26" s="14"/>
      <c r="N26" s="14"/>
      <c r="O26" s="14"/>
      <c r="P26" s="14"/>
      <c r="Q26" s="14"/>
    </row>
    <row r="27" spans="1:17">
      <c r="A27" s="8" t="s">
        <v>1095</v>
      </c>
      <c r="B27" s="8"/>
      <c r="C27" s="8"/>
      <c r="D27" s="8" t="str">
        <f ca="1">结果通知单!F42</f>
        <v>贰拾柒万伍仟玖佰壹拾伍元整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1139</v>
      </c>
      <c r="F29" s="9"/>
      <c r="G29" s="9" t="s">
        <v>1098</v>
      </c>
      <c r="H29" s="9">
        <v>1120100036</v>
      </c>
      <c r="I29" s="9"/>
      <c r="J29" s="9"/>
      <c r="K29" s="9" t="s">
        <v>1099</v>
      </c>
      <c r="L29" s="9"/>
      <c r="M29" s="9"/>
      <c r="N29" s="9"/>
      <c r="O29" s="9"/>
      <c r="P29" s="22">
        <f>I32</f>
        <v>45265</v>
      </c>
      <c r="Q29" s="22"/>
    </row>
    <row r="30" ht="34.5" customHeight="1" spans="1:17">
      <c r="A30" s="5"/>
      <c r="B30" s="9" t="s">
        <v>1097</v>
      </c>
      <c r="C30" s="9"/>
      <c r="D30" s="9"/>
      <c r="E30" s="9" t="s">
        <v>1140</v>
      </c>
      <c r="F30" s="9"/>
      <c r="G30" s="9" t="s">
        <v>1098</v>
      </c>
      <c r="H30" s="9">
        <v>1120210057</v>
      </c>
      <c r="I30" s="9"/>
      <c r="J30" s="9"/>
      <c r="K30" s="9" t="s">
        <v>1099</v>
      </c>
      <c r="L30" s="9"/>
      <c r="M30" s="9"/>
      <c r="N30" s="9"/>
      <c r="O30" s="9"/>
      <c r="P30" s="22">
        <f>I32</f>
        <v>45265</v>
      </c>
      <c r="Q30" s="22"/>
    </row>
    <row r="31" spans="1:17">
      <c r="A31" s="3" t="s">
        <v>1101</v>
      </c>
      <c r="B31" s="3"/>
      <c r="C31" s="3"/>
      <c r="D31" s="3"/>
      <c r="E31" s="10">
        <f>输机表!DN2</f>
        <v>45251</v>
      </c>
      <c r="F31" s="10"/>
      <c r="G31" s="10"/>
      <c r="H31" s="16"/>
      <c r="I31" s="10"/>
      <c r="J31" s="10"/>
      <c r="K31" s="10"/>
      <c r="L31" s="10"/>
      <c r="M31" s="16"/>
      <c r="N31" s="16"/>
      <c r="O31" s="16"/>
      <c r="P31" s="16"/>
      <c r="Q31" s="16"/>
    </row>
    <row r="32" spans="1:17">
      <c r="A32" s="3" t="s">
        <v>1102</v>
      </c>
      <c r="B32" s="3"/>
      <c r="C32" s="3"/>
      <c r="D32" s="3"/>
      <c r="E32" s="17">
        <f>E31</f>
        <v>45251</v>
      </c>
      <c r="F32" s="17"/>
      <c r="G32" s="17"/>
      <c r="H32" s="16" t="s">
        <v>1141</v>
      </c>
      <c r="I32" s="17">
        <f>E32+14</f>
        <v>45265</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45265</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2023-11-29T06:22:11Z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