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结果通知单!$A$1:$H$42</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<sst xmlns="http://schemas.openxmlformats.org/spreadsheetml/2006/main" count="5743" uniqueCount="1138">
  <si>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</si>
  <si>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</si>
  <si>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</si>
  <si>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</si>
  <si>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</si>
  <si>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</si>
  <si>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</si>
  <si>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</si>
  <si>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</si>
  <si>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</si>
  <si>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</si>
  <si>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</si>
  <si>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</si>
  <si>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</si>
  <si>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</si>
  <si>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</si>
  <si>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</si>
  <si>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</si>
  <si>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</si>
  <si>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</si>
  <si>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</si>
  <si>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</si>
  <si>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</si>
  <si>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</si>
  <si>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</si>
  <si>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</si>
  <si>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</si>
  <si>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</si>
  <si>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</si>
  <si>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</si>
  <si>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</si>
  <si>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</si>
  <si>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</si>
  <si>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</si>
  <si>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</si>
  <si>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</si>
  <si>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</si>
  <si>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</si>
  <si>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</si>
  <si>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</si>
  <si>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</si>
  <si>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</si>
  <si>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</si>
  <si>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</si>
  <si>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</si>
  <si>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</si>
  <si>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</si>
  <si>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</si>
  <si>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</si>
  <si>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</si>
  <si>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</si>
  <si>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</si>
  <si>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</si>
  <si>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</si>
  <si>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</si>
  <si>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</si>
  <si>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</si>
  <si>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</si>
  <si>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</si>
  <si>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</si>
  <si>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</si>
  <si>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</si>
  <si>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</si>
  <si>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</si>
  <si>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</si>
  <si>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</si>
  <si>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</si>
  <si>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</si>
  <si>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</si>
  <si>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</si>
  <si>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</si>
  <si>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</si>
  <si>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</si>
  <si>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</si>
  <si>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</si>
  <si>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</si>
  <si>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</si>
  <si>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</si>
  <si>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</si>
  <si>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</si>
  <si>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</si>
  <si>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</si>
  <si>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</si>
  <si>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</si>
  <si>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</si>
  <si>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</si>
  <si>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</si>
  <si>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</si>
  <si>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</si>
  <si>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</si>
  <si>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</si>
  <si>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</si>
  <si>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</si>
  <si>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</si>
  <si>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</si>
  <si>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</si>
  <si>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</si>
  <si>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</si>
  <si>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</si>
  <si>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</si>
  <si>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</si>
  <si>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</si>
  <si>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</si>
  <si>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</si>
  <si>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</si>
  <si>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</si>
  <si>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</si>
  <si>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</si>
  <si>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</si>
  <si>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</si>
  <si>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</si>
  <si>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</si>
  <si>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</si>
  <si>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</si>
  <si>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</si>
  <si>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</si>
  <si>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</si>
  <si>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</si>
  <si>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</si>
  <si>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</si>
  <si>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</si>
  <si>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</si>
  <si>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</si>
  <si>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</si>
  <si>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</si>
  <si>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</si>
  <si>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</si>
  <si>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</si>
  <si>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</si>
  <si>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</si>
  <si>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</si>
  <si>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</si>
  <si>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</si>
  <si>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</si>
  <si>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</si>
  <si>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</si>
  <si>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</si>
  <si>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</si>
  <si>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</si>
  <si>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</si>
  <si>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</si>
  <si>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</si>
  <si>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</si>
  <si>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</si>
  <si>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</si>
  <si>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</si>
  <si>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</si>
  <si>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</si>
  <si>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</si>
  <si>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</si>
  <si>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</si>
  <si>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</si>
  <si>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</si>
  <si>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</si>
  <si>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</si>
  <si>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</si>
  <si>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</si>
  <si>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</si>
  <si>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</si>
  <si>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</si>
  <si>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</si>
  <si>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</si>
  <si>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</si>
  <si>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</si>
  <si>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</si>
  <si>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</si>
  <si>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</si>
  <si>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</si>
  <si>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</si>
  <si>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</si>
  <si>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</si>
  <si>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</si>
  <si>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</si>
  <si>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</si>
  <si>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</si>
  <si>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</si>
  <si>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</si>
  <si>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</si>
  <si>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</si>
  <si>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</si>
  <si>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</si>
  <si>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</si>
  <si>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</si>
  <si>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</si>
  <si>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</si>
  <si>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</si>
  <si>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</si>
  <si>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</si>
  <si>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</si>
  <si>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</si>
  <si>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</si>
  <si>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</si>
  <si>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</si>
  <si>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</si>
  <si>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</si>
  <si>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</si>
  <si>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</si>
  <si>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</si>
  <si>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</si>
  <si>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</si>
  <si>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</si>
  <si>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</si>
  <si>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</si>
  <si>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</si>
  <si>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</si>
  <si>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</si>
  <si>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</si>
  <si>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</si>
  <si>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</si>
  <si>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</si>
  <si>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</si>
  <si>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</si>
  <si>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</si>
  <si>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</si>
  <si>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</si>
  <si>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</si>
  <si>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</si>
  <si>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</si>
  <si>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</si>
  <si>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</si>
  <si>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</si>
  <si>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</si>
  <si>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</si>
  <si>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</si>
  <si>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</si>
  <si>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</si>
  <si>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</si>
  <si>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</si>
  <si>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</si>
  <si>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</si>
  <si>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</si>
  <si>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</si>
  <si>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</si>
  <si>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</si>
  <si>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</si>
  <si>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</si>
  <si>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</si>
  <si>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</si>
  <si>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</si>
  <si>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</si>
  <si>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</si>
  <si>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</si>
  <si>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</si>
  <si>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</si>
  <si>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</si>
  <si>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</si>
  <si>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</si>
  <si>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</si>
  <si>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</si>
  <si>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</si>
  <si>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</si>
  <si>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</si>
  <si>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</si>
  <si>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</si>
  <si>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</si>
  <si>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</si>
  <si>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</si>
  <si>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</si>
  <si>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</si>
  <si>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</si>
  <si>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</si>
  <si>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</si>
  <si>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</si>
  <si>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</si>
  <si>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</si>
  <si>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</si>
  <si>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</si>
  <si>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</si>
  <si>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</si>
  <si>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</si>
  <si>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</si>
  <si>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</si>
  <si>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</si>
  <si>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</si>
  <si>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</si>
  <si>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</si>
  <si>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</si>
  <si>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</si>
  <si>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</si>
  <si>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</si>
  <si>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</si>
  <si>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</si>
  <si>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</si>
  <si>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</si>
  <si>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</si>
  <si>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</si>
  <si>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</si>
  <si>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</si>
  <si>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</si>
  <si>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</si>
  <si>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</si>
  <si>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</si>
  <si>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</si>
  <si>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</si>
  <si>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</si>
  <si>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</si>
  <si>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</si>
  <si>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</si>
  <si>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</si>
  <si>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</si>
  <si>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</si>
  <si>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</si>
  <si>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</si>
  <si>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</si>
  <si>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</si>
  <si>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</si>
  <si>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</si>
  <si>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</si>
  <si>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</si>
  <si>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</si>
  <si>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</si>
  <si>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</si>
  <si>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</si>
  <si>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</si>
  <si>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</si>
  <si>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</si>
  <si>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</si>
  <si>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</si>
  <si>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</si>
  <si>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</si>
  <si>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</si>
  <si>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</si>
  <si>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</si>
  <si>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</si>
  <si>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</si>
  <si>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</si>
  <si>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</si>
  <si>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</si>
  <si>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</si>
  <si>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</si>
  <si>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</si>
  <si>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</si>
  <si>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</si>
  <si>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</si>
  <si>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</si>
  <si>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</si>
  <si>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</si>
  <si>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</si>
  <si>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</si>
  <si>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</si>
  <si>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</si>
  <si>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</si>
  <si>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</si>
  <si>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</si>
  <si>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</si>
  <si>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</si>
  <si>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</si>
  <si>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</si>
  <si>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</si>
  <si>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</si>
  <si>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</si>
  <si>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</si>
  <si>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</si>
  <si>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</si>
  <si>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</si>
  <si>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</si>
  <si>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</si>
  <si>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</si>
  <si>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</si>
  <si>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</si>
  <si>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</si>
  <si>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</si>
  <si>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</si>
  <si>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</si>
  <si>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</si>
  <si>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</si>
  <si>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</si>
  <si>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</si>
  <si>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</si>
  <si>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</si>
  <si>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</si>
  <si>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</si>
  <si>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</si>
  <si>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</si>
  <si>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</si>
  <si>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</si>
  <si>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</si>
  <si>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</si>
  <si>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</si>
  <si>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</si>
  <si>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</si>
  <si>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</si>
  <si>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</si>
  <si>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</si>
  <si>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</si>
  <si>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</si>
  <si>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</si>
  <si>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</si>
  <si>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</si>
  <si>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</si>
  <si>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</si>
  <si>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</si>
  <si>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</si>
  <si>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</si>
  <si>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</si>
  <si>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</si>
  <si>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</si>
  <si>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</si>
  <si>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</si>
  <si>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</si>
  <si>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</si>
  <si>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</si>
  <si>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</si>
  <si>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</si>
  <si>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</si>
  <si>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</si>
  <si>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</si>
  <si>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</si>
  <si>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</si>
  <si>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</si>
  <si>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</si>
  <si>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</si>
  <si>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</si>
  <si>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</si>
  <si>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</si>
  <si>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</si>
  <si>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</si>
  <si>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</si>
  <si>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</si>
  <si>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</si>
  <si>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</si>
  <si>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</si>
  <si>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</si>
  <si>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</si>
  <si>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</si>
  <si>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</si>
  <si>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</si>
  <si>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</si>
  <si>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</si>
  <si>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</si>
  <si>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</si>
  <si>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</si>
  <si>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</si>
  <si>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</si>
  <si>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</si>
  <si>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</si>
  <si>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</si>
  <si>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</si>
  <si>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</si>
  <si>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</si>
  <si>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</si>
  <si>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</si>
  <si>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</si>
  <si>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</si>
  <si>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</si>
  <si>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</si>
  <si>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</si>
  <si>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</si>
  <si>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</si>
  <si>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</si>
  <si>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</si>
  <si>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</si>
  <si>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</si>
  <si>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</si>
  <si>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</si>
  <si>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</si>
  <si>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</si>
  <si>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</si>
  <si>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</si>
  <si>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</si>
  <si>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</si>
  <si>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</si>
  <si>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</si>
  <si>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</si>
  <si>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</si>
  <si>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</si>
  <si>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</si>
  <si>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</si>
  <si>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</si>
  <si>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</si>
  <si>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</si>
  <si>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</si>
  <si>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</si>
  <si>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</si>
  <si>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</si>
  <si>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</si>
  <si>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</si>
  <si>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</si>
  <si>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</si>
  <si>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</si>
  <si>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</si>
  <si>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</si>
  <si>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</si>
  <si>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</si>
  <si>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</si>
  <si>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</si>
  <si>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</si>
  <si>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</si>
  <si>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</si>
  <si>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</si>
  <si>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</si>
  <si>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</si>
  <si>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</si>
  <si>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</si>
  <si>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</si>
  <si>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</si>
  <si>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</si>
  <si>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</si>
  <si>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</si>
  <si>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</si>
  <si>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</si>
  <si>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</si>
  <si>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</si>
  <si>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</si>
  <si>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</si>
  <si>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</si>
  <si>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</si>
  <si>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</si>
  <si>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</si>
  <si>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</si>
  <si>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</si>
  <si>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</si>
  <si>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</si>
  <si>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</si>
  <si>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</si>
  <si>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</si>
  <si>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</si>
  <si>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</si>
  <si>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</si>
  <si>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</si>
  <si>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</si>
  <si>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</si>
  <si>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</si>
  <si>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</si>
  <si>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</si>
  <si>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</si>
  <si>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</si>
  <si>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</si>
  <si>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</si>
  <si>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</si>
  <si>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</si>
  <si>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</si>
  <si>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</si>
  <si>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</si>
  <si>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</si>
  <si>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</si>
  <si>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</si>
  <si>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</si>
  <si>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</si>
  <si>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</si>
  <si>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</si>
  <si>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</si>
  <si>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</si>
  <si>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</si>
  <si>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</si>
  <si>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</si>
  <si>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</si>
  <si>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</si>
  <si>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</si>
  <si>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</si>
  <si>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</si>
  <si>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</si>
  <si>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</si>
  <si>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</si>
  <si>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</si>
  <si>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</si>
  <si>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</si>
  <si>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</si>
  <si>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</si>
  <si>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</si>
  <si>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</si>
  <si>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</si>
  <si>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</si>
  <si>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</si>
  <si>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</si>
  <si>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</si>
  <si>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</si>
  <si>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</si>
  <si>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</si>
  <si>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</si>
  <si>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</si>
  <si>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</si>
  <si>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</si>
  <si>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</si>
  <si>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</si>
  <si>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</si>
  <si>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</si>
  <si>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</si>
  <si>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</si>
  <si>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</si>
  <si>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</si>
  <si>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</si>
  <si>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</si>
  <si>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</si>
  <si>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</si>
  <si>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</si>
  <si>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</si>
  <si>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</si>
  <si>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</si>
  <si>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</si>
  <si>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</si>
  <si>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</si>
  <si>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</si>
  <si>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</si>
  <si>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</si>
  <si>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</si>
  <si>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</si>
  <si>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</si>
  <si>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</si>
  <si>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</si>
  <si>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</si>
  <si>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</si>
  <si>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</si>
  <si>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</si>
  <si>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</si>
  <si>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</si>
  <si>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</si>
  <si>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</si>
  <si>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</si>
  <si>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</si>
  <si>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</si>
  <si>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</si>
  <si>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</si>
  <si>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</si>
  <si>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</si>
  <si>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</si>
  <si>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</si>
  <si>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</si>
  <si>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</si>
  <si>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</si>
  <si>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</si>
  <si>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</si>
  <si>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</si>
  <si>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</si>
  <si>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</si>
  <si>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</si>
  <si>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</si>
  <si>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</si>
  <si>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</si>
  <si>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</si>
  <si>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</si>
  <si>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</si>
  <si>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</si>
  <si>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</si>
  <si>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</si>
  <si>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</si>
  <si>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</si>
  <si>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</si>
  <si>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</si>
  <si>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</si>
  <si>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</si>
  <si>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</si>
  <si>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</si>
  <si>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</si>
  <si>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</si>
  <si>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</si>
  <si>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</si>
  <si>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</si>
  <si>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</si>
  <si>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</si>
  <si>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</si>
  <si>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</si>
  <si>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</si>
  <si>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</si>
  <si>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</si>
  <si>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</si>
  <si>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</si>
  <si>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</si>
  <si>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</si>
  <si>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</si>
  <si>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</si>
  <si>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</si>
  <si>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</si>
  <si>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</si>
  <si>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</si>
  <si>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</si>
  <si>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</si>
  <si>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</si>
  <si>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</si>
  <si>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</si>
  <si>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</si>
  <si>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</si>
  <si>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</si>
  <si>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</si>
  <si>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</si>
  <si>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</si>
  <si>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</si>
  <si>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</si>
  <si>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</si>
  <si>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</si>
  <si>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</si>
  <si>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</si>
  <si>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</si>
  <si>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</si>
  <si>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</si>
  <si>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</si>
  <si>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</si>
  <si>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</si>
  <si>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</si>
  <si>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</si>
  <si>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</si>
  <si>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</si>
  <si>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</si>
  <si>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</si>
  <si>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</si>
  <si>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</si>
  <si>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</si>
  <si>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</si>
  <si>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</si>
  <si>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</si>
  <si>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</si>
  <si>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</si>
  <si>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</si>
  <si>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</si>
  <si>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</si>
  <si>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</si>
  <si>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</si>
  <si>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</si>
  <si>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</si>
  <si>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</si>
  <si>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</si>
  <si>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</si>
  <si>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</si>
  <si>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</si>
  <si>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</si>
  <si>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</si>
  <si>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</si>
  <si>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</si>
  <si>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</si>
  <si>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</si>
  <si>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</si>
  <si>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</si>
  <si>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</si>
  <si>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</si>
  <si>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</si>
  <si>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</si>
  <si>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</si>
  <si>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</si>
  <si>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</si>
  <si>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</si>
  <si>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</si>
  <si>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</si>
  <si>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</si>
  <si>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</si>
  <si>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</si>
  <si>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</si>
  <si>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</si>
  <si>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</si>
  <si>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</si>
  <si>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</si>
  <si>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</si>
  <si>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</si>
  <si>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</si>
  <si>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</si>
  <si>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</si>
  <si>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</si>
  <si>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</si>
  <si>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</si>
  <si>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</si>
  <si>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</si>
  <si>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</si>
  <si>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</si>
  <si>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</si>
  <si>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</si>
  <si>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</si>
  <si>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</si>
  <si>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</si>
  <si>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</si>
  <si>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</si>
  <si>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</si>
  <si>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</si>
  <si>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</si>
  <si>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</si>
  <si>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</si>
  <si>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</si>
  <si>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</si>
  <si>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</si>
  <si>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</si>
  <si>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</si>
  <si>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</si>
  <si>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</si>
  <si>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</si>
  <si>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</si>
  <si>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</si>
  <si>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</si>
  <si>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</si>
  <si>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</si>
  <si>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</si>
  <si>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</si>
  <si>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</si>
  <si>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</si>
  <si>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</si>
  <si>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</si>
  <si>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</si>
  <si>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</si>
  <si>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</si>
  <si>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</si>
  <si>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</si>
  <si>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</si>
  <si>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</si>
  <si>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</si>
  <si>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</si>
  <si>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</si>
  <si>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</si>
  <si>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</si>
  <si>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</si>
  <si>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</si>
  <si>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</si>
  <si>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</si>
  <si>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</si>
  <si>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</si>
  <si>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</si>
  <si>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</si>
  <si>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</si>
  <si>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</si>
  <si>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</si>
  <si>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</si>
  <si>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</si>
  <si>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</si>
  <si>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</si>
  <si>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</si>
  <si>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</si>
  <si>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</si>
  <si>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</si>
  <si>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</si>
  <si>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</si>
  <si>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</si>
  <si>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</si>
  <si>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</si>
  <si>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</si>
  <si>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</si>
  <si>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</si>
  <si>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</si>
  <si>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</si>
  <si>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</si>
  <si>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</si>
  <si>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</si>
  <si>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</si>
  <si>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</si>
  <si>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</si>
  <si>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</si>
  <si>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</si>
  <si>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</si>
  <si>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</si>
  <si>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</si>
  <si>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</si>
  <si>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</si>
  <si>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</si>
  <si>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</si>
  <si>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</si>
  <si>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</si>
  <si>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</si>
  <si>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</si>
  <si>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</si>
  <si>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</si>
  <si>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</si>
  <si>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</si>
  <si>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</si>
  <si>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</si>
  <si>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</si>
  <si>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</si>
  <si>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</si>
  <si>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</si>
  <si>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</si>
  <si>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</si>
  <si>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</si>
  <si>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</si>
  <si>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</si>
  <si>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</si>
  <si>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</si>
  <si>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范佳慧</t>
  </si>
  <si>
    <t>坐落：</t>
  </si>
  <si>
    <t>容城县赵村</t>
  </si>
  <si>
    <t>调查编号：</t>
  </si>
  <si>
    <t>207109-01-03-1033</t>
  </si>
  <si>
    <t>价值时点：</t>
  </si>
  <si>
    <t>2023年11月18日</t>
  </si>
  <si>
    <t>报告编号：</t>
  </si>
  <si>
    <t>康正（容城）2023评字第4号-赵村-</t>
  </si>
  <si>
    <t>3-17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</si>
  <si>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</si>
  <si>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</si>
  <si>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</si>
  <si>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</si>
  <si>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</si>
  <si>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</si>
  <si>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</si>
  <si>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</si>
  <si>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</si>
  <si>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</si>
  <si>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</si>
  <si>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</si>
  <si>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</si>
  <si>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</si>
  <si>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</si>
  <si>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</si>
  <si>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</si>
  <si>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</si>
  <si>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</si>
  <si>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</si>
  <si>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</si>
  <si>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</si>
  <si>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</si>
  <si>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</si>
  <si>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</si>
  <si>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</si>
  <si>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</si>
  <si>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</si>
  <si>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</si>
  <si>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</si>
  <si>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</si>
  <si>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</si>
  <si>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</si>
  <si>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</si>
  <si>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</si>
  <si>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</si>
  <si>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</si>
  <si>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</si>
  <si>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</si>
  <si>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</si>
  <si>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</si>
  <si>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</si>
  <si>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</si>
  <si>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</si>
  <si>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</si>
  <si>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</si>
  <si>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</si>
  <si>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</si>
  <si>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</si>
  <si>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</si>
  <si>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</si>
  <si>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</si>
  <si>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</si>
  <si>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</si>
  <si>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</si>
  <si>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</si>
  <si>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</si>
  <si>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</si>
  <si>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</si>
  <si>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</si>
  <si>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</si>
  <si>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</si>
  <si>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</si>
  <si>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</si>
  <si>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</si>
  <si>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</si>
  <si>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</si>
  <si>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</si>
  <si>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</si>
  <si>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</si>
  <si>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</si>
  <si>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</si>
  <si>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</si>
  <si>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</si>
  <si>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</si>
  <si>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</si>
  <si>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</si>
  <si>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</si>
  <si>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</si>
  <si>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</si>
  <si>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</si>
  <si>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</si>
  <si>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</si>
  <si>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</si>
  <si>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</si>
  <si>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</si>
  <si>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</si>
  <si>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</si>
  <si>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</si>
  <si>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</si>
  <si>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</si>
  <si>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</si>
  <si>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</si>
  <si>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</si>
  <si>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</si>
  <si>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复合彩钢</t>
  </si>
  <si>
    <t>铝合金</t>
  </si>
  <si>
    <t>刮腻子找平</t>
  </si>
  <si>
    <t>无</t>
  </si>
  <si>
    <t>有</t>
  </si>
  <si>
    <t>未抹灰找平</t>
  </si>
  <si>
    <t>标准</t>
  </si>
  <si>
    <t>系数</t>
  </si>
  <si>
    <t>单层彩钢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</si>
  <si>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</si>
  <si>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</si>
  <si>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</si>
  <si>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</si>
  <si>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</si>
  <si>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</si>
  <si>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</si>
  <si>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</si>
  <si>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</si>
  <si>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</si>
  <si>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</si>
  <si>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</si>
  <si>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</si>
  <si>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</si>
  <si>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</si>
  <si>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</si>
  <si>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</si>
  <si>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</si>
  <si>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</si>
  <si>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</si>
  <si>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</si>
  <si>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</si>
  <si>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</si>
  <si>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</si>
  <si>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</si>
  <si>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</si>
  <si>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</si>
  <si>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</si>
  <si>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</si>
  <si>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</si>
  <si>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</si>
  <si>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</si>
  <si>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</si>
  <si>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</si>
  <si>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</si>
  <si>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</si>
  <si>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</si>
  <si>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</si>
  <si>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</si>
  <si>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</si>
  <si>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</si>
  <si>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</si>
  <si>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</si>
  <si>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</si>
  <si>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砖混二等</t>
  </si>
  <si>
    <t>砖混三等</t>
  </si>
  <si>
    <t>长边2面</t>
  </si>
  <si>
    <t>房屋3修正值</t>
  </si>
  <si>
    <t>砖木一等</t>
  </si>
  <si>
    <t>长1短1</t>
  </si>
  <si>
    <t>砖木二等</t>
  </si>
  <si>
    <t>房屋4修正值</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</si>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</sst>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207109-01-03-1033</v>
      </c>
      <c r="C2" s="274">
        <f>输机表!P2</f>
        <v>0</v>
      </c>
      <c r="D2" s="274" t="str">
        <f>输机表!U2&amp;输机表!Y2</f>
        <v>康正（容城）2023评字第4号-赵村-3-17</v>
      </c>
      <c r="E2" s="274" t="str">
        <f>输机表!D2</f>
        <v>范佳慧</v>
      </c>
      <c r="F2" s="274" t="str">
        <f>输机表!F2</f>
        <v>容城县赵村</v>
      </c>
      <c r="G2" s="274">
        <f ca="1">结果通知单!C12</f>
        <v>459.4</v>
      </c>
      <c r="H2" s="274"/>
      <c r="I2" s="274"/>
      <c r="J2" s="274">
        <f ca="1">结果通知单!G12</f>
        <v>291111</v>
      </c>
      <c r="K2" s="274">
        <f ca="1">结果通知单!G41</f>
        <v>7363</v>
      </c>
      <c r="L2" s="274">
        <f ca="1">IF(J2+K2=结果通知单!C42,J2+K2,"请检查")</f>
        <v>298474</v>
      </c>
      <c r="M2" s="274"/>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10" sqref="D10:D11"/>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45249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6</v>
      </c>
      <c r="E4" s="81">
        <v>3.9</v>
      </c>
      <c r="F4" s="81" t="s">
        <v>964</v>
      </c>
      <c r="G4" s="81" t="s">
        <v>965</v>
      </c>
      <c r="H4" s="81" t="s">
        <v>966</v>
      </c>
      <c r="I4" s="81">
        <v>37</v>
      </c>
      <c r="J4" s="81"/>
      <c r="K4" s="81" t="s">
        <v>967</v>
      </c>
      <c r="L4" s="81" t="s">
        <v>968</v>
      </c>
      <c r="M4" s="81">
        <v>0.2</v>
      </c>
      <c r="N4" s="81">
        <v>0.2</v>
      </c>
      <c r="O4" s="81" t="s">
        <v>968</v>
      </c>
      <c r="P4" s="81" t="s">
        <v>968</v>
      </c>
      <c r="Q4" s="81" t="s">
        <v>968</v>
      </c>
      <c r="R4" s="81" t="s">
        <v>969</v>
      </c>
      <c r="S4" s="110">
        <v>266.2</v>
      </c>
      <c r="T4" s="110" t="s">
        <v>970</v>
      </c>
      <c r="U4" s="110" t="s">
        <v>942</v>
      </c>
      <c r="V4" s="110"/>
      <c r="W4" s="85">
        <f>ROUND(F5*ROUND(E5+G5+H5+I5+J5+K5+L5+M5+N5+O5+P5+Q5+R5+U5+T5+1,3)*V5,0)</f>
        <v>683</v>
      </c>
      <c r="X4" s="111">
        <f>ROUND(L60/S4,0)</f>
        <v>76</v>
      </c>
      <c r="Y4" s="111">
        <f>W4+X4</f>
        <v>759</v>
      </c>
      <c r="Z4" s="127">
        <f>ROUND(Y4*S4,0)</f>
        <v>202046</v>
      </c>
      <c r="AA4" s="128">
        <f>IF(Q4="无",0,IF(Q4="地暖",0,S4))</f>
        <v>0</v>
      </c>
      <c r="AB4" s="128">
        <f>IF(Q4="无",0,IF(Q4="暖气片",0,S4))</f>
        <v>0</v>
      </c>
      <c r="AC4" s="85" t="str">
        <f>H4</f>
        <v>铝合金</v>
      </c>
      <c r="AD4" s="110" t="s">
        <v>968</v>
      </c>
      <c r="AE4" s="129">
        <v>1</v>
      </c>
      <c r="AF4" s="130" t="e">
        <f>VLOOKUP(F4,系数区域,LOOKUP(V4,$CV$16:$DE$16,{68,69,70,71,72,73,74,75,76,77}),0)</f>
        <v>#N/A</v>
      </c>
      <c r="AG4" s="129" t="s">
        <v>968</v>
      </c>
      <c r="AH4" s="144"/>
      <c r="AI4" s="144"/>
      <c r="AJ4" s="144" t="s">
        <v>971</v>
      </c>
      <c r="AK4" s="144" t="s">
        <v>972</v>
      </c>
      <c r="AL4" s="144">
        <v>37</v>
      </c>
      <c r="AM4" s="144">
        <v>24</v>
      </c>
      <c r="AN4" s="144" t="s">
        <v>965</v>
      </c>
      <c r="AO4" s="144" t="s">
        <v>973</v>
      </c>
      <c r="AP4" s="144">
        <v>0</v>
      </c>
      <c r="AQ4" s="172">
        <v>0.25</v>
      </c>
      <c r="AR4" s="172">
        <v>0.333333333333333</v>
      </c>
      <c r="AS4" s="172">
        <v>0.5</v>
      </c>
      <c r="AT4" s="172">
        <v>0.666666666666667</v>
      </c>
      <c r="AU4" s="173">
        <v>0.75</v>
      </c>
      <c r="AV4" s="172">
        <v>1</v>
      </c>
      <c r="AW4" s="144" t="s">
        <v>974</v>
      </c>
      <c r="AX4" s="146" t="s">
        <v>970</v>
      </c>
      <c r="AY4" s="144" t="s">
        <v>975</v>
      </c>
      <c r="AZ4" s="144" t="s">
        <v>237</v>
      </c>
      <c r="BA4" s="181" t="s">
        <v>967</v>
      </c>
      <c r="BB4" s="181"/>
      <c r="BC4" s="144" t="s">
        <v>970</v>
      </c>
      <c r="BD4" s="144" t="s">
        <v>974</v>
      </c>
      <c r="BE4" s="157"/>
      <c r="BF4" s="144" t="s">
        <v>971</v>
      </c>
      <c r="BG4" s="144" t="s">
        <v>972</v>
      </c>
      <c r="BH4" s="144" t="s">
        <v>971</v>
      </c>
      <c r="BI4" s="144" t="s">
        <v>972</v>
      </c>
      <c r="BJ4" s="144" t="s">
        <v>976</v>
      </c>
      <c r="BK4" s="144" t="s">
        <v>977</v>
      </c>
      <c r="BL4" s="145" t="s">
        <v>965</v>
      </c>
      <c r="BM4" s="145" t="s">
        <v>973</v>
      </c>
      <c r="BN4" s="145" t="s">
        <v>978</v>
      </c>
      <c r="BO4" s="145" t="s">
        <v>968</v>
      </c>
      <c r="BP4" s="145" t="s">
        <v>979</v>
      </c>
      <c r="BQ4" s="145" t="s">
        <v>980</v>
      </c>
      <c r="BR4" s="145" t="s">
        <v>981</v>
      </c>
      <c r="BS4" s="145" t="s">
        <v>969</v>
      </c>
      <c r="BT4" s="191" t="s">
        <v>968</v>
      </c>
      <c r="BU4" s="145" t="s">
        <v>969</v>
      </c>
      <c r="BV4" s="145" t="s">
        <v>968</v>
      </c>
      <c r="BW4" s="145" t="s">
        <v>969</v>
      </c>
      <c r="BX4" s="145" t="s">
        <v>968</v>
      </c>
      <c r="BY4" s="144" t="s">
        <v>971</v>
      </c>
      <c r="BZ4" s="144" t="s">
        <v>972</v>
      </c>
      <c r="CA4" s="144" t="s">
        <v>971</v>
      </c>
      <c r="CB4" s="144" t="s">
        <v>968</v>
      </c>
      <c r="CC4" s="144" t="s">
        <v>982</v>
      </c>
      <c r="CD4" s="144" t="s">
        <v>983</v>
      </c>
      <c r="CE4" s="144" t="s">
        <v>984</v>
      </c>
      <c r="CF4" s="144" t="s">
        <v>966</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-0.105</v>
      </c>
      <c r="F5" s="85">
        <f>VLOOKUP(F4,系数区域,2,0)</f>
        <v>850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0.1</v>
      </c>
      <c r="V5" s="86">
        <v>0.8</v>
      </c>
      <c r="W5" s="85"/>
      <c r="X5" s="111"/>
      <c r="Y5" s="85"/>
      <c r="Z5" s="95"/>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0.1</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0.1</v>
      </c>
    </row>
    <row r="6" ht="19.2" customHeight="1" spans="1:145">
      <c r="A6" s="78"/>
      <c r="B6" s="80">
        <v>2</v>
      </c>
      <c r="C6" s="82" t="s">
        <v>1008</v>
      </c>
      <c r="D6" s="82">
        <v>6</v>
      </c>
      <c r="E6" s="81">
        <v>3.3</v>
      </c>
      <c r="F6" s="81" t="s">
        <v>1009</v>
      </c>
      <c r="G6" s="81" t="s">
        <v>965</v>
      </c>
      <c r="H6" s="81" t="s">
        <v>985</v>
      </c>
      <c r="I6" s="81" t="s">
        <v>965</v>
      </c>
      <c r="J6" s="81">
        <v>1</v>
      </c>
      <c r="K6" s="81" t="s">
        <v>967</v>
      </c>
      <c r="L6" s="81" t="s">
        <v>1010</v>
      </c>
      <c r="M6" s="81">
        <v>0.2</v>
      </c>
      <c r="N6" s="81">
        <v>0.2</v>
      </c>
      <c r="O6" s="81" t="s">
        <v>968</v>
      </c>
      <c r="P6" s="81" t="s">
        <v>968</v>
      </c>
      <c r="Q6" s="81" t="s">
        <v>968</v>
      </c>
      <c r="R6" s="81" t="s">
        <v>969</v>
      </c>
      <c r="S6" s="110">
        <v>193.2</v>
      </c>
      <c r="T6" s="110" t="s">
        <v>970</v>
      </c>
      <c r="U6" s="110"/>
      <c r="V6" s="110"/>
      <c r="W6" s="113">
        <f>ROUND(F7*ROUND(E7+G7+H7+I7+J7+K7+L7+M7+N7+O7+P7+Q7+R7+U7+T7+1,3)*V7,0)</f>
        <v>389</v>
      </c>
      <c r="X6" s="114">
        <f>ROUND(X60/S6,0)</f>
        <v>72</v>
      </c>
      <c r="Y6" s="111">
        <f t="shared" ref="Y6" si="3">W6+X6</f>
        <v>461</v>
      </c>
      <c r="Z6" s="127">
        <f t="shared" ref="Z6" si="4">ROUND(Y6*S6,0)</f>
        <v>89065</v>
      </c>
      <c r="AA6" s="128">
        <f>IF(Q6="无",0,IF(Q6="地暖",0,S6))</f>
        <v>0</v>
      </c>
      <c r="AB6" s="128">
        <f>IF(Q6="无",0,IF(Q6="暖气片",0,S6))</f>
        <v>0</v>
      </c>
      <c r="AC6" s="85"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0.18</v>
      </c>
      <c r="F7" s="85">
        <f>VLOOKUP(F6,系数区域,2,0)</f>
        <v>450</v>
      </c>
      <c r="G7" s="86">
        <f>IF(G6="其他不作修正",0,VLOOKUP(F6,系数区域,VLOOKUP(G6,屋顶列数,2,0),0))</f>
        <v>0</v>
      </c>
      <c r="H7" s="84">
        <f>AC7*VLOOKUP(F6,系数区域,VLOOKUP(H6,门窗列数,2,0),0)+(AD7*VLOOKUP(F6,系数区域,VLOOKUP(AD6,门窗列数,2,0),0))+VLOOKUP(F6,系数区域,57,0)</f>
        <v>0.05</v>
      </c>
      <c r="I7" s="86">
        <f>VLOOKUP(F6,系数区域,VLOOKUP(I6,外墙体列数,2,0),0)</f>
        <v>0</v>
      </c>
      <c r="J7" s="84">
        <f t="array" ref="J7">IF($D6=1,0,VLOOKUP(F6,系数区域,VLOOKUP(INDEX($AQ$15:$AQ$21,MATCH(MIN(ABS($AQ$15:$AQ$21--(J6-(D6-1))/(D6-1))),ABS($AQ$15:$AQ$21--(J6-(D6-1))/(D6-1)),0)),隔墙列数,2,0),0))</f>
        <v>-0.1</v>
      </c>
      <c r="K7" s="86">
        <f>VLOOKUP(F6,系数区域,VLOOKUP(K6,内墙面列数,2,0),0)</f>
        <v>0</v>
      </c>
      <c r="L7" s="86">
        <f>VLOOKUP(L6,$BH$3:$BI$14,2,0)</f>
        <v>-0.05</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v>
      </c>
      <c r="V7" s="86">
        <v>0.8</v>
      </c>
      <c r="W7" s="115"/>
      <c r="X7" s="116"/>
      <c r="Y7" s="85"/>
      <c r="Z7" s="95"/>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964</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Y1装饰装修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81</v>
      </c>
      <c r="D30" s="81" t="s">
        <v>98</v>
      </c>
      <c r="E30" s="81"/>
      <c r="F30" s="95" t="str">
        <f>+D30</f>
        <v>铁质防盗网</v>
      </c>
      <c r="G30" s="96">
        <f>0.4*0.4*2</f>
        <v>0.32</v>
      </c>
      <c r="H30" s="96"/>
      <c r="I30" s="85" t="str">
        <f t="shared" ref="I30:I59" si="48">VLOOKUP(F30,价格表,2,0)</f>
        <v>㎡</v>
      </c>
      <c r="J30" s="95">
        <f t="shared" ref="J30:J59" si="49">VLOOKUP(F30,价格表,5,0)</f>
        <v>80</v>
      </c>
      <c r="K30" s="105">
        <f>$V$5</f>
        <v>0.8</v>
      </c>
      <c r="L30" s="95">
        <f>ROUND(IFERROR(ROUND(G30,2)*J30*K30,),0)</f>
        <v>20</v>
      </c>
      <c r="M30" s="100"/>
      <c r="N30" s="94">
        <v>1</v>
      </c>
      <c r="O30" s="81" t="s">
        <v>30</v>
      </c>
      <c r="P30" s="81" t="s">
        <v>40</v>
      </c>
      <c r="Q30" s="81"/>
      <c r="R30" s="119" t="str">
        <f>+P30</f>
        <v>60地砖</v>
      </c>
      <c r="S30" s="120"/>
      <c r="T30" s="96">
        <f>S6</f>
        <v>193.2</v>
      </c>
      <c r="U30" s="85" t="str">
        <f t="shared" ref="U30:U59" si="50">VLOOKUP(R30,价格表,2,0)</f>
        <v>㎡</v>
      </c>
      <c r="V30" s="95">
        <f t="shared" ref="V30:V59" si="51">VLOOKUP(R30,价格表,5,0)</f>
        <v>80</v>
      </c>
      <c r="W30" s="105">
        <f>$V$7</f>
        <v>0.8</v>
      </c>
      <c r="X30" s="95">
        <f>ROUND(IFERROR(ROUND(T30,2)*V30*W30,),0)</f>
        <v>12365</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10</v>
      </c>
      <c r="D31" s="81" t="s">
        <v>11</v>
      </c>
      <c r="E31" s="81"/>
      <c r="F31" s="95" t="str">
        <f t="shared" ref="F31:F59" si="52">+D31</f>
        <v>外墙抹灰</v>
      </c>
      <c r="G31" s="96">
        <f>24*3.9+10.7*3.9-0.4*0.4*2-2*2.5*5</f>
        <v>110.01</v>
      </c>
      <c r="H31" s="96"/>
      <c r="I31" s="85" t="str">
        <f t="shared" si="48"/>
        <v>㎡</v>
      </c>
      <c r="J31" s="95">
        <f t="shared" si="49"/>
        <v>35</v>
      </c>
      <c r="K31" s="105">
        <f t="shared" ref="K31:K59" si="53">$V$5</f>
        <v>0.8</v>
      </c>
      <c r="L31" s="95">
        <f t="shared" ref="L31:L59" si="54">ROUND(IFERROR(ROUND(G31,2)*J31*K31,),0)</f>
        <v>3080</v>
      </c>
      <c r="M31" s="100"/>
      <c r="N31" s="94">
        <v>2</v>
      </c>
      <c r="O31" s="81" t="s">
        <v>61</v>
      </c>
      <c r="P31" s="81" t="s">
        <v>63</v>
      </c>
      <c r="Q31" s="81"/>
      <c r="R31" s="119" t="str">
        <f t="shared" ref="R31:R50" si="55">+P31</f>
        <v>PVC吊顶</v>
      </c>
      <c r="S31" s="120"/>
      <c r="T31" s="96">
        <f>T30*1/6</f>
        <v>32.2</v>
      </c>
      <c r="U31" s="85" t="str">
        <f t="shared" si="50"/>
        <v>㎡</v>
      </c>
      <c r="V31" s="95">
        <f t="shared" si="51"/>
        <v>60</v>
      </c>
      <c r="W31" s="105">
        <f t="shared" ref="W31:W59" si="56">$V$7</f>
        <v>0.8</v>
      </c>
      <c r="X31" s="95">
        <f t="shared" ref="X31:X59" si="57">ROUND(IFERROR(ROUND(T31,2)*V31*W31,),0)</f>
        <v>1546</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报告编号：康正（容城）2023评字第4号-赵村-3-17</v>
      </c>
      <c r="EZ31" s="225"/>
      <c r="FA31" s="225"/>
      <c r="FB31" s="225"/>
      <c r="FC31" s="225"/>
    </row>
    <row r="32" ht="22.2" customHeight="1" spans="1:159">
      <c r="A32" s="93"/>
      <c r="B32" s="94">
        <v>3</v>
      </c>
      <c r="C32" s="81" t="s">
        <v>30</v>
      </c>
      <c r="D32" s="81" t="s">
        <v>40</v>
      </c>
      <c r="E32" s="81"/>
      <c r="F32" s="95" t="str">
        <f t="shared" si="52"/>
        <v>60地砖</v>
      </c>
      <c r="G32" s="96">
        <f>S4</f>
        <v>266.2</v>
      </c>
      <c r="H32" s="96"/>
      <c r="I32" s="85" t="str">
        <f t="shared" si="48"/>
        <v>㎡</v>
      </c>
      <c r="J32" s="95">
        <f t="shared" si="49"/>
        <v>80</v>
      </c>
      <c r="K32" s="105">
        <f t="shared" si="53"/>
        <v>0.8</v>
      </c>
      <c r="L32" s="95">
        <f t="shared" si="54"/>
        <v>17037</v>
      </c>
      <c r="M32" s="100"/>
      <c r="N32" s="94">
        <v>3</v>
      </c>
      <c r="O32" s="81" t="s">
        <v>81</v>
      </c>
      <c r="P32" s="81" t="s">
        <v>98</v>
      </c>
      <c r="Q32" s="81"/>
      <c r="R32" s="119" t="str">
        <f t="shared" si="55"/>
        <v>铁质防盗网</v>
      </c>
      <c r="S32" s="120"/>
      <c r="T32" s="96">
        <f>0.4*0.4*6</f>
        <v>0.96</v>
      </c>
      <c r="U32" s="85" t="str">
        <f t="shared" si="50"/>
        <v>㎡</v>
      </c>
      <c r="V32" s="95">
        <f t="shared" si="51"/>
        <v>80</v>
      </c>
      <c r="W32" s="105">
        <f t="shared" si="56"/>
        <v>0.8</v>
      </c>
      <c r="X32" s="95">
        <f t="shared" si="57"/>
        <v>61</v>
      </c>
      <c r="Y32" s="138"/>
      <c r="Z32" s="139"/>
      <c r="AA32" s="139"/>
      <c r="AB32" s="139"/>
      <c r="AC32" s="139"/>
      <c r="AD32" s="139"/>
      <c r="AJ32" s="161"/>
      <c r="AK32" s="161"/>
      <c r="AL32" s="161"/>
      <c r="AM32" s="161"/>
      <c r="AN32" s="161"/>
      <c r="AO32" s="161"/>
      <c r="AP32" s="161"/>
      <c r="AQ32" s="161"/>
      <c r="EV32" s="31" t="s">
        <v>1043</v>
      </c>
      <c r="EW32" s="32" t="str">
        <f>D2</f>
        <v>范佳慧</v>
      </c>
      <c r="EX32" s="33"/>
      <c r="EY32" s="34" t="s">
        <v>1044</v>
      </c>
      <c r="EZ32" s="35"/>
      <c r="FA32" s="32">
        <f>G2</f>
        <v>0</v>
      </c>
      <c r="FB32" s="36"/>
      <c r="FC32" s="33"/>
    </row>
    <row r="33" ht="21.6" customHeight="1" spans="1:159">
      <c r="A33" s="93"/>
      <c r="B33" s="94">
        <v>4</v>
      </c>
      <c r="C33" s="81" t="s">
        <v>146</v>
      </c>
      <c r="D33" s="81" t="s">
        <v>163</v>
      </c>
      <c r="E33" s="81"/>
      <c r="F33" s="95" t="str">
        <f t="shared" si="52"/>
        <v>复合板雨罩（含普通钢化玻璃）</v>
      </c>
      <c r="G33" s="96">
        <f>2.8*0.9</f>
        <v>2.52</v>
      </c>
      <c r="H33" s="96"/>
      <c r="I33" s="85" t="str">
        <f t="shared" si="48"/>
        <v>㎡</v>
      </c>
      <c r="J33" s="95">
        <f t="shared" si="49"/>
        <v>100</v>
      </c>
      <c r="K33" s="105">
        <f t="shared" si="53"/>
        <v>0.8</v>
      </c>
      <c r="L33" s="95">
        <f t="shared" si="54"/>
        <v>202</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0.8</v>
      </c>
      <c r="L34" s="95">
        <f t="shared" si="54"/>
        <v>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c r="D35" s="81"/>
      <c r="E35" s="81"/>
      <c r="F35" s="95">
        <f t="shared" si="52"/>
        <v>0</v>
      </c>
      <c r="G35" s="96"/>
      <c r="H35" s="96"/>
      <c r="I35" s="85" t="e">
        <f t="shared" si="48"/>
        <v>#N/A</v>
      </c>
      <c r="J35" s="95" t="e">
        <f t="shared" si="49"/>
        <v>#N/A</v>
      </c>
      <c r="K35" s="105">
        <f t="shared" si="53"/>
        <v>0.8</v>
      </c>
      <c r="L35" s="95">
        <f t="shared" si="54"/>
        <v>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v>
      </c>
      <c r="L36" s="95">
        <f t="shared" si="54"/>
        <v>0</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大门</v>
      </c>
      <c r="BH38" s="188">
        <f>ROUND(G186,2)</f>
        <v>9.92</v>
      </c>
      <c r="BI38" s="144" t="str">
        <f t="shared" ref="BI38:BI51" si="67">I186</f>
        <v>㎡</v>
      </c>
      <c r="BJ38" s="144">
        <f ca="1" t="shared" ref="BJ38:BJ51" si="68">L186</f>
        <v>794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1</v>
      </c>
      <c r="BE39" s="144">
        <f ca="1">IF(BJ39=0,0,IF(COUNTIF($BG39:$BG$107,BG39)&lt;2,1,0))</f>
        <v>1</v>
      </c>
      <c r="BF39" s="144">
        <v>2</v>
      </c>
      <c r="BG39" s="144" t="str">
        <f t="shared" si="66"/>
        <v>大门</v>
      </c>
      <c r="BH39" s="188">
        <f t="shared" ref="BH39:BH71" si="69">ROUND(G187,2)</f>
        <v>1.44</v>
      </c>
      <c r="BI39" s="144" t="str">
        <f t="shared" si="67"/>
        <v>㎡</v>
      </c>
      <c r="BJ39" s="144">
        <f ca="1" t="shared" si="68"/>
        <v>115</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水泥地面</v>
      </c>
      <c r="BH40" s="188">
        <f t="shared" si="69"/>
        <v>8.14</v>
      </c>
      <c r="BI40" s="144" t="str">
        <f t="shared" si="67"/>
        <v>㎡</v>
      </c>
      <c r="BJ40" s="144">
        <f ca="1" t="shared" si="68"/>
        <v>407</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化粪池</v>
      </c>
      <c r="BH41" s="188">
        <f t="shared" si="69"/>
        <v>2</v>
      </c>
      <c r="BI41" s="144" t="str">
        <f t="shared" si="67"/>
        <v>个</v>
      </c>
      <c r="BJ41" s="144">
        <f ca="1" t="shared" si="68"/>
        <v>800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材树</v>
      </c>
      <c r="BH42" s="188">
        <f t="shared" si="69"/>
        <v>5</v>
      </c>
      <c r="BI42" s="144" t="str">
        <f t="shared" si="67"/>
        <v>棵</v>
      </c>
      <c r="BJ42" s="144">
        <f ca="1" t="shared" si="68"/>
        <v>400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材树</v>
      </c>
      <c r="BH43" s="188">
        <f t="shared" si="69"/>
        <v>2</v>
      </c>
      <c r="BI43" s="144" t="str">
        <f t="shared" si="67"/>
        <v>棵</v>
      </c>
      <c r="BJ43" s="144">
        <f ca="1" t="shared" si="68"/>
        <v>500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f t="shared" si="66"/>
        <v>0</v>
      </c>
      <c r="BH44" s="188">
        <f t="shared" si="69"/>
        <v>0</v>
      </c>
      <c r="BI44" s="144" t="str">
        <f t="shared" si="67"/>
        <v/>
      </c>
      <c r="BJ44" s="144">
        <f ca="1" t="shared" si="68"/>
        <v>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11.36</v>
      </c>
      <c r="EX46" s="51" t="str">
        <f ca="1">IFERROR(VLOOKUP(FE46,$BD$38:$BJ$92,6,0),"")</f>
        <v>㎡</v>
      </c>
      <c r="EY46" s="52">
        <f ca="1">IF(EV46="","",SUMIF($BG$38:$BG$107,EV46,$BJ$38:$BJ$107))</f>
        <v>909</v>
      </c>
      <c r="EZ46" s="52" t="str">
        <f ca="1">IFERROR(VLOOKUP(FF46,$BD$38:$BJ$92,4,0),"")</f>
        <v>水泥地面</v>
      </c>
      <c r="FA46" s="51">
        <f ca="1">IF(EZ46="","",SUMIF($BG$38:$BG$107,EZ46,$BH$38:$BH$107))</f>
        <v>8.14</v>
      </c>
      <c r="FB46" s="51" t="str">
        <f ca="1">IFERROR(VLOOKUP(FF46,$BD$38:$BJ$92,6,0),"")</f>
        <v>㎡</v>
      </c>
      <c r="FC46" s="52">
        <f ca="1">IF(EZ46="","",SUMIF($BG$38:$BG$107,EZ46,$BJ$38:$BJ$107))</f>
        <v>407</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化粪池</v>
      </c>
      <c r="EW47" s="51">
        <f ca="1">IF(EV47="","",SUMIF($BG$38:$BG$107,EV47,$BH$38:$BH$107))</f>
        <v>2</v>
      </c>
      <c r="EX47" s="51" t="str">
        <f ca="1">IFERROR(VLOOKUP(FE47,$BD$38:$BJ$92,6,0),"")</f>
        <v>个</v>
      </c>
      <c r="EY47" s="52">
        <f ca="1">IF(EV47="","",SUMIF($BG$38:$BG$107,EV47,$BJ$38:$BJ$107))</f>
        <v>800</v>
      </c>
      <c r="EZ47" s="52" t="str">
        <f ca="1">IFERROR(VLOOKUP(FF47,$BD$38:$BJ$92,4,0),"")</f>
        <v>材树</v>
      </c>
      <c r="FA47" s="51">
        <f ca="1">IF(EZ47="","",SUMIF($BG$38:$BG$107,EZ47,$BH$38:$BH$107))</f>
        <v>7</v>
      </c>
      <c r="FB47" s="51" t="str">
        <f ca="1">IFERROR(VLOOKUP(FF47,$BD$38:$BJ$92,6,0),"")</f>
        <v>棵</v>
      </c>
      <c r="FC47" s="52">
        <f ca="1">IF(EZ47="","",SUMIF($BG$38:$BG$107,EZ47,$BJ$38:$BJ$107))</f>
        <v>900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厕所</v>
      </c>
      <c r="EW48" s="51">
        <f ca="1">IF(EV48="","",SUMIF($BG$38:$BG$107,EV48,$BH$38:$BH$107))</f>
        <v>1</v>
      </c>
      <c r="EX48" s="51" t="str">
        <f ca="1">IFERROR(VLOOKUP(FE48,$BD$38:$BJ$92,6,0),"")</f>
        <v>座</v>
      </c>
      <c r="EY48" s="52">
        <f ca="1">IF(EV48="","",SUMIF($BG$38:$BG$107,EV48,$BJ$38:$BJ$107))</f>
        <v>4347</v>
      </c>
      <c r="EZ48" s="52" t="str">
        <f ca="1">IFERROR(VLOOKUP(FF48,$BD$38:$BJ$92,4,0),"")</f>
        <v/>
      </c>
      <c r="FA48" s="51" t="str">
        <f ca="1">IF(EZ48="","",SUMIF($BG$38:$BG$107,EZ48,$BH$38:$BH$107))</f>
        <v/>
      </c>
      <c r="FB48" s="51" t="str">
        <f ca="1">IFERROR(VLOOKUP(FF48,$BD$38:$BJ$92,6,0),"")</f>
        <v/>
      </c>
      <c r="FC48" s="52" t="str">
        <f ca="1">IF(EZ48="","",SUMIF($BG$38:$BG$107,EZ48,$BJ$38:$BJ$107))</f>
        <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20339</v>
      </c>
      <c r="M60" s="106"/>
      <c r="N60" s="98"/>
      <c r="O60" s="81" t="s">
        <v>1060</v>
      </c>
      <c r="P60" s="81"/>
      <c r="Q60" s="81"/>
      <c r="R60" s="94"/>
      <c r="S60" s="94"/>
      <c r="T60" s="96"/>
      <c r="U60" s="81"/>
      <c r="V60" s="98"/>
      <c r="W60" s="98"/>
      <c r="X60" s="85">
        <f>SUM(X30:X59)</f>
        <v>13972</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3" t="s">
        <v>1040</v>
      </c>
      <c r="L61" s="80" t="s">
        <v>1041</v>
      </c>
      <c r="M61" s="99"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7363</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5</v>
      </c>
      <c r="BE72" s="144">
        <f>IF(BJ72=0,0,IF(COUNTIF($BG72:$BG$107,BG72)&lt;2,1,0))</f>
        <v>1</v>
      </c>
      <c r="BF72" s="144">
        <v>35</v>
      </c>
      <c r="BG72" s="144" t="str">
        <f>R186</f>
        <v>厕所</v>
      </c>
      <c r="BH72" s="188">
        <f>ROUND(T186,2)</f>
        <v>1</v>
      </c>
      <c r="BI72" s="144" t="str">
        <f>U186</f>
        <v>座</v>
      </c>
      <c r="BJ72" s="144">
        <f>X186</f>
        <v>4347</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7363</v>
      </c>
      <c r="EY72" s="54"/>
      <c r="EZ72" s="56" t="s">
        <v>1063</v>
      </c>
      <c r="FA72" s="57" t="str">
        <f ca="1">TEXT(EX72,"[DBnum2]")&amp;"元整"</f>
        <v>柒仟叁佰陆拾叁元整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报告编号：康正（容城）2023评字第4号-赵村-3-17</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1038</v>
      </c>
      <c r="E93" s="80"/>
      <c r="F93" s="80" t="s">
        <v>435</v>
      </c>
      <c r="G93" s="80" t="s">
        <v>1039</v>
      </c>
      <c r="H93" s="80"/>
      <c r="I93" s="80" t="s">
        <v>6</v>
      </c>
      <c r="J93" s="80" t="s">
        <v>9</v>
      </c>
      <c r="K93" s="103" t="s">
        <v>1040</v>
      </c>
      <c r="L93" s="80" t="s">
        <v>1041</v>
      </c>
      <c r="M93" s="99"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范佳慧</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1094</v>
      </c>
      <c r="FF113" s="14"/>
      <c r="FG113" s="14"/>
      <c r="FH113" s="14"/>
      <c r="FI113" s="15"/>
      <c r="FJ113" s="15"/>
      <c r="FK113" s="248">
        <f ca="1">EX72</f>
        <v>7363</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柒仟叁佰陆拾叁元整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211</v>
      </c>
      <c r="F186" s="95" t="str">
        <f t="shared" ref="F186:F213" si="141">D186</f>
        <v>大门</v>
      </c>
      <c r="G186" s="252">
        <f>3.1*3.2</f>
        <v>9.92</v>
      </c>
      <c r="H186" s="253"/>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794</v>
      </c>
      <c r="M186" s="100"/>
      <c r="N186" s="94">
        <v>35</v>
      </c>
      <c r="O186" s="81"/>
      <c r="P186" s="81"/>
      <c r="Q186" s="251"/>
      <c r="R186" s="257" t="s">
        <v>271</v>
      </c>
      <c r="S186" s="258"/>
      <c r="T186" s="255">
        <v>1</v>
      </c>
      <c r="U186" s="259" t="s">
        <v>527</v>
      </c>
      <c r="V186" s="260"/>
      <c r="W186" s="129">
        <v>1</v>
      </c>
      <c r="X186" s="260">
        <f>ROUND(100*(3.4+3.4+2+1.3+3.3)*2.4+35*3.4*3.4+50*3.4*3.4+25*3.3*1.8,0)</f>
        <v>4347</v>
      </c>
    </row>
    <row r="187" ht="18" customHeight="1" spans="1:24">
      <c r="A187" s="100"/>
      <c r="B187" s="94">
        <v>2</v>
      </c>
      <c r="C187" s="81" t="s">
        <v>29</v>
      </c>
      <c r="D187" s="81" t="s">
        <v>205</v>
      </c>
      <c r="E187" s="251" t="s">
        <v>211</v>
      </c>
      <c r="F187" s="95" t="str">
        <f t="shared" si="141"/>
        <v>大门</v>
      </c>
      <c r="G187" s="252">
        <f>0.8*1.8</f>
        <v>1.44</v>
      </c>
      <c r="H187" s="253"/>
      <c r="I187" s="85" t="str">
        <f>IFERROR(IF(E187="",VLOOKUP(F187,价格表,2,0),(VLOOKUP(E187,IF({1,0},价格引用表!K:K,价格引用表!I:I),2,0))),"")</f>
        <v>㎡</v>
      </c>
      <c r="J187" s="95">
        <f ca="1">IF(E187="",VLOOKUP(F187,价格表,5,0),VLOOKUP(E187,INDIRECT("价格引用表!K"&amp;MATCH(D187,价格引用表!H:H,0)&amp;":L1200"),2,0))</f>
        <v>80</v>
      </c>
      <c r="K187" s="129">
        <v>1</v>
      </c>
      <c r="L187" s="95">
        <f ca="1" t="shared" ref="L187:L218" si="142">ROUND(IFERROR(ROUND(G187,2)*J187*K187,),0)</f>
        <v>115</v>
      </c>
      <c r="M187" s="100"/>
      <c r="N187" s="94">
        <v>36</v>
      </c>
      <c r="O187" s="81"/>
      <c r="P187" s="81"/>
      <c r="Q187" s="251"/>
      <c r="R187" s="257">
        <f t="shared" ref="R187:R212" si="143">P187</f>
        <v>0</v>
      </c>
      <c r="S187" s="258"/>
      <c r="T187" s="96"/>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100"/>
      <c r="B188" s="94">
        <v>3</v>
      </c>
      <c r="C188" s="81" t="s">
        <v>32</v>
      </c>
      <c r="D188" s="81" t="s">
        <v>245</v>
      </c>
      <c r="E188" s="251"/>
      <c r="F188" s="95" t="str">
        <f t="shared" si="141"/>
        <v>水泥地面</v>
      </c>
      <c r="G188" s="252">
        <f>7.4*1.1</f>
        <v>8.14</v>
      </c>
      <c r="H188" s="253"/>
      <c r="I188" s="85" t="str">
        <f>IFERROR(IF(E188="",VLOOKUP(F188,价格表,2,0),(VLOOKUP(E188,IF({1,0},价格引用表!K:K,价格引用表!I:I),2,0))),"")</f>
        <v>㎡</v>
      </c>
      <c r="J188" s="95">
        <f ca="1">IF(E188="",VLOOKUP(F188,价格表,5,0),VLOOKUP(E188,INDIRECT("价格引用表!K"&amp;MATCH(D188,价格引用表!H:H,0)&amp;":L1200"),2,0))</f>
        <v>50</v>
      </c>
      <c r="K188" s="129">
        <v>1</v>
      </c>
      <c r="L188" s="95">
        <f ca="1" t="shared" si="142"/>
        <v>407</v>
      </c>
      <c r="M188" s="100"/>
      <c r="N188" s="94">
        <v>37</v>
      </c>
      <c r="O188" s="81"/>
      <c r="P188" s="81"/>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100"/>
      <c r="B189" s="94">
        <v>4</v>
      </c>
      <c r="C189" s="81" t="s">
        <v>32</v>
      </c>
      <c r="D189" s="81" t="s">
        <v>283</v>
      </c>
      <c r="E189" s="251"/>
      <c r="F189" s="95" t="str">
        <f t="shared" si="141"/>
        <v>化粪池</v>
      </c>
      <c r="G189" s="254">
        <v>2</v>
      </c>
      <c r="H189" s="255"/>
      <c r="I189" s="85" t="str">
        <f>IFERROR(IF(E189="",VLOOKUP(F189,价格表,2,0),(VLOOKUP(E189,IF({1,0},价格引用表!K:K,价格引用表!I:I),2,0))),"")</f>
        <v>个</v>
      </c>
      <c r="J189" s="95">
        <f ca="1">IF(E189="",VLOOKUP(F189,价格表,5,0),VLOOKUP(E189,INDIRECT("价格引用表!K"&amp;MATCH(D189,价格引用表!H:H,0)&amp;":L1200"),2,0))</f>
        <v>400</v>
      </c>
      <c r="K189" s="129">
        <v>1</v>
      </c>
      <c r="L189" s="95">
        <f ca="1" t="shared" si="142"/>
        <v>800</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t="s">
        <v>34</v>
      </c>
      <c r="D190" s="81" t="s">
        <v>341</v>
      </c>
      <c r="E190" s="251" t="s">
        <v>388</v>
      </c>
      <c r="F190" s="95" t="str">
        <f t="shared" si="141"/>
        <v>材树</v>
      </c>
      <c r="G190" s="254">
        <v>5</v>
      </c>
      <c r="H190" s="255"/>
      <c r="I190" s="85" t="str">
        <f>IFERROR(IF(E190="",VLOOKUP(F190,价格表,2,0),(VLOOKUP(E190,IF({1,0},价格引用表!K:K,价格引用表!I:I),2,0))),"")</f>
        <v>棵</v>
      </c>
      <c r="J190" s="95">
        <f ca="1">IF(E190="",VLOOKUP(F190,价格表,5,0),VLOOKUP(E190,INDIRECT("价格引用表!K"&amp;MATCH(D190,价格引用表!H:H,0)&amp;":L1200"),2,0))</f>
        <v>80</v>
      </c>
      <c r="K190" s="129">
        <v>1</v>
      </c>
      <c r="L190" s="95">
        <f ca="1" t="shared" si="142"/>
        <v>400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34</v>
      </c>
      <c r="D191" s="81" t="s">
        <v>341</v>
      </c>
      <c r="E191" s="251" t="s">
        <v>391</v>
      </c>
      <c r="F191" s="95" t="str">
        <f t="shared" si="141"/>
        <v>材树</v>
      </c>
      <c r="G191" s="254">
        <v>2</v>
      </c>
      <c r="H191" s="255"/>
      <c r="I191" s="85" t="str">
        <f>IFERROR(IF(E191="",VLOOKUP(F191,价格表,2,0),(VLOOKUP(E191,IF({1,0},价格引用表!K:K,价格引用表!I:I),2,0))),"")</f>
        <v>棵</v>
      </c>
      <c r="J191" s="95">
        <f ca="1">IF(E191="",VLOOKUP(F191,价格表,5,0),VLOOKUP(E191,INDIRECT("价格引用表!K"&amp;MATCH(D191,价格引用表!H:H,0)&amp;":L1200"),2,0))</f>
        <v>250</v>
      </c>
      <c r="K191" s="129">
        <v>1</v>
      </c>
      <c r="L191" s="95">
        <f ca="1" t="shared" si="142"/>
        <v>500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c r="D192" s="81"/>
      <c r="E192" s="251"/>
      <c r="F192" s="95">
        <f t="shared" si="141"/>
        <v>0</v>
      </c>
      <c r="G192" s="254"/>
      <c r="H192" s="255"/>
      <c r="I192" s="85" t="str">
        <f>IFERROR(IF(E192="",VLOOKUP(F192,价格表,2,0),(VLOOKUP(E192,IF({1,0},价格引用表!K:K,价格引用表!I:I),2,0))),"")</f>
        <v/>
      </c>
      <c r="J192" s="95" t="e">
        <f ca="1">IF(E192="",VLOOKUP(F192,价格表,5,0),VLOOKUP(E192,INDIRECT("价格引用表!K"&amp;MATCH(D192,价格引用表!H:H,0)&amp;":L1200"),2,0))</f>
        <v>#N/A</v>
      </c>
      <c r="K192" s="129">
        <v>1</v>
      </c>
      <c r="L192" s="95">
        <f ca="1" t="shared" si="142"/>
        <v>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c r="D193" s="81"/>
      <c r="E193" s="251"/>
      <c r="F193" s="95">
        <f t="shared" si="141"/>
        <v>0</v>
      </c>
      <c r="G193" s="254"/>
      <c r="H193" s="255"/>
      <c r="I193" s="85" t="str">
        <f>IFERROR(IF(E193="",VLOOKUP(F193,价格表,2,0),(VLOOKUP(E193,IF({1,0},价格引用表!K:K,价格引用表!I:I),2,0))),"")</f>
        <v/>
      </c>
      <c r="J193" s="95" t="e">
        <f ca="1">IF(E193="",VLOOKUP(F193,价格表,5,0),VLOOKUP(E193,INDIRECT("价格引用表!K"&amp;MATCH(D193,价格引用表!H:H,0)&amp;":L1200"),2,0))</f>
        <v>#N/A</v>
      </c>
      <c r="K193" s="129">
        <v>1</v>
      </c>
      <c r="L193" s="95">
        <f ca="1" t="shared" si="142"/>
        <v>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c r="D194" s="81"/>
      <c r="E194" s="251"/>
      <c r="F194" s="95">
        <f t="shared" si="141"/>
        <v>0</v>
      </c>
      <c r="G194" s="254"/>
      <c r="H194" s="255"/>
      <c r="I194" s="85" t="str">
        <f>IFERROR(IF(E194="",VLOOKUP(F194,价格表,2,0),(VLOOKUP(E194,IF({1,0},价格引用表!K:K,价格引用表!I:I),2,0))),"")</f>
        <v/>
      </c>
      <c r="J194" s="95" t="e">
        <f ca="1">IF(E194="",VLOOKUP(F194,价格表,5,0),VLOOKUP(E194,INDIRECT("价格引用表!K"&amp;MATCH(D194,价格引用表!H:H,0)&amp;":L1200"),2,0))</f>
        <v>#N/A</v>
      </c>
      <c r="K194" s="129">
        <v>1</v>
      </c>
      <c r="L194" s="95">
        <f ca="1" t="shared" si="142"/>
        <v>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c r="D195" s="81"/>
      <c r="E195" s="251"/>
      <c r="F195" s="95">
        <f t="shared" si="141"/>
        <v>0</v>
      </c>
      <c r="G195" s="252"/>
      <c r="H195" s="253"/>
      <c r="I195" s="85" t="str">
        <f>IFERROR(IF(E195="",VLOOKUP(F195,价格表,2,0),(VLOOKUP(E195,IF({1,0},价格引用表!K:K,价格引用表!I:I),2,0))),"")</f>
        <v/>
      </c>
      <c r="J195" s="95" t="e">
        <f ca="1">IF(E195="",VLOOKUP(F195,价格表,5,0),VLOOKUP(E195,INDIRECT("价格引用表!K"&amp;MATCH(D195,价格引用表!H:H,0)&amp;":L1200"),2,0))</f>
        <v>#N/A</v>
      </c>
      <c r="K195" s="129">
        <v>1</v>
      </c>
      <c r="L195" s="95">
        <f ca="1" t="shared" si="142"/>
        <v>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c r="D196" s="81"/>
      <c r="E196" s="251"/>
      <c r="F196" s="95">
        <f t="shared" si="141"/>
        <v>0</v>
      </c>
      <c r="G196" s="254"/>
      <c r="H196" s="255"/>
      <c r="I196" s="85" t="str">
        <f>IFERROR(IF(E196="",VLOOKUP(F196,价格表,2,0),(VLOOKUP(E196,IF({1,0},价格引用表!K:K,价格引用表!I:I),2,0))),"")</f>
        <v/>
      </c>
      <c r="J196" s="95" t="e">
        <f ca="1">IF(E196="",VLOOKUP(F196,价格表,5,0),VLOOKUP(E196,INDIRECT("价格引用表!K"&amp;MATCH(D196,价格引用表!H:H,0)&amp;":L1200"),2,0))</f>
        <v>#N/A</v>
      </c>
      <c r="K196" s="129">
        <v>1</v>
      </c>
      <c r="L196" s="95">
        <f ca="1" t="shared" si="142"/>
        <v>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c r="D197" s="81"/>
      <c r="E197" s="251"/>
      <c r="F197" s="95">
        <f t="shared" si="141"/>
        <v>0</v>
      </c>
      <c r="G197" s="254"/>
      <c r="H197" s="255"/>
      <c r="I197" s="85" t="str">
        <f>IFERROR(IF(E197="",VLOOKUP(F197,价格表,2,0),(VLOOKUP(E197,IF({1,0},价格引用表!K:K,价格引用表!I:I),2,0))),"")</f>
        <v/>
      </c>
      <c r="J197" s="95" t="e">
        <f ca="1">IF(E197="",VLOOKUP(F197,价格表,5,0),VLOOKUP(E197,INDIRECT("价格引用表!K"&amp;MATCH(D197,价格引用表!H:H,0)&amp;":L1200"),2,0))</f>
        <v>#N/A</v>
      </c>
      <c r="K197" s="129">
        <v>1</v>
      </c>
      <c r="L197" s="95">
        <f ca="1" t="shared" si="142"/>
        <v>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1060</v>
      </c>
      <c r="O219" s="267"/>
      <c r="P219" s="267"/>
      <c r="Q219" s="269"/>
      <c r="R219" s="119"/>
      <c r="S219" s="120"/>
      <c r="T219" s="96"/>
      <c r="U219" s="259"/>
      <c r="V219" s="119">
        <f ca="1">SUM(L186:L219,X186:X218)</f>
        <v>7363</v>
      </c>
      <c r="W219" s="270"/>
      <c r="X219" s="120"/>
    </row>
    <row r="220" ht="42" customHeight="1" spans="1:24">
      <c r="A220" s="374" t="s">
        <v>1116</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1117</v>
      </c>
      <c r="S220" s="268"/>
      <c r="T220" s="268"/>
      <c r="U220" s="264">
        <f ca="1">V219</f>
        <v>7363</v>
      </c>
      <c r="V220" s="264"/>
      <c r="W220" s="264"/>
      <c r="X220" s="264"/>
    </row>
    <row r="221" ht="16.95" customHeight="1"/>
    <row r="222" spans="4:5">
      <c r="D222" s="265" t="s">
        <v>1118</v>
      </c>
      <c r="E222" s="265" t="e">
        <f>FB43/EX43</f>
        <v>#DIV/0!</v>
      </c>
    </row>
    <row r="223" spans="4:5">
      <c r="D223" s="265" t="s">
        <v>1119</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I27" sqref="I2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207109-01-03-1033</v>
      </c>
      <c r="C3" s="29"/>
      <c r="D3" s="29"/>
      <c r="E3" s="30" t="str">
        <f>输机表!U2&amp;输机表!Y2</f>
        <v>康正（容城）2023评字第4号-赵村-3-17</v>
      </c>
      <c r="F3" s="30"/>
      <c r="G3" s="30"/>
      <c r="H3" s="30"/>
    </row>
    <row r="4" ht="16.5" customHeight="1" spans="1:8">
      <c r="A4" s="31" t="s">
        <v>1043</v>
      </c>
      <c r="B4" s="32" t="str">
        <f>输机表!D2</f>
        <v>范佳慧</v>
      </c>
      <c r="C4" s="33"/>
      <c r="D4" s="34" t="s">
        <v>1044</v>
      </c>
      <c r="E4" s="35"/>
      <c r="F4" s="32" t="str">
        <f>输机表!F2</f>
        <v>容城县赵村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266.2</v>
      </c>
      <c r="C7" s="43">
        <f ca="1">IF(COUNTIF(输机表!$C$4:$C$27,K7&amp;"*")=0,IFERROR(VLOOKUP(K7,房体结构,23,0),""),ROUND(SUMIF(输机表!$C$4:$C$27,K7&amp;"*",输机表!$Z$4:$Z$27)/B7,0))</f>
        <v>759</v>
      </c>
      <c r="D7" s="43">
        <f ca="1">IFERROR(ROUND(C7*B7,0),"")</f>
        <v>202046</v>
      </c>
      <c r="E7" s="43" t="str">
        <f>IF(COUNTIF(输机表!$C$4:$C$27,L7&amp;"*")&gt;0,L7,IFERROR(VLOOKUP(L7,房体结构,1,0),""))</f>
        <v>Y1</v>
      </c>
      <c r="F7" s="44">
        <f ca="1">IF(COUNTIF(输机表!$C$4:$C$27,L7&amp;"*")=0,IFERROR(VLOOKUP(L7,房体结构,17,0),""),SUMIF(输机表!$C$4:$C$27,L7&amp;"*",输机表!$S$4:$S$7))</f>
        <v>193.2</v>
      </c>
      <c r="G7" s="43">
        <f ca="1">IF(COUNTIF(输机表!$C$4:$C$27,L7&amp;"*")=0,IFERROR(VLOOKUP(L7,房体结构,23,0),""),ROUND(SUMIF(输机表!$C$4:$C$27,L7&amp;"*",输机表!$Z$4:$Z$27)/F7,0))</f>
        <v>461</v>
      </c>
      <c r="H7" s="43">
        <f ca="1">IFERROR(ROUND(G7*F7,0),"")</f>
        <v>89065</v>
      </c>
      <c r="K7" s="67" t="s">
        <v>1121</v>
      </c>
      <c r="L7" s="68" t="s">
        <v>1008</v>
      </c>
      <c r="M7" s="69"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9"/>
    </row>
    <row r="12" ht="19.5" customHeight="1" spans="1:13">
      <c r="A12" s="41" t="s">
        <v>1054</v>
      </c>
      <c r="B12" s="41"/>
      <c r="C12" s="45">
        <f ca="1">SUM(B7:B11)+SUM(F7:F11)</f>
        <v>459.4</v>
      </c>
      <c r="D12" s="46"/>
      <c r="E12" s="47" t="s">
        <v>1055</v>
      </c>
      <c r="F12" s="47"/>
      <c r="G12" s="48">
        <f ca="1">SUM(D7:D11)+SUM(H7:H11)</f>
        <v>291111</v>
      </c>
      <c r="H12" s="49"/>
      <c r="M12" s="69"/>
    </row>
    <row r="13" ht="21.75" customHeight="1" spans="1:13">
      <c r="A13" s="29" t="s">
        <v>1056</v>
      </c>
      <c r="B13" s="29"/>
      <c r="C13" s="29"/>
      <c r="D13" s="29"/>
      <c r="E13" s="29"/>
      <c r="F13" s="29"/>
      <c r="G13" s="29"/>
      <c r="H13" s="29"/>
      <c r="M13" s="69"/>
    </row>
    <row r="14" ht="28.8" spans="1:13">
      <c r="A14" s="50" t="s">
        <v>1057</v>
      </c>
      <c r="B14" s="50" t="s">
        <v>1039</v>
      </c>
      <c r="C14" s="50" t="s">
        <v>6</v>
      </c>
      <c r="D14" s="50" t="s">
        <v>1058</v>
      </c>
      <c r="E14" s="50" t="s">
        <v>1057</v>
      </c>
      <c r="F14" s="50" t="s">
        <v>1039</v>
      </c>
      <c r="G14" s="50" t="s">
        <v>6</v>
      </c>
      <c r="H14" s="50" t="s">
        <v>1058</v>
      </c>
      <c r="M14" s="69"/>
    </row>
    <row r="15" ht="17.25" customHeight="1" spans="1:13">
      <c r="A15" s="51" t="str">
        <f ca="1" t="shared" ref="A15:A41" si="2">IFERROR(VLOOKUP(K15,附属物位置,4,0),"")</f>
        <v>大门</v>
      </c>
      <c r="B15" s="51">
        <f ca="1" t="shared" ref="B15:B41" si="3">IF(A15="","",SUMIF(附属物名称,A15,附属物数量))</f>
        <v>11.36</v>
      </c>
      <c r="C15" s="51" t="str">
        <f ca="1" t="shared" ref="C15:C26" si="4">IFERROR(VLOOKUP(K15,附属物位置,6,0),"")</f>
        <v>㎡</v>
      </c>
      <c r="D15" s="52">
        <f ca="1" t="shared" ref="D15:D26" si="5">IF(A15="","",SUMIF(附属物名称,A15,附属物金额))</f>
        <v>909</v>
      </c>
      <c r="E15" s="52" t="str">
        <f ca="1" t="shared" ref="E15:E26" si="6">IFERROR(VLOOKUP(L15,附属物位置,4,0),"")</f>
        <v>水泥地面</v>
      </c>
      <c r="F15" s="51">
        <f ca="1" t="shared" ref="F15:F40" si="7">IF(E15="","",SUMIF(附属物名称,E15,附属物数量))</f>
        <v>8.14</v>
      </c>
      <c r="G15" s="51" t="str">
        <f ca="1" t="shared" ref="G15:G26" si="8">IFERROR(VLOOKUP(L15,附属物位置,6,0),"")</f>
        <v>㎡</v>
      </c>
      <c r="H15" s="52">
        <f ca="1" t="shared" ref="H15:H26" si="9">IF(E15="","",SUMIF(附属物名称,E15,附属物金额))</f>
        <v>407</v>
      </c>
      <c r="K15" s="67">
        <v>1</v>
      </c>
      <c r="L15" s="67">
        <v>2</v>
      </c>
      <c r="M15" s="69"/>
    </row>
    <row r="16" ht="17.25" customHeight="1" spans="1:13">
      <c r="A16" s="51" t="str">
        <f ca="1" t="shared" si="2"/>
        <v>化粪池</v>
      </c>
      <c r="B16" s="51">
        <f ca="1" t="shared" si="3"/>
        <v>2</v>
      </c>
      <c r="C16" s="51" t="str">
        <f ca="1" t="shared" si="4"/>
        <v>个</v>
      </c>
      <c r="D16" s="52">
        <f ca="1" t="shared" si="5"/>
        <v>800</v>
      </c>
      <c r="E16" s="52" t="str">
        <f ca="1" t="shared" si="6"/>
        <v>材树</v>
      </c>
      <c r="F16" s="51">
        <f ca="1" t="shared" si="7"/>
        <v>7</v>
      </c>
      <c r="G16" s="51" t="str">
        <f ca="1" t="shared" si="8"/>
        <v>棵</v>
      </c>
      <c r="H16" s="52">
        <f ca="1" t="shared" si="9"/>
        <v>900</v>
      </c>
      <c r="K16" s="67">
        <v>3</v>
      </c>
      <c r="L16" s="67">
        <v>4</v>
      </c>
      <c r="M16" s="69"/>
    </row>
    <row r="17" ht="17.25" customHeight="1" spans="1:13">
      <c r="A17" s="51" t="str">
        <f ca="1" t="shared" si="2"/>
        <v>厕所</v>
      </c>
      <c r="B17" s="51">
        <f ca="1" t="shared" si="3"/>
        <v>1</v>
      </c>
      <c r="C17" s="51" t="str">
        <f ca="1" t="shared" si="4"/>
        <v>座</v>
      </c>
      <c r="D17" s="52">
        <f ca="1" t="shared" si="5"/>
        <v>4347</v>
      </c>
      <c r="E17" s="52" t="str">
        <f ca="1" t="shared" si="6"/>
        <v/>
      </c>
      <c r="F17" s="51" t="str">
        <f ca="1" t="shared" si="7"/>
        <v/>
      </c>
      <c r="G17" s="51" t="str">
        <f ca="1" t="shared" si="8"/>
        <v/>
      </c>
      <c r="H17" s="52" t="str">
        <f ca="1" t="shared" si="9"/>
        <v/>
      </c>
      <c r="K17" s="67">
        <v>5</v>
      </c>
      <c r="L17" s="67">
        <v>6</v>
      </c>
      <c r="M17" s="69"/>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9"/>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9"/>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9"/>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1061</v>
      </c>
      <c r="F41" s="54"/>
      <c r="G41" s="55">
        <f ca="1">SUM(D15:D41)+SUM(H15:H39)</f>
        <v>7363</v>
      </c>
      <c r="H41" s="54"/>
      <c r="K41" s="67">
        <v>53</v>
      </c>
      <c r="M41" s="69"/>
    </row>
    <row r="42" ht="17.25" customHeight="1" spans="1:8">
      <c r="A42" s="53" t="s">
        <v>1062</v>
      </c>
      <c r="B42" s="54"/>
      <c r="C42" s="55">
        <f ca="1">G41+G12</f>
        <v>298474</v>
      </c>
      <c r="D42" s="54"/>
      <c r="E42" s="56" t="s">
        <v>1063</v>
      </c>
      <c r="F42" s="57" t="str">
        <f ca="1">TEXT(C42,"[DBnum2]")&amp;"元整"</f>
        <v>贰拾玖万捌仟肆佰柒拾肆元整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康正（容城）2023评字第4号-赵村-3-17</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1133</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范佳慧</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459.4</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298474</v>
      </c>
      <c r="H26" s="14"/>
      <c r="I26" s="14"/>
      <c r="J26" s="14"/>
      <c r="K26" s="14"/>
      <c r="L26" s="14"/>
      <c r="M26" s="14"/>
      <c r="N26" s="14"/>
      <c r="O26" s="14"/>
      <c r="P26" s="14"/>
      <c r="Q26" s="14"/>
    </row>
    <row r="27" spans="1:17">
      <c r="A27" s="8" t="s">
        <v>1095</v>
      </c>
      <c r="B27" s="8"/>
      <c r="C27" s="8"/>
      <c r="D27" s="8" t="str">
        <f ca="1">结果通知单!F42</f>
        <v>贰拾玖万捌仟肆佰柒拾肆元整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1134</v>
      </c>
      <c r="F29" s="9"/>
      <c r="G29" s="9" t="s">
        <v>1098</v>
      </c>
      <c r="H29" s="9">
        <v>1120100036</v>
      </c>
      <c r="I29" s="9"/>
      <c r="J29" s="9"/>
      <c r="K29" s="9" t="s">
        <v>1099</v>
      </c>
      <c r="L29" s="9"/>
      <c r="M29" s="9"/>
      <c r="N29" s="9"/>
      <c r="O29" s="9"/>
      <c r="P29" s="22">
        <f>I32</f>
        <v>45263</v>
      </c>
      <c r="Q29" s="22"/>
    </row>
    <row r="30" ht="34.5" customHeight="1" spans="1:17">
      <c r="A30" s="5"/>
      <c r="B30" s="9" t="s">
        <v>1097</v>
      </c>
      <c r="C30" s="9"/>
      <c r="D30" s="9"/>
      <c r="E30" s="9" t="s">
        <v>1135</v>
      </c>
      <c r="F30" s="9"/>
      <c r="G30" s="9" t="s">
        <v>1098</v>
      </c>
      <c r="H30" s="9">
        <v>1120210057</v>
      </c>
      <c r="I30" s="9"/>
      <c r="J30" s="9"/>
      <c r="K30" s="9" t="s">
        <v>1099</v>
      </c>
      <c r="L30" s="9"/>
      <c r="M30" s="9"/>
      <c r="N30" s="9"/>
      <c r="O30" s="9"/>
      <c r="P30" s="22">
        <f>I32</f>
        <v>45263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1136</v>
      </c>
      <c r="I32" s="17">
        <f>E32+14</f>
        <v>45263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2024-01-25T09:27:30Z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