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<sst xmlns="http://schemas.openxmlformats.org/spreadsheetml/2006/main" count="5746" uniqueCount="1141">
  <si>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</si>
  <si>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</si>
  <si>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</si>
  <si>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</si>
  <si>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</si>
  <si>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</si>
  <si>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</si>
  <si>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</si>
  <si>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</si>
  <si>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</si>
  <si>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</si>
  <si>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</si>
  <si>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</si>
  <si>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</si>
  <si>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</si>
  <si>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</si>
  <si>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</si>
  <si>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</si>
  <si>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</si>
  <si>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</si>
  <si>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</si>
  <si>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</si>
  <si>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</si>
  <si>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</si>
  <si>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</si>
  <si>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</si>
  <si>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</si>
  <si>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</si>
  <si>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</si>
  <si>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</si>
  <si>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</si>
  <si>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</si>
  <si>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</si>
  <si>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</si>
  <si>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</si>
  <si>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</si>
  <si>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</si>
  <si>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</si>
  <si>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</si>
  <si>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</si>
  <si>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</si>
  <si>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</si>
  <si>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</si>
  <si>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</si>
  <si>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</si>
  <si>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</si>
  <si>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</si>
  <si>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</si>
  <si>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</si>
  <si>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</si>
  <si>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</si>
  <si>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</si>
  <si>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</si>
  <si>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</si>
  <si>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</si>
  <si>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</si>
  <si>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</si>
  <si>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</si>
  <si>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</si>
  <si>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</si>
  <si>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</si>
  <si>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</si>
  <si>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</si>
  <si>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</si>
  <si>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</si>
  <si>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</si>
  <si>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</si>
  <si>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</si>
  <si>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</si>
  <si>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</si>
  <si>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</si>
  <si>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</si>
  <si>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</si>
  <si>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</si>
  <si>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</si>
  <si>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</si>
  <si>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</si>
  <si>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</si>
  <si>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</si>
  <si>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</si>
  <si>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</si>
  <si>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</si>
  <si>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</si>
  <si>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</si>
  <si>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</si>
  <si>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</si>
  <si>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</si>
  <si>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</si>
  <si>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</si>
  <si>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</si>
  <si>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</si>
  <si>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</si>
  <si>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</si>
  <si>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</si>
  <si>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</si>
  <si>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</si>
  <si>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</si>
  <si>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</si>
  <si>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</si>
  <si>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</si>
  <si>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</si>
  <si>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</si>
  <si>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</si>
  <si>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</si>
  <si>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</si>
  <si>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</si>
  <si>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</si>
  <si>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</si>
  <si>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</si>
  <si>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</si>
  <si>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</si>
  <si>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</si>
  <si>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</si>
  <si>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</si>
  <si>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</si>
  <si>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</si>
  <si>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</si>
  <si>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</si>
  <si>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</si>
  <si>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</si>
  <si>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</si>
  <si>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</si>
  <si>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</si>
  <si>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</si>
  <si>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</si>
  <si>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</si>
  <si>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</si>
  <si>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</si>
  <si>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</si>
  <si>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</si>
  <si>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</si>
  <si>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</si>
  <si>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</si>
  <si>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</si>
  <si>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</si>
  <si>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</si>
  <si>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</si>
  <si>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</si>
  <si>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</si>
  <si>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</si>
  <si>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</si>
  <si>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</si>
  <si>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</si>
  <si>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</si>
  <si>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</si>
  <si>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</si>
  <si>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</si>
  <si>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</si>
  <si>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</si>
  <si>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</si>
  <si>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</si>
  <si>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</si>
  <si>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</si>
  <si>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</si>
  <si>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</si>
  <si>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</si>
  <si>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</si>
  <si>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</si>
  <si>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</si>
  <si>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</si>
  <si>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</si>
  <si>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</si>
  <si>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</si>
  <si>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</si>
  <si>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</si>
  <si>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</si>
  <si>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</si>
  <si>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</si>
  <si>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</si>
  <si>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</si>
  <si>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</si>
  <si>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</si>
  <si>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</si>
  <si>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</si>
  <si>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</si>
  <si>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</si>
  <si>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</si>
  <si>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</si>
  <si>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</si>
  <si>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</si>
  <si>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</si>
  <si>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</si>
  <si>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</si>
  <si>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</si>
  <si>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</si>
  <si>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</si>
  <si>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</si>
  <si>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</si>
  <si>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</si>
  <si>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</si>
  <si>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</si>
  <si>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</si>
  <si>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</si>
  <si>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</si>
  <si>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</si>
  <si>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</si>
  <si>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</si>
  <si>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</si>
  <si>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</si>
  <si>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</si>
  <si>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</si>
  <si>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</si>
  <si>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</si>
  <si>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</si>
  <si>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</si>
  <si>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</si>
  <si>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</si>
  <si>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</si>
  <si>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</si>
  <si>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</si>
  <si>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</si>
  <si>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</si>
  <si>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</si>
  <si>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</si>
  <si>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</si>
  <si>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</si>
  <si>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</si>
  <si>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</si>
  <si>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</si>
  <si>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</si>
  <si>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</si>
  <si>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</si>
  <si>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</si>
  <si>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</si>
  <si>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</si>
  <si>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</si>
  <si>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</si>
  <si>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</si>
  <si>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</si>
  <si>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</si>
  <si>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</si>
  <si>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</si>
  <si>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</si>
  <si>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</si>
  <si>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</si>
  <si>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</si>
  <si>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</si>
  <si>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</si>
  <si>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</si>
  <si>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</si>
  <si>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</si>
  <si>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</si>
  <si>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</si>
  <si>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</si>
  <si>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</si>
  <si>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</si>
  <si>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</si>
  <si>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</si>
  <si>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</si>
  <si>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</si>
  <si>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</si>
  <si>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</si>
  <si>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</si>
  <si>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</si>
  <si>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</si>
  <si>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</si>
  <si>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</si>
  <si>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</si>
  <si>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</si>
  <si>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</si>
  <si>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</si>
  <si>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</si>
  <si>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</si>
  <si>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</si>
  <si>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</si>
  <si>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</si>
  <si>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</si>
  <si>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</si>
  <si>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</si>
  <si>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</si>
  <si>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</si>
  <si>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</si>
  <si>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</si>
  <si>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</si>
  <si>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</si>
  <si>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</si>
  <si>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</si>
  <si>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</si>
  <si>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</si>
  <si>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</si>
  <si>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</si>
  <si>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</si>
  <si>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</si>
  <si>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</si>
  <si>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</si>
  <si>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</si>
  <si>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</si>
  <si>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</si>
  <si>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</si>
  <si>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</si>
  <si>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</si>
  <si>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</si>
  <si>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</si>
  <si>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</si>
  <si>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</si>
  <si>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</si>
  <si>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</si>
  <si>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</si>
  <si>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</si>
  <si>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</si>
  <si>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</si>
  <si>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</si>
  <si>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</si>
  <si>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</si>
  <si>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</si>
  <si>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</si>
  <si>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</si>
  <si>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</si>
  <si>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</si>
  <si>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</si>
  <si>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</si>
  <si>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</si>
  <si>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</si>
  <si>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</si>
  <si>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</si>
  <si>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</si>
  <si>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</si>
  <si>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</si>
  <si>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</si>
  <si>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</si>
  <si>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</si>
  <si>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</si>
  <si>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</si>
  <si>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</si>
  <si>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</si>
  <si>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</si>
  <si>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</si>
  <si>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</si>
  <si>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</si>
  <si>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</si>
  <si>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</si>
  <si>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</si>
  <si>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</si>
  <si>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</si>
  <si>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</si>
  <si>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</si>
  <si>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</si>
  <si>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</si>
  <si>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</si>
  <si>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</si>
  <si>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</si>
  <si>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</si>
  <si>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</si>
  <si>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</si>
  <si>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</si>
  <si>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</si>
  <si>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</si>
  <si>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</si>
  <si>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</si>
  <si>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</si>
  <si>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</si>
  <si>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</si>
  <si>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</si>
  <si>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</si>
  <si>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</si>
  <si>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</si>
  <si>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</si>
  <si>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</si>
  <si>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</si>
  <si>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</si>
  <si>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</si>
  <si>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</si>
  <si>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</si>
  <si>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</si>
  <si>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</si>
  <si>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</si>
  <si>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</si>
  <si>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</si>
  <si>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</si>
  <si>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</si>
  <si>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</si>
  <si>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</si>
  <si>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</si>
  <si>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</si>
  <si>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</si>
  <si>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</si>
  <si>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</si>
  <si>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</si>
  <si>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</si>
  <si>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</si>
  <si>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</si>
  <si>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</si>
  <si>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</si>
  <si>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</si>
  <si>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</si>
  <si>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</si>
  <si>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</si>
  <si>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</si>
  <si>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</si>
  <si>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</si>
  <si>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</si>
  <si>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</si>
  <si>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</si>
  <si>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</si>
  <si>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</si>
  <si>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</si>
  <si>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</si>
  <si>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</si>
  <si>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</si>
  <si>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</si>
  <si>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</si>
  <si>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</si>
  <si>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</si>
  <si>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</si>
  <si>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</si>
  <si>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</si>
  <si>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</si>
  <si>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</si>
  <si>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</si>
  <si>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</si>
  <si>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</si>
  <si>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</si>
  <si>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</si>
  <si>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</si>
  <si>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</si>
  <si>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</si>
  <si>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</si>
  <si>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</si>
  <si>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</si>
  <si>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</si>
  <si>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</si>
  <si>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</si>
  <si>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</si>
  <si>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</si>
  <si>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</si>
  <si>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</si>
  <si>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</si>
  <si>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</si>
  <si>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</si>
  <si>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</si>
  <si>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</si>
  <si>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</si>
  <si>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</si>
  <si>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</si>
  <si>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</si>
  <si>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</si>
  <si>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</si>
  <si>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</si>
  <si>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</si>
  <si>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</si>
  <si>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</si>
  <si>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</si>
  <si>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</si>
  <si>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</si>
  <si>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</si>
  <si>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</si>
  <si>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</si>
  <si>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</si>
  <si>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</si>
  <si>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</si>
  <si>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</si>
  <si>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</si>
  <si>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</si>
  <si>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</si>
  <si>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</si>
  <si>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</si>
  <si>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</si>
  <si>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</si>
  <si>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</si>
  <si>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</si>
  <si>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</si>
  <si>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</si>
  <si>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</si>
  <si>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</si>
  <si>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</si>
  <si>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</si>
  <si>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</si>
  <si>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</si>
  <si>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</si>
  <si>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</si>
  <si>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</si>
  <si>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</si>
  <si>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</si>
  <si>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</si>
  <si>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</si>
  <si>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</si>
  <si>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</si>
  <si>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</si>
  <si>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</si>
  <si>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</si>
  <si>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</si>
  <si>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</si>
  <si>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</si>
  <si>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</si>
  <si>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</si>
  <si>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</si>
  <si>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</si>
  <si>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</si>
  <si>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</si>
  <si>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</si>
  <si>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</si>
  <si>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</si>
  <si>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</si>
  <si>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</si>
  <si>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</si>
  <si>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</si>
  <si>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</si>
  <si>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</si>
  <si>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</si>
  <si>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</si>
  <si>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</si>
  <si>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</si>
  <si>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</si>
  <si>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</si>
  <si>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</si>
  <si>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</si>
  <si>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</si>
  <si>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</si>
  <si>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</si>
  <si>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</si>
  <si>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</si>
  <si>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</si>
  <si>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</si>
  <si>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</si>
  <si>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</si>
  <si>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</si>
  <si>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</si>
  <si>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</si>
  <si>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</si>
  <si>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</si>
  <si>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</si>
  <si>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</si>
  <si>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</si>
  <si>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</si>
  <si>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</si>
  <si>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</si>
  <si>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</si>
  <si>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</si>
  <si>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</si>
  <si>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</si>
  <si>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</si>
  <si>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</si>
  <si>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</si>
  <si>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</si>
  <si>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</si>
  <si>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</si>
  <si>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</si>
  <si>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</si>
  <si>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</si>
  <si>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</si>
  <si>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</si>
  <si>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</si>
  <si>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</si>
  <si>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</si>
  <si>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</si>
  <si>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</si>
  <si>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</si>
  <si>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</si>
  <si>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</si>
  <si>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</si>
  <si>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</si>
  <si>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</si>
  <si>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</si>
  <si>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</si>
  <si>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</si>
  <si>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</si>
  <si>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</si>
  <si>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</si>
  <si>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</si>
  <si>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</si>
  <si>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</si>
  <si>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</si>
  <si>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</si>
  <si>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</si>
  <si>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</si>
  <si>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</si>
  <si>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</si>
  <si>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</si>
  <si>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</si>
  <si>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</si>
  <si>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</si>
  <si>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</si>
  <si>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</si>
  <si>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</si>
  <si>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</si>
  <si>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</si>
  <si>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</si>
  <si>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</si>
  <si>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</si>
  <si>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</si>
  <si>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</si>
  <si>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</si>
  <si>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</si>
  <si>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</si>
  <si>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</si>
  <si>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</si>
  <si>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</si>
  <si>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</si>
  <si>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</si>
  <si>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</si>
  <si>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</si>
  <si>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</si>
  <si>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</si>
  <si>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</si>
  <si>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</si>
  <si>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</si>
  <si>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</si>
  <si>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</si>
  <si>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</si>
  <si>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</si>
  <si>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</si>
  <si>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</si>
  <si>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</si>
  <si>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</si>
  <si>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</si>
  <si>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</si>
  <si>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</si>
  <si>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</si>
  <si>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</si>
  <si>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</si>
  <si>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</si>
  <si>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</si>
  <si>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</si>
  <si>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</si>
  <si>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</si>
  <si>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</si>
  <si>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</si>
  <si>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</si>
  <si>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</si>
  <si>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</si>
  <si>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</si>
  <si>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</si>
  <si>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</si>
  <si>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</si>
  <si>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</si>
  <si>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</si>
  <si>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</si>
  <si>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</si>
  <si>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</si>
  <si>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</si>
  <si>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</si>
  <si>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</si>
  <si>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</si>
  <si>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</si>
  <si>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</si>
  <si>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</si>
  <si>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</si>
  <si>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</si>
  <si>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</si>
  <si>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</si>
  <si>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</si>
  <si>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</si>
  <si>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</si>
  <si>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</si>
  <si>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</si>
  <si>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</si>
  <si>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</si>
  <si>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</si>
  <si>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</si>
  <si>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</si>
  <si>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</si>
  <si>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</si>
  <si>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</si>
  <si>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</si>
  <si>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</si>
  <si>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</si>
  <si>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</si>
  <si>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</si>
  <si>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</si>
  <si>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</si>
  <si>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</si>
  <si>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</si>
  <si>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</si>
  <si>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</si>
  <si>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</si>
  <si>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</si>
  <si>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</si>
  <si>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</si>
  <si>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</si>
  <si>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</si>
  <si>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</si>
  <si>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</si>
  <si>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</si>
  <si>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</si>
  <si>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</si>
  <si>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</si>
  <si>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</si>
  <si>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</si>
  <si>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</si>
  <si>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</si>
  <si>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</si>
  <si>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</si>
  <si>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</si>
  <si>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</si>
  <si>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</si>
  <si>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</si>
  <si>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</si>
  <si>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</si>
  <si>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</si>
  <si>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</si>
  <si>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</si>
  <si>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</si>
  <si>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</si>
  <si>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</si>
  <si>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</si>
  <si>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</si>
  <si>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</si>
  <si>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</si>
  <si>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</si>
  <si>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</si>
  <si>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</si>
  <si>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</si>
  <si>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</si>
  <si>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</si>
  <si>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</si>
  <si>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</si>
  <si>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</si>
  <si>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</si>
  <si>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</si>
  <si>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</si>
  <si>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</si>
  <si>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</si>
  <si>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</si>
  <si>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</si>
  <si>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</si>
  <si>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</si>
  <si>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</si>
  <si>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</si>
  <si>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</si>
  <si>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</si>
  <si>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</si>
  <si>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</si>
  <si>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</si>
  <si>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</si>
  <si>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</si>
  <si>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</si>
  <si>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</si>
  <si>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</si>
  <si>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</si>
  <si>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</si>
  <si>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</si>
  <si>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</si>
  <si>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</si>
  <si>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</si>
  <si>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</si>
  <si>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</si>
  <si>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</si>
  <si>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</si>
  <si>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</si>
  <si>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</si>
  <si>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</si>
  <si>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</si>
  <si>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</si>
  <si>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</si>
  <si>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</si>
  <si>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</si>
  <si>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</si>
  <si>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</si>
  <si>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</si>
  <si>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</si>
  <si>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</si>
  <si>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</si>
  <si>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</si>
  <si>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</si>
  <si>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</si>
  <si>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</si>
  <si>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</si>
  <si>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</si>
  <si>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</si>
  <si>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</si>
  <si>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</si>
  <si>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</si>
  <si>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</si>
  <si>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</si>
  <si>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</si>
  <si>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</si>
  <si>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</si>
  <si>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</si>
  <si>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</si>
  <si>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</si>
  <si>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</si>
  <si>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</si>
  <si>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</si>
  <si>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</si>
  <si>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</si>
  <si>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</si>
  <si>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</si>
  <si>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</si>
  <si>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</si>
  <si>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</si>
  <si>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</si>
  <si>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</si>
  <si>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</si>
  <si>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</si>
  <si>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</si>
  <si>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</si>
  <si>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</si>
  <si>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</si>
  <si>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</si>
  <si>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</si>
  <si>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</si>
  <si>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</si>
  <si>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</si>
  <si>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</si>
  <si>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</si>
  <si>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</si>
  <si>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</si>
  <si>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</si>
  <si>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</si>
  <si>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</si>
  <si>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</si>
  <si>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</si>
  <si>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</si>
  <si>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</si>
  <si>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</si>
  <si>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</si>
  <si>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</si>
  <si>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</si>
  <si>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</si>
  <si>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</si>
  <si>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</si>
  <si>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</si>
  <si>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</si>
  <si>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</si>
  <si>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</si>
  <si>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</si>
  <si>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</si>
  <si>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</si>
  <si>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</si>
  <si>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</si>
  <si>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</si>
  <si>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</si>
  <si>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</si>
  <si>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</si>
  <si>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</si>
  <si>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</si>
  <si>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</si>
  <si>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</si>
  <si>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</si>
  <si>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</si>
  <si>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</si>
  <si>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</si>
  <si>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</si>
  <si>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</si>
  <si>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</si>
  <si>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</si>
  <si>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</si>
  <si>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</si>
  <si>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</si>
  <si>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</si>
  <si>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</si>
  <si>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</si>
  <si>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</si>
  <si>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</si>
  <si>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</si>
  <si>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</si>
  <si>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</si>
  <si>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</si>
  <si>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</si>
  <si>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</si>
  <si>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</si>
  <si>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</si>
  <si>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</si>
  <si>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</si>
  <si>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</si>
  <si>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</si>
  <si>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</si>
  <si>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</si>
  <si>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</si>
  <si>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</si>
  <si>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李老三</t>
  </si>
  <si>
    <t>坐落：</t>
  </si>
  <si>
    <t>容城县赵村</t>
  </si>
  <si>
    <t>调查编号：</t>
  </si>
  <si>
    <t>0207109-01-03-1034</t>
  </si>
  <si>
    <t>价值时点：</t>
  </si>
  <si>
    <t>2023年11月18日</t>
  </si>
  <si>
    <t>报告编号：</t>
  </si>
  <si>
    <t>康正（容城）2023评字第4号-赵村-</t>
  </si>
  <si>
    <t>3-18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</si>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</sst>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0207109-01-03-1034</v>
      </c>
      <c r="C2" s="273">
        <f>输机表!P2</f>
        <v>0</v>
      </c>
      <c r="D2" s="273" t="str">
        <f>输机表!U2&amp;输机表!Y2</f>
        <v>康正（容城）2023评字第4号-赵村-3-18</v>
      </c>
      <c r="E2" s="273" t="str">
        <f>输机表!D2</f>
        <v>李老三</v>
      </c>
      <c r="F2" s="273" t="str">
        <f>输机表!F2</f>
        <v>容城县赵村</v>
      </c>
      <c r="G2" s="273">
        <f ca="1">结果通知单!C12</f>
        <v>96.67</v>
      </c>
      <c r="H2" s="273"/>
      <c r="I2" s="273"/>
      <c r="J2" s="273">
        <f ca="1">结果通知单!G12</f>
        <v>72665</v>
      </c>
      <c r="K2" s="273">
        <f ca="1">结果通知单!G41</f>
        <v>20623</v>
      </c>
      <c r="L2" s="273">
        <f ca="1">IF(J2+K2=结果通知单!C42,J2+K2,"请检查")</f>
        <v>93288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B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2.8</v>
      </c>
      <c r="F4" s="80" t="s">
        <v>964</v>
      </c>
      <c r="G4" s="80" t="s">
        <v>965</v>
      </c>
      <c r="H4" s="80" t="s">
        <v>966</v>
      </c>
      <c r="I4" s="80">
        <v>37</v>
      </c>
      <c r="J4" s="80">
        <v>2</v>
      </c>
      <c r="K4" s="80" t="s">
        <v>967</v>
      </c>
      <c r="L4" s="80" t="s">
        <v>968</v>
      </c>
      <c r="M4" s="80">
        <v>0.4</v>
      </c>
      <c r="N4" s="80">
        <v>0.2</v>
      </c>
      <c r="O4" s="80" t="s">
        <v>968</v>
      </c>
      <c r="P4" s="80" t="s">
        <v>968</v>
      </c>
      <c r="Q4" s="80" t="s">
        <v>968</v>
      </c>
      <c r="R4" s="80" t="s">
        <v>969</v>
      </c>
      <c r="S4" s="109">
        <v>63.25</v>
      </c>
      <c r="T4" s="109" t="s">
        <v>970</v>
      </c>
      <c r="U4" s="109"/>
      <c r="V4" s="109"/>
      <c r="W4" s="84">
        <f>ROUND(F5*ROUND(E5+G5+H5+I5+J5+K5+L5+M5+N5+O5+P5+Q5+R5+U5+T5+1,3)*V5,0)</f>
        <v>721</v>
      </c>
      <c r="X4" s="110">
        <f>ROUND(L60/S4,0)</f>
        <v>77</v>
      </c>
      <c r="Y4" s="110">
        <f>W4+X4</f>
        <v>798</v>
      </c>
      <c r="Z4" s="126">
        <f>ROUND(Y4*S4,0)</f>
        <v>50474</v>
      </c>
      <c r="AA4" s="127">
        <f>IF(Q4="无",0,IF(Q4="地暖",0,S4))</f>
        <v>0</v>
      </c>
      <c r="AB4" s="127">
        <f>IF(Q4="无",0,IF(Q4="暖气片",0,S4))</f>
        <v>0</v>
      </c>
      <c r="AC4" s="84" t="str">
        <f>H4</f>
        <v>普通木门窗</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980</v>
      </c>
      <c r="BQ4" s="144" t="s">
        <v>981</v>
      </c>
      <c r="BR4" s="144" t="s">
        <v>982</v>
      </c>
      <c r="BS4" s="144" t="s">
        <v>969</v>
      </c>
      <c r="BT4" s="190" t="s">
        <v>968</v>
      </c>
      <c r="BU4" s="144" t="s">
        <v>969</v>
      </c>
      <c r="BV4" s="144" t="s">
        <v>968</v>
      </c>
      <c r="BW4" s="144" t="s">
        <v>969</v>
      </c>
      <c r="BX4" s="144" t="s">
        <v>968</v>
      </c>
      <c r="BY4" s="143" t="s">
        <v>971</v>
      </c>
      <c r="BZ4" s="143" t="s">
        <v>972</v>
      </c>
      <c r="CA4" s="143" t="s">
        <v>971</v>
      </c>
      <c r="CB4" s="143" t="s">
        <v>968</v>
      </c>
      <c r="CC4" s="143" t="s">
        <v>983</v>
      </c>
      <c r="CD4" s="143" t="s">
        <v>984</v>
      </c>
      <c r="CE4" s="143" t="s">
        <v>966</v>
      </c>
      <c r="CF4" s="143" t="s">
        <v>985</v>
      </c>
      <c r="CG4" s="143" t="s">
        <v>986</v>
      </c>
      <c r="CH4" s="198" t="s">
        <v>987</v>
      </c>
      <c r="CI4" s="143" t="s">
        <v>988</v>
      </c>
      <c r="CJ4" s="143" t="s">
        <v>989</v>
      </c>
      <c r="CK4" s="143" t="s">
        <v>990</v>
      </c>
      <c r="CL4" s="144" t="s">
        <v>982</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1">
        <f>EO5</f>
        <v>0</v>
      </c>
      <c r="V5" s="85">
        <v>0.7</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2.8</v>
      </c>
      <c r="F6" s="80" t="s">
        <v>964</v>
      </c>
      <c r="G6" s="80" t="s">
        <v>965</v>
      </c>
      <c r="H6" s="80" t="s">
        <v>966</v>
      </c>
      <c r="I6" s="80">
        <v>24</v>
      </c>
      <c r="J6" s="80">
        <v>1</v>
      </c>
      <c r="K6" s="80" t="s">
        <v>967</v>
      </c>
      <c r="L6" s="80" t="s">
        <v>1010</v>
      </c>
      <c r="M6" s="80">
        <v>0.1</v>
      </c>
      <c r="N6" s="80">
        <v>0.2</v>
      </c>
      <c r="O6" s="80" t="s">
        <v>969</v>
      </c>
      <c r="P6" s="80" t="s">
        <v>968</v>
      </c>
      <c r="Q6" s="80" t="s">
        <v>968</v>
      </c>
      <c r="R6" s="80" t="s">
        <v>969</v>
      </c>
      <c r="S6" s="109">
        <v>33.42</v>
      </c>
      <c r="T6" s="109" t="s">
        <v>970</v>
      </c>
      <c r="U6" s="109"/>
      <c r="V6" s="109"/>
      <c r="W6" s="112">
        <f>ROUND(F7*ROUND(E7+G7+H7+I7+J7+K7+L7+M7+N7+O7+P7+Q7+R7+U7+T7+1,3)*V7,0)</f>
        <v>664</v>
      </c>
      <c r="X6" s="113">
        <f>ROUND(X60/S6,0)</f>
        <v>0</v>
      </c>
      <c r="Y6" s="110">
        <f t="shared" ref="Y6" si="3">W6+X6</f>
        <v>664</v>
      </c>
      <c r="Z6" s="126">
        <f t="shared" ref="Z6" si="4">ROUND(Y6*S6,0)</f>
        <v>22191</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-0.02</v>
      </c>
      <c r="N7" s="83">
        <f>IFERROR(ROUND((N6-VLOOKUP(F6,系数区域,44,0))*0.1,4)*AE7,0)</f>
        <v>0</v>
      </c>
      <c r="O7" s="85">
        <f>VLOOKUP(F6,系数区域,VLOOKUP(O6,上水列数,2,0),0)</f>
        <v>0.01</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0.7</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63.25</v>
      </c>
      <c r="H30" s="95"/>
      <c r="I30" s="84" t="str">
        <f t="shared" ref="I30:I59" si="48">VLOOKUP(F30,价格表,2,0)</f>
        <v>㎡</v>
      </c>
      <c r="J30" s="94">
        <f t="shared" ref="J30:J59" si="49">VLOOKUP(F30,价格表,5,0)</f>
        <v>80</v>
      </c>
      <c r="K30" s="104">
        <f>$V$5</f>
        <v>0.7</v>
      </c>
      <c r="L30" s="94">
        <f>ROUND(IFERROR(ROUND(G30,2)*J30*K30,),0)</f>
        <v>3542</v>
      </c>
      <c r="M30" s="99"/>
      <c r="N30" s="93">
        <v>1</v>
      </c>
      <c r="O30" s="80" t="s">
        <v>30</v>
      </c>
      <c r="P30" s="80"/>
      <c r="Q30" s="80"/>
      <c r="R30" s="118">
        <f>+P30</f>
        <v>0</v>
      </c>
      <c r="S30" s="119"/>
      <c r="T30" s="95"/>
      <c r="U30" s="84" t="e">
        <f t="shared" ref="U30:U59" si="50">VLOOKUP(R30,价格表,2,0)</f>
        <v>#N/A</v>
      </c>
      <c r="V30" s="94" t="e">
        <f t="shared" ref="V30:V59" si="51">VLOOKUP(R30,价格表,5,0)</f>
        <v>#N/A</v>
      </c>
      <c r="W30" s="104">
        <f>$V$7</f>
        <v>0.7</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63.25</v>
      </c>
      <c r="H31" s="95"/>
      <c r="I31" s="84" t="str">
        <f t="shared" si="48"/>
        <v>㎡</v>
      </c>
      <c r="J31" s="94">
        <f t="shared" si="49"/>
        <v>30</v>
      </c>
      <c r="K31" s="104">
        <f t="shared" ref="K31:K59" si="53">$V$5</f>
        <v>0.7</v>
      </c>
      <c r="L31" s="94">
        <f t="shared" ref="L31:L59" si="54">ROUND(IFERROR(ROUND(G31,2)*J31*K31,),0)</f>
        <v>1328</v>
      </c>
      <c r="M31" s="99"/>
      <c r="N31" s="93">
        <v>2</v>
      </c>
      <c r="O31" s="80"/>
      <c r="P31" s="80"/>
      <c r="Q31" s="80"/>
      <c r="R31" s="118">
        <f t="shared" ref="R31:R50" si="55">+P31</f>
        <v>0</v>
      </c>
      <c r="S31" s="119"/>
      <c r="T31" s="95"/>
      <c r="U31" s="84" t="e">
        <f t="shared" si="50"/>
        <v>#N/A</v>
      </c>
      <c r="V31" s="94" t="e">
        <f t="shared" si="51"/>
        <v>#N/A</v>
      </c>
      <c r="W31" s="104">
        <f t="shared" ref="W31:W59" si="56">$V$7</f>
        <v>0.7</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报告编号：康正（容城）2023评字第4号-赵村-3-18</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v>
      </c>
      <c r="L32" s="94">
        <f t="shared" si="54"/>
        <v>0</v>
      </c>
      <c r="M32" s="99"/>
      <c r="N32" s="93">
        <v>3</v>
      </c>
      <c r="O32" s="80"/>
      <c r="P32" s="80"/>
      <c r="Q32" s="80"/>
      <c r="R32" s="118">
        <f t="shared" si="55"/>
        <v>0</v>
      </c>
      <c r="S32" s="119"/>
      <c r="T32" s="95"/>
      <c r="U32" s="84" t="e">
        <f t="shared" si="50"/>
        <v>#N/A</v>
      </c>
      <c r="V32" s="94" t="e">
        <f t="shared" si="51"/>
        <v>#N/A</v>
      </c>
      <c r="W32" s="104">
        <f t="shared" si="56"/>
        <v>0.7</v>
      </c>
      <c r="X32" s="94">
        <f t="shared" si="57"/>
        <v>0</v>
      </c>
      <c r="Y32" s="137"/>
      <c r="Z32" s="138"/>
      <c r="AA32" s="138"/>
      <c r="AB32" s="138"/>
      <c r="AC32" s="138"/>
      <c r="AD32" s="138"/>
      <c r="AJ32" s="160"/>
      <c r="AK32" s="160"/>
      <c r="AL32" s="160"/>
      <c r="AM32" s="160"/>
      <c r="AN32" s="160"/>
      <c r="AO32" s="160"/>
      <c r="AP32" s="160"/>
      <c r="AQ32" s="160"/>
      <c r="EV32" s="31" t="s">
        <v>1044</v>
      </c>
      <c r="EW32" s="32" t="str">
        <f>D2</f>
        <v>李老三</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v>
      </c>
      <c r="L33" s="94">
        <f t="shared" si="54"/>
        <v>0</v>
      </c>
      <c r="M33" s="99"/>
      <c r="N33" s="93">
        <v>4</v>
      </c>
      <c r="O33" s="80"/>
      <c r="P33" s="80"/>
      <c r="Q33" s="80"/>
      <c r="R33" s="118">
        <f t="shared" si="55"/>
        <v>0</v>
      </c>
      <c r="S33" s="119"/>
      <c r="T33" s="95"/>
      <c r="U33" s="84" t="e">
        <f t="shared" si="50"/>
        <v>#N/A</v>
      </c>
      <c r="V33" s="94" t="e">
        <f t="shared" si="51"/>
        <v>#N/A</v>
      </c>
      <c r="W33" s="104">
        <f t="shared" si="56"/>
        <v>0.7</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v>
      </c>
      <c r="L34" s="94">
        <f t="shared" si="54"/>
        <v>0</v>
      </c>
      <c r="M34" s="99"/>
      <c r="N34" s="93">
        <v>5</v>
      </c>
      <c r="O34" s="80"/>
      <c r="P34" s="80"/>
      <c r="Q34" s="80"/>
      <c r="R34" s="118">
        <f t="shared" si="55"/>
        <v>0</v>
      </c>
      <c r="S34" s="119"/>
      <c r="T34" s="95"/>
      <c r="U34" s="84" t="e">
        <f t="shared" si="50"/>
        <v>#N/A</v>
      </c>
      <c r="V34" s="94" t="e">
        <f t="shared" si="51"/>
        <v>#N/A</v>
      </c>
      <c r="W34" s="104">
        <f t="shared" si="56"/>
        <v>0.7</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0.7</v>
      </c>
      <c r="L35" s="94">
        <f t="shared" si="54"/>
        <v>0</v>
      </c>
      <c r="M35" s="99"/>
      <c r="N35" s="93">
        <v>6</v>
      </c>
      <c r="O35" s="80"/>
      <c r="P35" s="80"/>
      <c r="Q35" s="80"/>
      <c r="R35" s="118">
        <f t="shared" si="55"/>
        <v>0</v>
      </c>
      <c r="S35" s="119"/>
      <c r="T35" s="95"/>
      <c r="U35" s="84" t="e">
        <f t="shared" si="50"/>
        <v>#N/A</v>
      </c>
      <c r="V35" s="94" t="e">
        <f t="shared" si="51"/>
        <v>#N/A</v>
      </c>
      <c r="W35" s="104">
        <f t="shared" si="56"/>
        <v>0.7</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v>
      </c>
      <c r="L36" s="94">
        <f t="shared" si="54"/>
        <v>0</v>
      </c>
      <c r="M36" s="99"/>
      <c r="N36" s="93">
        <v>7</v>
      </c>
      <c r="O36" s="80"/>
      <c r="P36" s="80"/>
      <c r="Q36" s="80"/>
      <c r="R36" s="118">
        <f t="shared" si="55"/>
        <v>0</v>
      </c>
      <c r="S36" s="119"/>
      <c r="T36" s="95"/>
      <c r="U36" s="84" t="e">
        <f t="shared" si="50"/>
        <v>#N/A</v>
      </c>
      <c r="V36" s="94" t="e">
        <f t="shared" si="51"/>
        <v>#N/A</v>
      </c>
      <c r="W36" s="104">
        <f t="shared" si="56"/>
        <v>0.7</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v>
      </c>
      <c r="L37" s="94">
        <f t="shared" si="54"/>
        <v>0</v>
      </c>
      <c r="M37" s="99"/>
      <c r="N37" s="93">
        <v>8</v>
      </c>
      <c r="O37" s="80"/>
      <c r="P37" s="80"/>
      <c r="Q37" s="80"/>
      <c r="R37" s="118">
        <f t="shared" si="55"/>
        <v>0</v>
      </c>
      <c r="S37" s="119"/>
      <c r="T37" s="95"/>
      <c r="U37" s="84" t="e">
        <f t="shared" si="50"/>
        <v>#N/A</v>
      </c>
      <c r="V37" s="94" t="e">
        <f t="shared" si="51"/>
        <v>#N/A</v>
      </c>
      <c r="W37" s="104">
        <f t="shared" si="56"/>
        <v>0.7</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v>
      </c>
      <c r="L38" s="94">
        <f t="shared" si="54"/>
        <v>0</v>
      </c>
      <c r="M38" s="99"/>
      <c r="N38" s="93">
        <v>9</v>
      </c>
      <c r="O38" s="80"/>
      <c r="P38" s="80"/>
      <c r="Q38" s="80"/>
      <c r="R38" s="118">
        <f t="shared" si="55"/>
        <v>0</v>
      </c>
      <c r="S38" s="119"/>
      <c r="T38" s="95"/>
      <c r="U38" s="84" t="e">
        <f t="shared" si="50"/>
        <v>#N/A</v>
      </c>
      <c r="V38" s="94" t="e">
        <f t="shared" si="51"/>
        <v>#N/A</v>
      </c>
      <c r="W38" s="104">
        <f t="shared" si="56"/>
        <v>0.7</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6.89</v>
      </c>
      <c r="BI38" s="143" t="str">
        <f t="shared" ref="BI38:BI51" si="67">I186</f>
        <v>㎡</v>
      </c>
      <c r="BJ38" s="143">
        <f ca="1" t="shared" ref="BJ38:BJ51" si="68">L186</f>
        <v>1240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v>
      </c>
      <c r="L39" s="94">
        <f t="shared" si="54"/>
        <v>0</v>
      </c>
      <c r="M39" s="99"/>
      <c r="N39" s="93">
        <v>10</v>
      </c>
      <c r="O39" s="80"/>
      <c r="P39" s="80"/>
      <c r="Q39" s="80"/>
      <c r="R39" s="118">
        <f t="shared" si="55"/>
        <v>0</v>
      </c>
      <c r="S39" s="119"/>
      <c r="T39" s="95"/>
      <c r="U39" s="84" t="e">
        <f t="shared" si="50"/>
        <v>#N/A</v>
      </c>
      <c r="V39" s="94" t="e">
        <f t="shared" si="51"/>
        <v>#N/A</v>
      </c>
      <c r="W39" s="104">
        <f t="shared" si="56"/>
        <v>0.7</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52.21</v>
      </c>
      <c r="BI39" s="143" t="str">
        <f t="shared" si="67"/>
        <v>㎡</v>
      </c>
      <c r="BJ39" s="143">
        <f ca="1" t="shared" si="68"/>
        <v>7309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v>
      </c>
      <c r="L40" s="94">
        <f t="shared" si="54"/>
        <v>0</v>
      </c>
      <c r="M40" s="99"/>
      <c r="N40" s="93">
        <v>11</v>
      </c>
      <c r="O40" s="80"/>
      <c r="P40" s="80"/>
      <c r="Q40" s="80"/>
      <c r="R40" s="118">
        <f t="shared" si="55"/>
        <v>0</v>
      </c>
      <c r="S40" s="119"/>
      <c r="T40" s="95"/>
      <c r="U40" s="84" t="e">
        <f t="shared" si="50"/>
        <v>#N/A</v>
      </c>
      <c r="V40" s="94" t="e">
        <f t="shared" si="51"/>
        <v>#N/A</v>
      </c>
      <c r="W40" s="104">
        <f t="shared" si="56"/>
        <v>0.7</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平砖地面</v>
      </c>
      <c r="BH40" s="187">
        <f t="shared" si="69"/>
        <v>25.55</v>
      </c>
      <c r="BI40" s="143" t="str">
        <f t="shared" si="67"/>
        <v>㎡</v>
      </c>
      <c r="BJ40" s="143">
        <f ca="1" t="shared" si="68"/>
        <v>639</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v>
      </c>
      <c r="L41" s="94">
        <f t="shared" si="54"/>
        <v>0</v>
      </c>
      <c r="M41" s="99"/>
      <c r="N41" s="93">
        <v>12</v>
      </c>
      <c r="O41" s="80"/>
      <c r="P41" s="80"/>
      <c r="Q41" s="80"/>
      <c r="R41" s="118">
        <f t="shared" si="55"/>
        <v>0</v>
      </c>
      <c r="S41" s="119"/>
      <c r="T41" s="95"/>
      <c r="U41" s="84" t="e">
        <f t="shared" si="50"/>
        <v>#N/A</v>
      </c>
      <c r="V41" s="94" t="e">
        <f t="shared" si="51"/>
        <v>#N/A</v>
      </c>
      <c r="W41" s="104">
        <f t="shared" si="56"/>
        <v>0.7</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12.96</v>
      </c>
      <c r="BI41" s="143" t="str">
        <f t="shared" si="67"/>
        <v>㎡</v>
      </c>
      <c r="BJ41" s="143">
        <f ca="1" t="shared" si="68"/>
        <v>324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v>
      </c>
      <c r="L42" s="94">
        <f t="shared" si="54"/>
        <v>0</v>
      </c>
      <c r="M42" s="99"/>
      <c r="N42" s="93">
        <v>13</v>
      </c>
      <c r="O42" s="80"/>
      <c r="P42" s="80"/>
      <c r="Q42" s="80"/>
      <c r="R42" s="118">
        <f t="shared" si="55"/>
        <v>0</v>
      </c>
      <c r="S42" s="119"/>
      <c r="T42" s="95"/>
      <c r="U42" s="84" t="e">
        <f t="shared" si="50"/>
        <v>#N/A</v>
      </c>
      <c r="V42" s="94" t="e">
        <f t="shared" si="51"/>
        <v>#N/A</v>
      </c>
      <c r="W42" s="104">
        <f t="shared" si="56"/>
        <v>0.7</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v>
      </c>
      <c r="L43" s="94">
        <f t="shared" si="54"/>
        <v>0</v>
      </c>
      <c r="M43" s="99"/>
      <c r="N43" s="93">
        <v>14</v>
      </c>
      <c r="O43" s="80"/>
      <c r="P43" s="80"/>
      <c r="Q43" s="80"/>
      <c r="R43" s="118">
        <f t="shared" si="55"/>
        <v>0</v>
      </c>
      <c r="S43" s="119"/>
      <c r="T43" s="95"/>
      <c r="U43" s="84" t="e">
        <f t="shared" si="50"/>
        <v>#N/A</v>
      </c>
      <c r="V43" s="94" t="e">
        <f t="shared" si="51"/>
        <v>#N/A</v>
      </c>
      <c r="W43" s="104">
        <f t="shared" si="56"/>
        <v>0.7</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台阶</v>
      </c>
      <c r="BH43" s="187">
        <f t="shared" si="69"/>
        <v>1.35</v>
      </c>
      <c r="BI43" s="143" t="str">
        <f t="shared" si="67"/>
        <v>㎡</v>
      </c>
      <c r="BJ43" s="143">
        <f ca="1" t="shared" si="68"/>
        <v>473</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v>
      </c>
      <c r="L44" s="94">
        <f t="shared" si="54"/>
        <v>0</v>
      </c>
      <c r="M44" s="99"/>
      <c r="N44" s="93">
        <v>15</v>
      </c>
      <c r="O44" s="80"/>
      <c r="P44" s="80"/>
      <c r="Q44" s="80"/>
      <c r="R44" s="118">
        <f t="shared" si="55"/>
        <v>0</v>
      </c>
      <c r="S44" s="119"/>
      <c r="T44" s="95"/>
      <c r="U44" s="84" t="e">
        <f t="shared" si="50"/>
        <v>#N/A</v>
      </c>
      <c r="V44" s="94" t="e">
        <f t="shared" si="51"/>
        <v>#N/A</v>
      </c>
      <c r="W44" s="104">
        <f t="shared" si="56"/>
        <v>0.7</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灶台</v>
      </c>
      <c r="BH44" s="187">
        <f t="shared" si="69"/>
        <v>1</v>
      </c>
      <c r="BI44" s="143" t="str">
        <f t="shared" si="67"/>
        <v>个</v>
      </c>
      <c r="BJ44" s="143">
        <f ca="1" t="shared" si="68"/>
        <v>300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v>
      </c>
      <c r="L45" s="94">
        <f t="shared" si="54"/>
        <v>0</v>
      </c>
      <c r="M45" s="99"/>
      <c r="N45" s="93">
        <v>16</v>
      </c>
      <c r="O45" s="80"/>
      <c r="P45" s="80"/>
      <c r="Q45" s="80"/>
      <c r="R45" s="118">
        <f t="shared" si="55"/>
        <v>0</v>
      </c>
      <c r="S45" s="119"/>
      <c r="T45" s="95"/>
      <c r="U45" s="84" t="e">
        <f t="shared" si="50"/>
        <v>#N/A</v>
      </c>
      <c r="V45" s="94" t="e">
        <f t="shared" si="51"/>
        <v>#N/A</v>
      </c>
      <c r="W45" s="104">
        <f t="shared" si="56"/>
        <v>0.7</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压力水罐</v>
      </c>
      <c r="BH45" s="187">
        <f t="shared" si="69"/>
        <v>1</v>
      </c>
      <c r="BI45" s="143" t="str">
        <f t="shared" si="67"/>
        <v>套</v>
      </c>
      <c r="BJ45" s="143">
        <f ca="1" t="shared" si="68"/>
        <v>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0.7</v>
      </c>
      <c r="L46" s="94">
        <f t="shared" si="54"/>
        <v>0</v>
      </c>
      <c r="M46" s="99"/>
      <c r="N46" s="93">
        <v>17</v>
      </c>
      <c r="O46" s="80"/>
      <c r="P46" s="80"/>
      <c r="Q46" s="80"/>
      <c r="R46" s="118">
        <f t="shared" si="55"/>
        <v>0</v>
      </c>
      <c r="S46" s="119"/>
      <c r="T46" s="95"/>
      <c r="U46" s="84" t="e">
        <f t="shared" si="50"/>
        <v>#N/A</v>
      </c>
      <c r="V46" s="94" t="e">
        <f t="shared" si="51"/>
        <v>#N/A</v>
      </c>
      <c r="W46" s="104">
        <f t="shared" si="56"/>
        <v>0.7</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窝</v>
      </c>
      <c r="BH46" s="187">
        <f t="shared" si="69"/>
        <v>1</v>
      </c>
      <c r="BI46" s="143" t="str">
        <f t="shared" si="67"/>
        <v>个</v>
      </c>
      <c r="BJ46" s="143">
        <f ca="1" t="shared" si="68"/>
        <v>150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6.89</v>
      </c>
      <c r="EX46" s="51" t="str">
        <f ca="1">IFERROR(VLOOKUP(FE46,$BD$38:$BJ$92,6,0),"")</f>
        <v>㎡</v>
      </c>
      <c r="EY46" s="52">
        <f ca="1">IF(EV46="","",SUMIF($BG$38:$BG$107,EV46,$BJ$38:$BJ$107))</f>
        <v>1240</v>
      </c>
      <c r="EZ46" s="52" t="str">
        <f ca="1">IFERROR(VLOOKUP(FF46,$BD$38:$BJ$92,4,0),"")</f>
        <v>砖墙</v>
      </c>
      <c r="FA46" s="51">
        <f ca="1">IF(EZ46="","",SUMIF($BG$38:$BG$107,EZ46,$BH$38:$BH$107))</f>
        <v>52.21</v>
      </c>
      <c r="FB46" s="51" t="str">
        <f ca="1">IFERROR(VLOOKUP(FF46,$BD$38:$BJ$92,6,0),"")</f>
        <v>㎡</v>
      </c>
      <c r="FC46" s="52">
        <f ca="1">IF(EZ46="","",SUMIF($BG$38:$BG$107,EZ46,$BJ$38:$BJ$107))</f>
        <v>7309</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v>
      </c>
      <c r="L47" s="94">
        <f t="shared" si="54"/>
        <v>0</v>
      </c>
      <c r="M47" s="99"/>
      <c r="N47" s="93">
        <v>18</v>
      </c>
      <c r="O47" s="80"/>
      <c r="P47" s="80"/>
      <c r="Q47" s="80"/>
      <c r="R47" s="118">
        <f t="shared" si="55"/>
        <v>0</v>
      </c>
      <c r="S47" s="119"/>
      <c r="T47" s="95"/>
      <c r="U47" s="84" t="e">
        <f t="shared" si="50"/>
        <v>#N/A</v>
      </c>
      <c r="V47" s="94" t="e">
        <f t="shared" si="51"/>
        <v>#N/A</v>
      </c>
      <c r="W47" s="104">
        <f t="shared" si="56"/>
        <v>0.7</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果树</v>
      </c>
      <c r="BH47" s="187">
        <f t="shared" si="69"/>
        <v>4</v>
      </c>
      <c r="BI47" s="143" t="str">
        <f t="shared" si="67"/>
        <v>棵</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38.51</v>
      </c>
      <c r="EX47" s="51" t="str">
        <f ca="1">IFERROR(VLOOKUP(FE47,$BD$38:$BJ$92,6,0),"")</f>
        <v>㎡</v>
      </c>
      <c r="EY47" s="52">
        <f ca="1">IF(EV47="","",SUMIF($BG$38:$BG$107,EV47,$BJ$38:$BJ$107))</f>
        <v>963</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v>
      </c>
      <c r="L48" s="94">
        <f t="shared" si="54"/>
        <v>0</v>
      </c>
      <c r="M48" s="99"/>
      <c r="N48" s="93">
        <v>19</v>
      </c>
      <c r="O48" s="80"/>
      <c r="P48" s="80"/>
      <c r="Q48" s="80"/>
      <c r="R48" s="118">
        <f t="shared" si="55"/>
        <v>0</v>
      </c>
      <c r="S48" s="119"/>
      <c r="T48" s="95"/>
      <c r="U48" s="84" t="e">
        <f t="shared" si="50"/>
        <v>#N/A</v>
      </c>
      <c r="V48" s="94" t="e">
        <f t="shared" si="51"/>
        <v>#N/A</v>
      </c>
      <c r="W48" s="104">
        <f t="shared" si="56"/>
        <v>0.7</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果树</v>
      </c>
      <c r="BH48" s="187">
        <f t="shared" si="69"/>
        <v>5</v>
      </c>
      <c r="BI48" s="143" t="str">
        <f t="shared" si="67"/>
        <v>棵</v>
      </c>
      <c r="BJ48" s="143">
        <f ca="1" t="shared" si="68"/>
        <v>2000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台阶</v>
      </c>
      <c r="EW48" s="51">
        <f ca="1">IF(EV48="","",SUMIF($BG$38:$BG$107,EV48,$BH$38:$BH$107))</f>
        <v>1.35</v>
      </c>
      <c r="EX48" s="51" t="str">
        <f ca="1">IFERROR(VLOOKUP(FE48,$BD$38:$BJ$92,6,0),"")</f>
        <v>㎡</v>
      </c>
      <c r="EY48" s="52">
        <f ca="1">IF(EV48="","",SUMIF($BG$38:$BG$107,EV48,$BJ$38:$BJ$107))</f>
        <v>473</v>
      </c>
      <c r="EZ48" s="52" t="str">
        <f ca="1">IFERROR(VLOOKUP(FF48,$BD$38:$BJ$92,4,0),"")</f>
        <v>灶台</v>
      </c>
      <c r="FA48" s="51">
        <f ca="1">IF(EZ48="","",SUMIF($BG$38:$BG$107,EZ48,$BH$38:$BH$107))</f>
        <v>1</v>
      </c>
      <c r="FB48" s="51" t="str">
        <f ca="1">IFERROR(VLOOKUP(FF48,$BD$38:$BJ$92,6,0),"")</f>
        <v>个</v>
      </c>
      <c r="FC48" s="52">
        <f ca="1">IF(EZ48="","",SUMIF($BG$38:$BG$107,EZ48,$BJ$38:$BJ$107))</f>
        <v>300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v>
      </c>
      <c r="L49" s="94">
        <f t="shared" si="54"/>
        <v>0</v>
      </c>
      <c r="M49" s="99"/>
      <c r="N49" s="93">
        <v>20</v>
      </c>
      <c r="O49" s="80"/>
      <c r="P49" s="80"/>
      <c r="Q49" s="80"/>
      <c r="R49" s="118">
        <f t="shared" si="55"/>
        <v>0</v>
      </c>
      <c r="S49" s="119"/>
      <c r="T49" s="95"/>
      <c r="U49" s="84" t="e">
        <f t="shared" si="50"/>
        <v>#N/A</v>
      </c>
      <c r="V49" s="94" t="e">
        <f t="shared" si="51"/>
        <v>#N/A</v>
      </c>
      <c r="W49" s="104">
        <f t="shared" si="56"/>
        <v>0.7</v>
      </c>
      <c r="X49" s="94">
        <f t="shared" si="57"/>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果树</v>
      </c>
      <c r="BH49" s="187">
        <f t="shared" si="69"/>
        <v>2</v>
      </c>
      <c r="BI49" s="143" t="str">
        <f t="shared" si="67"/>
        <v>棵</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压力水罐</v>
      </c>
      <c r="EW49" s="51">
        <f ca="1">IF(EV49="","",SUMIF($BG$38:$BG$107,EV49,$BH$38:$BH$107))</f>
        <v>1</v>
      </c>
      <c r="EX49" s="51" t="str">
        <f ca="1">IFERROR(VLOOKUP(FE49,$BD$38:$BJ$92,6,0),"")</f>
        <v>套</v>
      </c>
      <c r="EY49" s="52">
        <f ca="1">IF(EV49="","",SUMIF($BG$38:$BG$107,EV49,$BJ$38:$BJ$107))</f>
        <v>800</v>
      </c>
      <c r="EZ49" s="52" t="str">
        <f ca="1">IFERROR(VLOOKUP(FF49,$BD$38:$BJ$92,4,0),"")</f>
        <v>窝</v>
      </c>
      <c r="FA49" s="51">
        <f ca="1">IF(EZ49="","",SUMIF($BG$38:$BG$107,EZ49,$BH$38:$BH$107))</f>
        <v>1</v>
      </c>
      <c r="FB49" s="51" t="str">
        <f ca="1">IFERROR(VLOOKUP(FF49,$BD$38:$BJ$92,6,0),"")</f>
        <v>个</v>
      </c>
      <c r="FC49" s="52">
        <f ca="1">IF(EZ49="","",SUMIF($BG$38:$BG$107,EZ49,$BJ$38:$BJ$107))</f>
        <v>150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v>
      </c>
      <c r="L50" s="94">
        <f t="shared" si="54"/>
        <v>0</v>
      </c>
      <c r="M50" s="99"/>
      <c r="N50" s="93">
        <v>21</v>
      </c>
      <c r="O50" s="80"/>
      <c r="P50" s="80"/>
      <c r="Q50" s="80"/>
      <c r="R50" s="118">
        <f t="shared" si="55"/>
        <v>0</v>
      </c>
      <c r="S50" s="119"/>
      <c r="T50" s="95"/>
      <c r="U50" s="84" t="e">
        <f t="shared" si="50"/>
        <v>#N/A</v>
      </c>
      <c r="V50" s="94" t="e">
        <f t="shared" si="51"/>
        <v>#N/A</v>
      </c>
      <c r="W50" s="104">
        <f t="shared" si="56"/>
        <v>0.7</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果树</v>
      </c>
      <c r="EW50" s="51">
        <f ca="1">IF(EV50="","",SUMIF($BG$38:$BG$107,EV50,$BH$38:$BH$107))</f>
        <v>11</v>
      </c>
      <c r="EX50" s="51" t="str">
        <f ca="1">IFERROR(VLOOKUP(FE50,$BD$38:$BJ$92,6,0),"")</f>
        <v>棵</v>
      </c>
      <c r="EY50" s="52">
        <f ca="1">IF(EV50="","",SUMIF($BG$38:$BG$107,EV50,$BJ$38:$BJ$107))</f>
        <v>3800</v>
      </c>
      <c r="EZ50" s="52" t="str">
        <f ca="1">IFERROR(VLOOKUP(FF50,$BD$38:$BJ$92,4,0),"")</f>
        <v>P1</v>
      </c>
      <c r="FA50" s="51">
        <f ca="1">IF(EZ50="","",SUMIF($BG$38:$BG$107,EZ50,$BH$38:$BH$107))</f>
        <v>35.28</v>
      </c>
      <c r="FB50" s="51" t="str">
        <f ca="1">IFERROR(VLOOKUP(FF50,$BD$38:$BJ$92,6,0),"")</f>
        <v>㎡</v>
      </c>
      <c r="FC50" s="52">
        <f ca="1">IF(EZ50="","",SUMIF($BG$38:$BG$107,EZ50,$BJ$38:$BJ$107))</f>
        <v>1588</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v>
      </c>
      <c r="L51" s="94">
        <f t="shared" si="54"/>
        <v>0</v>
      </c>
      <c r="M51" s="99"/>
      <c r="N51" s="93">
        <v>22</v>
      </c>
      <c r="O51" s="80"/>
      <c r="P51" s="80"/>
      <c r="Q51" s="80"/>
      <c r="R51" s="118">
        <f t="shared" ref="R51:R52" si="70">+P51</f>
        <v>0</v>
      </c>
      <c r="S51" s="119"/>
      <c r="T51" s="95"/>
      <c r="U51" s="84" t="e">
        <f t="shared" si="50"/>
        <v>#N/A</v>
      </c>
      <c r="V51" s="94" t="e">
        <f t="shared" si="51"/>
        <v>#N/A</v>
      </c>
      <c r="W51" s="104">
        <f t="shared" si="56"/>
        <v>0.7</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v>
      </c>
      <c r="L52" s="94">
        <f t="shared" si="54"/>
        <v>0</v>
      </c>
      <c r="M52" s="99"/>
      <c r="N52" s="93">
        <v>23</v>
      </c>
      <c r="O52" s="80"/>
      <c r="P52" s="80"/>
      <c r="Q52" s="80"/>
      <c r="R52" s="118">
        <f t="shared" si="70"/>
        <v>0</v>
      </c>
      <c r="S52" s="119"/>
      <c r="T52" s="95"/>
      <c r="U52" s="84" t="e">
        <f t="shared" si="50"/>
        <v>#N/A</v>
      </c>
      <c r="V52" s="94" t="e">
        <f t="shared" si="51"/>
        <v>#N/A</v>
      </c>
      <c r="W52" s="104">
        <f t="shared" si="56"/>
        <v>0.7</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v>
      </c>
      <c r="L53" s="94">
        <f t="shared" si="54"/>
        <v>0</v>
      </c>
      <c r="M53" s="99"/>
      <c r="N53" s="93">
        <v>24</v>
      </c>
      <c r="O53" s="80"/>
      <c r="P53" s="80"/>
      <c r="Q53" s="80"/>
      <c r="R53" s="118">
        <f t="shared" ref="R53:R59" si="74">+P53</f>
        <v>0</v>
      </c>
      <c r="S53" s="119"/>
      <c r="T53" s="95"/>
      <c r="U53" s="84" t="e">
        <f t="shared" si="50"/>
        <v>#N/A</v>
      </c>
      <c r="V53" s="94" t="e">
        <f t="shared" si="51"/>
        <v>#N/A</v>
      </c>
      <c r="W53" s="104">
        <f t="shared" si="56"/>
        <v>0.7</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v>
      </c>
      <c r="L54" s="94">
        <f t="shared" si="54"/>
        <v>0</v>
      </c>
      <c r="M54" s="99"/>
      <c r="N54" s="93">
        <v>25</v>
      </c>
      <c r="O54" s="80"/>
      <c r="P54" s="80"/>
      <c r="Q54" s="80"/>
      <c r="R54" s="118">
        <f t="shared" si="74"/>
        <v>0</v>
      </c>
      <c r="S54" s="119"/>
      <c r="T54" s="95"/>
      <c r="U54" s="84" t="e">
        <f t="shared" si="50"/>
        <v>#N/A</v>
      </c>
      <c r="V54" s="94" t="e">
        <f t="shared" si="51"/>
        <v>#N/A</v>
      </c>
      <c r="W54" s="104">
        <f t="shared" si="56"/>
        <v>0.7</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v>
      </c>
      <c r="L55" s="94">
        <f t="shared" si="54"/>
        <v>0</v>
      </c>
      <c r="M55" s="99"/>
      <c r="N55" s="93">
        <v>26</v>
      </c>
      <c r="O55" s="80"/>
      <c r="P55" s="80"/>
      <c r="Q55" s="80"/>
      <c r="R55" s="118">
        <f t="shared" si="74"/>
        <v>0</v>
      </c>
      <c r="S55" s="119"/>
      <c r="T55" s="95"/>
      <c r="U55" s="84" t="e">
        <f t="shared" si="50"/>
        <v>#N/A</v>
      </c>
      <c r="V55" s="94" t="e">
        <f t="shared" si="51"/>
        <v>#N/A</v>
      </c>
      <c r="W55" s="104">
        <f t="shared" si="56"/>
        <v>0.7</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v>
      </c>
      <c r="L56" s="94">
        <f t="shared" si="54"/>
        <v>0</v>
      </c>
      <c r="M56" s="99"/>
      <c r="N56" s="93">
        <v>27</v>
      </c>
      <c r="O56" s="80"/>
      <c r="P56" s="80"/>
      <c r="Q56" s="80"/>
      <c r="R56" s="118">
        <f t="shared" si="74"/>
        <v>0</v>
      </c>
      <c r="S56" s="119"/>
      <c r="T56" s="95"/>
      <c r="U56" s="84" t="e">
        <f t="shared" si="50"/>
        <v>#N/A</v>
      </c>
      <c r="V56" s="94" t="e">
        <f t="shared" si="51"/>
        <v>#N/A</v>
      </c>
      <c r="W56" s="104">
        <f t="shared" si="56"/>
        <v>0.7</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v>
      </c>
      <c r="L57" s="94">
        <f t="shared" si="54"/>
        <v>0</v>
      </c>
      <c r="M57" s="99"/>
      <c r="N57" s="93">
        <v>28</v>
      </c>
      <c r="O57" s="80"/>
      <c r="P57" s="80"/>
      <c r="Q57" s="80"/>
      <c r="R57" s="118">
        <f t="shared" si="74"/>
        <v>0</v>
      </c>
      <c r="S57" s="119"/>
      <c r="T57" s="95"/>
      <c r="U57" s="84" t="e">
        <f t="shared" si="50"/>
        <v>#N/A</v>
      </c>
      <c r="V57" s="94" t="e">
        <f t="shared" si="51"/>
        <v>#N/A</v>
      </c>
      <c r="W57" s="104">
        <f t="shared" si="56"/>
        <v>0.7</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v>
      </c>
      <c r="L58" s="94">
        <f t="shared" si="54"/>
        <v>0</v>
      </c>
      <c r="M58" s="99"/>
      <c r="N58" s="93">
        <v>29</v>
      </c>
      <c r="O58" s="80"/>
      <c r="P58" s="80"/>
      <c r="Q58" s="80"/>
      <c r="R58" s="118">
        <f t="shared" si="74"/>
        <v>0</v>
      </c>
      <c r="S58" s="119"/>
      <c r="T58" s="95"/>
      <c r="U58" s="84" t="e">
        <f t="shared" si="50"/>
        <v>#N/A</v>
      </c>
      <c r="V58" s="94" t="e">
        <f t="shared" si="51"/>
        <v>#N/A</v>
      </c>
      <c r="W58" s="104">
        <f t="shared" si="56"/>
        <v>0.7</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v>
      </c>
      <c r="L59" s="94">
        <f t="shared" si="54"/>
        <v>0</v>
      </c>
      <c r="M59" s="99"/>
      <c r="N59" s="93">
        <v>30</v>
      </c>
      <c r="O59" s="80"/>
      <c r="P59" s="80"/>
      <c r="Q59" s="80"/>
      <c r="R59" s="118">
        <f t="shared" si="74"/>
        <v>0</v>
      </c>
      <c r="S59" s="119"/>
      <c r="T59" s="95"/>
      <c r="U59" s="84" t="e">
        <f t="shared" si="50"/>
        <v>#N/A</v>
      </c>
      <c r="V59" s="94" t="e">
        <f t="shared" si="51"/>
        <v>#N/A</v>
      </c>
      <c r="W59" s="104">
        <f t="shared" si="56"/>
        <v>0.7</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4870</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20623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10</v>
      </c>
      <c r="BE72" s="143">
        <f>IF(BJ72=0,0,IF(COUNTIF($BG72:$BG$107,BG72)&lt;2,1,0))</f>
        <v>1</v>
      </c>
      <c r="BF72" s="143">
        <v>35</v>
      </c>
      <c r="BG72" s="143" t="str">
        <f>R186</f>
        <v>P1</v>
      </c>
      <c r="BH72" s="187">
        <f>ROUND(T186,2)</f>
        <v>35.28</v>
      </c>
      <c r="BI72" s="143" t="str">
        <f>U186</f>
        <v>㎡</v>
      </c>
      <c r="BJ72" s="143">
        <f>X186</f>
        <v>1588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20623</v>
      </c>
      <c r="EY72" s="54"/>
      <c r="EZ72" s="56" t="s">
        <v>1064</v>
      </c>
      <c r="FA72" s="57" t="str">
        <f ca="1">TEXT(EX72,"[DBnum2]")&amp;"元整"</f>
        <v>贰万零陆佰贰拾叁元整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李老三</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20623</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贰万零陆佰贰拾叁元整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2.6*2.65</f>
        <v>6.89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1240</v>
      </c>
      <c r="M186" s="99"/>
      <c r="N186" s="93">
        <v>35</v>
      </c>
      <c r="O186" s="80"/>
      <c r="P186" s="80"/>
      <c r="Q186" s="250"/>
      <c r="R186" s="256" t="s">
        <v>1117</v>
      </c>
      <c r="S186" s="257"/>
      <c r="T186" s="254">
        <v>35.28</v>
      </c>
      <c r="U186" s="258" t="s">
        <v>12</v>
      </c>
      <c r="V186" s="259">
        <v>45</v>
      </c>
      <c r="W186" s="128">
        <v>1</v>
      </c>
      <c r="X186" s="259">
        <f t="shared" ref="X186:X218" si="142">ROUND(IFERROR(ROUND(T186,2)*V186*W186,),0)</f>
        <v>1588</v>
      </c>
    </row>
    <row r="187" ht="18" customHeight="1" spans="1:24">
      <c r="A187" s="99"/>
      <c r="B187" s="93">
        <v>2</v>
      </c>
      <c r="C187" s="80" t="s">
        <v>29</v>
      </c>
      <c r="D187" s="80" t="s">
        <v>207</v>
      </c>
      <c r="E187" s="250" t="s">
        <v>219</v>
      </c>
      <c r="F187" s="94" t="str">
        <f t="shared" si="141"/>
        <v>砖墙</v>
      </c>
      <c r="G187" s="251">
        <f>(2+10.4+7.3)*2.65</f>
        <v>52.205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3">ROUND(IFERROR(ROUND(G187,2)*J187*K187,),0)</f>
        <v>7309</v>
      </c>
      <c r="M187" s="99"/>
      <c r="N187" s="93">
        <v>36</v>
      </c>
      <c r="O187" s="80"/>
      <c r="P187" s="80"/>
      <c r="Q187" s="250"/>
      <c r="R187" s="256">
        <f t="shared" ref="R187:R212" si="144">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si="142"/>
        <v>0</v>
      </c>
    </row>
    <row r="188" ht="18" customHeight="1" spans="1:24">
      <c r="A188" s="99"/>
      <c r="B188" s="93">
        <v>3</v>
      </c>
      <c r="C188" s="80" t="s">
        <v>32</v>
      </c>
      <c r="D188" s="80" t="s">
        <v>247</v>
      </c>
      <c r="E188" s="250"/>
      <c r="F188" s="94" t="str">
        <f t="shared" si="141"/>
        <v>平砖地面</v>
      </c>
      <c r="G188" s="251">
        <f>7.3*3.5</f>
        <v>25.55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3"/>
        <v>639</v>
      </c>
      <c r="M188" s="99"/>
      <c r="N188" s="93">
        <v>37</v>
      </c>
      <c r="O188" s="80"/>
      <c r="P188" s="80"/>
      <c r="Q188" s="250"/>
      <c r="R188" s="256">
        <f t="shared" si="144"/>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2"/>
        <v>0</v>
      </c>
    </row>
    <row r="189" ht="18" customHeight="1" spans="1:24">
      <c r="A189" s="99"/>
      <c r="B189" s="93">
        <v>4</v>
      </c>
      <c r="C189" s="80" t="s">
        <v>32</v>
      </c>
      <c r="D189" s="80" t="s">
        <v>247</v>
      </c>
      <c r="E189" s="250"/>
      <c r="F189" s="94" t="str">
        <f t="shared" si="141"/>
        <v>平砖地面</v>
      </c>
      <c r="G189" s="253">
        <f>8.1*1.6</f>
        <v>12.96</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3"/>
        <v>324</v>
      </c>
      <c r="M189" s="99"/>
      <c r="N189" s="93">
        <v>38</v>
      </c>
      <c r="O189" s="80"/>
      <c r="P189" s="80"/>
      <c r="Q189" s="250"/>
      <c r="R189" s="256">
        <f t="shared" si="144"/>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2"/>
        <v>0</v>
      </c>
    </row>
    <row r="190" ht="18" customHeight="1" spans="1:24">
      <c r="A190" s="99"/>
      <c r="B190" s="93">
        <v>5</v>
      </c>
      <c r="C190" s="80" t="s">
        <v>32</v>
      </c>
      <c r="D190" s="80" t="s">
        <v>236</v>
      </c>
      <c r="E190" s="250"/>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3"/>
        <v>4000</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2"/>
        <v>0</v>
      </c>
    </row>
    <row r="191" ht="18" customHeight="1" spans="1:24">
      <c r="A191" s="99"/>
      <c r="B191" s="93">
        <v>6</v>
      </c>
      <c r="C191" s="80" t="s">
        <v>32</v>
      </c>
      <c r="D191" s="80" t="s">
        <v>289</v>
      </c>
      <c r="E191" s="250" t="s">
        <v>337</v>
      </c>
      <c r="F191" s="94" t="str">
        <f t="shared" si="141"/>
        <v>台阶</v>
      </c>
      <c r="G191" s="253">
        <f>1.5*0.9</f>
        <v>1.35</v>
      </c>
      <c r="H191" s="254"/>
      <c r="I191" s="84" t="str">
        <f>IFERROR(IF(E191="",VLOOKUP(F191,价格表,2,0),(VLOOKUP(E191,IF({1,0},价格引用表!K:K,价格引用表!I:I),2,0))),"")</f>
        <v>㎡</v>
      </c>
      <c r="J191" s="94">
        <f ca="1">IF(E191="",VLOOKUP(F191,价格表,5,0),VLOOKUP(E191,INDIRECT("价格引用表!K"&amp;MATCH(D191,价格引用表!H:H,0)&amp;":L1200"),2,0))</f>
        <v>350</v>
      </c>
      <c r="K191" s="128">
        <v>1</v>
      </c>
      <c r="L191" s="94">
        <f ca="1" t="shared" si="143"/>
        <v>473</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2"/>
        <v>0</v>
      </c>
    </row>
    <row r="192" ht="18" customHeight="1" spans="1:24">
      <c r="A192" s="99"/>
      <c r="B192" s="93">
        <v>7</v>
      </c>
      <c r="C192" s="80" t="s">
        <v>32</v>
      </c>
      <c r="D192" s="80" t="s">
        <v>303</v>
      </c>
      <c r="E192" s="250"/>
      <c r="F192" s="94" t="str">
        <f t="shared" si="141"/>
        <v>灶台</v>
      </c>
      <c r="G192" s="253">
        <v>1</v>
      </c>
      <c r="H192" s="254"/>
      <c r="I192" s="84" t="str">
        <f>IFERROR(IF(E192="",VLOOKUP(F192,价格表,2,0),(VLOOKUP(E192,IF({1,0},价格引用表!K:K,价格引用表!I:I),2,0))),"")</f>
        <v>个</v>
      </c>
      <c r="J192" s="94">
        <f ca="1">IF(E192="",VLOOKUP(F192,价格表,5,0),VLOOKUP(E192,INDIRECT("价格引用表!K"&amp;MATCH(D192,价格引用表!H:H,0)&amp;":L1200"),2,0))</f>
        <v>300</v>
      </c>
      <c r="K192" s="128">
        <v>1</v>
      </c>
      <c r="L192" s="94">
        <f ca="1" t="shared" si="143"/>
        <v>300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2"/>
        <v>0</v>
      </c>
    </row>
    <row r="193" ht="18" customHeight="1" spans="1:24">
      <c r="A193" s="99"/>
      <c r="B193" s="93">
        <v>8</v>
      </c>
      <c r="C193" s="80" t="s">
        <v>32</v>
      </c>
      <c r="D193" s="80" t="s">
        <v>338</v>
      </c>
      <c r="E193" s="250"/>
      <c r="F193" s="94" t="str">
        <f t="shared" si="141"/>
        <v>压力水罐</v>
      </c>
      <c r="G193" s="253">
        <v>1</v>
      </c>
      <c r="H193" s="254"/>
      <c r="I193" s="84" t="str">
        <f>IFERROR(IF(E193="",VLOOKUP(F193,价格表,2,0),(VLOOKUP(E193,IF({1,0},价格引用表!K:K,价格引用表!I:I),2,0))),"")</f>
        <v>套</v>
      </c>
      <c r="J193" s="94">
        <f ca="1">IF(E193="",VLOOKUP(F193,价格表,5,0),VLOOKUP(E193,INDIRECT("价格引用表!K"&amp;MATCH(D193,价格引用表!H:H,0)&amp;":L1200"),2,0))</f>
        <v>800</v>
      </c>
      <c r="K193" s="128">
        <v>1</v>
      </c>
      <c r="L193" s="94">
        <f ca="1" t="shared" si="143"/>
        <v>800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2"/>
        <v>0</v>
      </c>
    </row>
    <row r="194" ht="18" customHeight="1" spans="1:24">
      <c r="A194" s="99"/>
      <c r="B194" s="93">
        <v>9</v>
      </c>
      <c r="C194" s="80" t="s">
        <v>32</v>
      </c>
      <c r="D194" s="80" t="s">
        <v>295</v>
      </c>
      <c r="E194" s="250"/>
      <c r="F194" s="94" t="str">
        <f t="shared" si="141"/>
        <v>窝</v>
      </c>
      <c r="G194" s="253">
        <v>1</v>
      </c>
      <c r="H194" s="254"/>
      <c r="I194" s="84" t="str">
        <f>IFERROR(IF(E194="",VLOOKUP(F194,价格表,2,0),(VLOOKUP(E194,IF({1,0},价格引用表!K:K,价格引用表!I:I),2,0))),"")</f>
        <v>个</v>
      </c>
      <c r="J194" s="94">
        <f ca="1">IF(E194="",VLOOKUP(F194,价格表,5,0),VLOOKUP(E194,INDIRECT("价格引用表!K"&amp;MATCH(D194,价格引用表!H:H,0)&amp;":L1200"),2,0))</f>
        <v>150</v>
      </c>
      <c r="K194" s="128">
        <v>1</v>
      </c>
      <c r="L194" s="94">
        <f ca="1" t="shared" si="143"/>
        <v>150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2"/>
        <v>0</v>
      </c>
    </row>
    <row r="195" ht="18" customHeight="1" spans="1:24">
      <c r="A195" s="99"/>
      <c r="B195" s="93">
        <v>10</v>
      </c>
      <c r="C195" s="80" t="s">
        <v>34</v>
      </c>
      <c r="D195" s="80" t="s">
        <v>343</v>
      </c>
      <c r="E195" s="250" t="s">
        <v>405</v>
      </c>
      <c r="F195" s="94" t="str">
        <f t="shared" si="141"/>
        <v>果树</v>
      </c>
      <c r="G195" s="251">
        <v>4</v>
      </c>
      <c r="H195" s="252"/>
      <c r="I195" s="84" t="str">
        <f>IFERROR(IF(E195="",VLOOKUP(F195,价格表,2,0),(VLOOKUP(E195,IF({1,0},价格引用表!K:K,价格引用表!I:I),2,0))),"")</f>
        <v>棵</v>
      </c>
      <c r="J195" s="94">
        <f ca="1">IF(E195="",VLOOKUP(F195,价格表,5,0),VLOOKUP(E195,INDIRECT("价格引用表!K"&amp;MATCH(D195,价格引用表!H:H,0)&amp;":L1200"),2,0))</f>
        <v>200</v>
      </c>
      <c r="K195" s="128">
        <v>1</v>
      </c>
      <c r="L195" s="94">
        <f ca="1" t="shared" si="143"/>
        <v>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2"/>
        <v>0</v>
      </c>
    </row>
    <row r="196" ht="18" customHeight="1" spans="1:24">
      <c r="A196" s="99"/>
      <c r="B196" s="93">
        <v>11</v>
      </c>
      <c r="C196" s="80" t="s">
        <v>34</v>
      </c>
      <c r="D196" s="80" t="s">
        <v>343</v>
      </c>
      <c r="E196" s="250" t="s">
        <v>406</v>
      </c>
      <c r="F196" s="94" t="str">
        <f t="shared" si="141"/>
        <v>果树</v>
      </c>
      <c r="G196" s="253">
        <v>5</v>
      </c>
      <c r="H196" s="254"/>
      <c r="I196" s="84" t="str">
        <f>IFERROR(IF(E196="",VLOOKUP(F196,价格表,2,0),(VLOOKUP(E196,IF({1,0},价格引用表!K:K,价格引用表!I:I),2,0))),"")</f>
        <v>棵</v>
      </c>
      <c r="J196" s="94">
        <f ca="1">IF(E196="",VLOOKUP(F196,价格表,5,0),VLOOKUP(E196,INDIRECT("价格引用表!K"&amp;MATCH(D196,价格引用表!H:H,0)&amp;":L1200"),2,0))</f>
        <v>400</v>
      </c>
      <c r="K196" s="128">
        <v>1</v>
      </c>
      <c r="L196" s="94">
        <f ca="1" t="shared" si="143"/>
        <v>2000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2"/>
        <v>0</v>
      </c>
    </row>
    <row r="197" ht="18" customHeight="1" spans="1:24">
      <c r="A197" s="99"/>
      <c r="B197" s="93">
        <v>12</v>
      </c>
      <c r="C197" s="80" t="s">
        <v>34</v>
      </c>
      <c r="D197" s="80" t="s">
        <v>343</v>
      </c>
      <c r="E197" s="250" t="s">
        <v>407</v>
      </c>
      <c r="F197" s="94" t="str">
        <f t="shared" si="141"/>
        <v>果树</v>
      </c>
      <c r="G197" s="253">
        <v>2</v>
      </c>
      <c r="H197" s="254"/>
      <c r="I197" s="84" t="str">
        <f>IFERROR(IF(E197="",VLOOKUP(F197,价格表,2,0),(VLOOKUP(E197,IF({1,0},价格引用表!K:K,价格引用表!I:I),2,0))),"")</f>
        <v>棵</v>
      </c>
      <c r="J197" s="94">
        <f ca="1">IF(E197="",VLOOKUP(F197,价格表,5,0),VLOOKUP(E197,INDIRECT("价格引用表!K"&amp;MATCH(D197,价格引用表!H:H,0)&amp;":L1200"),2,0))</f>
        <v>500</v>
      </c>
      <c r="K197" s="128">
        <v>1</v>
      </c>
      <c r="L197" s="94">
        <f ca="1" t="shared" si="143"/>
        <v>1000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2"/>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3"/>
        <v>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2"/>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3"/>
        <v>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2"/>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3"/>
        <v>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2"/>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3"/>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2"/>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3"/>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2"/>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3"/>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2"/>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3"/>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2"/>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3"/>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2"/>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3"/>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2"/>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3"/>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2"/>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3"/>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2"/>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3"/>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2"/>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3"/>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2"/>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3"/>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2"/>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3"/>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2"/>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3"/>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2"/>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3"/>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2"/>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3"/>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2"/>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3"/>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2"/>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3"/>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2"/>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3"/>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2"/>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20623</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20623</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H7" sqref="H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0207109-01-03-1034</v>
      </c>
      <c r="C3" s="29"/>
      <c r="D3" s="29"/>
      <c r="E3" s="30" t="str">
        <f>输机表!U2&amp;输机表!Y2</f>
        <v>康正（容城）2023评字第4号-赵村-3-18</v>
      </c>
      <c r="F3" s="30"/>
      <c r="G3" s="30"/>
      <c r="H3" s="30"/>
    </row>
    <row r="4" ht="16.5" customHeight="1" spans="1:8">
      <c r="A4" s="31" t="s">
        <v>1044</v>
      </c>
      <c r="B4" s="32" t="str">
        <f>输机表!D2</f>
        <v>李老三</v>
      </c>
      <c r="C4" s="33"/>
      <c r="D4" s="34" t="s">
        <v>1045</v>
      </c>
      <c r="E4" s="35"/>
      <c r="F4" s="32" t="str">
        <f>输机表!F2</f>
        <v>容城县赵村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63.25</v>
      </c>
      <c r="C7" s="43">
        <f ca="1">IF(COUNTIF(输机表!$C$4:$C$27,K7&amp;"*")=0,IFERROR(VLOOKUP(K7,房体结构,23,0),""),ROUND(SUMIF(输机表!$C$4:$C$27,K7&amp;"*",输机表!$Z$4:$Z$27)/B7,0))</f>
        <v>798</v>
      </c>
      <c r="D7" s="43">
        <f ca="1">IFERROR(ROUND(C7*B7,0),"")</f>
        <v>50474</v>
      </c>
      <c r="E7" s="43" t="str">
        <f>IF(COUNTIF(输机表!$C$4:$C$27,L7&amp;"*")&gt;0,L7,IFERROR(VLOOKUP(L7,房体结构,1,0),""))</f>
        <v>F2</v>
      </c>
      <c r="F7" s="44">
        <f ca="1">IF(COUNTIF(输机表!$C$4:$C$27,L7&amp;"*")=0,IFERROR(VLOOKUP(L7,房体结构,17,0),""),SUMIF(输机表!$C$4:$C$27,L7&amp;"*",输机表!$S$4:$S$7))</f>
        <v>33.42</v>
      </c>
      <c r="G7" s="43">
        <f ca="1">IF(COUNTIF(输机表!$C$4:$C$27,L7&amp;"*")=0,IFERROR(VLOOKUP(L7,房体结构,23,0),""),ROUND(SUMIF(输机表!$C$4:$C$27,L7&amp;"*",输机表!$Z$4:$Z$27)/F7,0))</f>
        <v>664</v>
      </c>
      <c r="H7" s="43">
        <f ca="1">IFERROR(ROUND(G7*F7,0),"")</f>
        <v>22191</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96.67</v>
      </c>
      <c r="D12" s="46"/>
      <c r="E12" s="47" t="s">
        <v>1056</v>
      </c>
      <c r="F12" s="47"/>
      <c r="G12" s="48">
        <f ca="1">SUM(D7:D11)+SUM(H7:H11)</f>
        <v>72665</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6.89</v>
      </c>
      <c r="C15" s="51" t="str">
        <f ca="1" t="shared" ref="C15:C26" si="4">IFERROR(VLOOKUP(K15,附属物位置,6,0),"")</f>
        <v>㎡</v>
      </c>
      <c r="D15" s="52">
        <f ca="1" t="shared" ref="D15:D26" si="5">IF(A15="","",SUMIF(附属物名称,A15,附属物金额))</f>
        <v>1240</v>
      </c>
      <c r="E15" s="52" t="str">
        <f ca="1" t="shared" ref="E15:E26" si="6">IFERROR(VLOOKUP(L15,附属物位置,4,0),"")</f>
        <v>砖墙</v>
      </c>
      <c r="F15" s="51">
        <f ca="1" t="shared" ref="F15:F40" si="7">IF(E15="","",SUMIF(附属物名称,E15,附属物数量))</f>
        <v>52.21</v>
      </c>
      <c r="G15" s="51" t="str">
        <f ca="1" t="shared" ref="G15:G26" si="8">IFERROR(VLOOKUP(L15,附属物位置,6,0),"")</f>
        <v>㎡</v>
      </c>
      <c r="H15" s="52">
        <f ca="1" t="shared" ref="H15:H26" si="9">IF(E15="","",SUMIF(附属物名称,E15,附属物金额))</f>
        <v>7309</v>
      </c>
      <c r="K15" s="67">
        <v>1</v>
      </c>
      <c r="L15" s="67">
        <v>2</v>
      </c>
      <c r="M15" s="68"/>
    </row>
    <row r="16" ht="17.25" customHeight="1" spans="1:13">
      <c r="A16" s="51" t="str">
        <f ca="1" t="shared" si="2"/>
        <v>平砖地面</v>
      </c>
      <c r="B16" s="51">
        <f ca="1" t="shared" si="3"/>
        <v>38.51</v>
      </c>
      <c r="C16" s="51" t="str">
        <f ca="1" t="shared" si="4"/>
        <v>㎡</v>
      </c>
      <c r="D16" s="52">
        <f ca="1" t="shared" si="5"/>
        <v>963</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台阶</v>
      </c>
      <c r="B17" s="51">
        <f ca="1" t="shared" si="3"/>
        <v>1.35</v>
      </c>
      <c r="C17" s="51" t="str">
        <f ca="1" t="shared" si="4"/>
        <v>㎡</v>
      </c>
      <c r="D17" s="52">
        <f ca="1" t="shared" si="5"/>
        <v>473</v>
      </c>
      <c r="E17" s="52" t="str">
        <f ca="1" t="shared" si="6"/>
        <v>灶台</v>
      </c>
      <c r="F17" s="51">
        <f ca="1" t="shared" si="7"/>
        <v>1</v>
      </c>
      <c r="G17" s="51" t="str">
        <f ca="1" t="shared" si="8"/>
        <v>个</v>
      </c>
      <c r="H17" s="52">
        <f ca="1" t="shared" si="9"/>
        <v>300</v>
      </c>
      <c r="K17" s="67">
        <v>5</v>
      </c>
      <c r="L17" s="67">
        <v>6</v>
      </c>
      <c r="M17" s="68"/>
    </row>
    <row r="18" ht="17.25" customHeight="1" spans="1:13">
      <c r="A18" s="51" t="str">
        <f ca="1" t="shared" si="2"/>
        <v>压力水罐</v>
      </c>
      <c r="B18" s="51">
        <f ca="1" t="shared" si="3"/>
        <v>1</v>
      </c>
      <c r="C18" s="51" t="str">
        <f ca="1" t="shared" si="4"/>
        <v>套</v>
      </c>
      <c r="D18" s="52">
        <f ca="1" t="shared" si="5"/>
        <v>800</v>
      </c>
      <c r="E18" s="52" t="str">
        <f ca="1" t="shared" si="6"/>
        <v>窝</v>
      </c>
      <c r="F18" s="51">
        <f ca="1" t="shared" si="7"/>
        <v>1</v>
      </c>
      <c r="G18" s="51" t="str">
        <f ca="1" t="shared" si="8"/>
        <v>个</v>
      </c>
      <c r="H18" s="52">
        <f ca="1" t="shared" si="9"/>
        <v>150</v>
      </c>
      <c r="K18" s="67">
        <v>7</v>
      </c>
      <c r="L18" s="67">
        <v>8</v>
      </c>
      <c r="M18" s="68"/>
    </row>
    <row r="19" ht="17.25" customHeight="1" spans="1:13">
      <c r="A19" s="51" t="str">
        <f ca="1" t="shared" si="2"/>
        <v>果树</v>
      </c>
      <c r="B19" s="51">
        <f ca="1" t="shared" si="3"/>
        <v>11</v>
      </c>
      <c r="C19" s="51" t="str">
        <f ca="1" t="shared" si="4"/>
        <v>棵</v>
      </c>
      <c r="D19" s="52">
        <f ca="1" t="shared" si="5"/>
        <v>3800</v>
      </c>
      <c r="E19" s="52" t="str">
        <f ca="1" t="shared" si="6"/>
        <v>P1</v>
      </c>
      <c r="F19" s="51">
        <f ca="1" t="shared" si="7"/>
        <v>35.28</v>
      </c>
      <c r="G19" s="51" t="str">
        <f ca="1" t="shared" si="8"/>
        <v>㎡</v>
      </c>
      <c r="H19" s="52">
        <f ca="1" t="shared" si="9"/>
        <v>1588</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20623</v>
      </c>
      <c r="H41" s="54"/>
      <c r="K41" s="67">
        <v>53</v>
      </c>
      <c r="M41" s="68"/>
    </row>
    <row r="42" ht="17.25" customHeight="1" spans="1:8">
      <c r="A42" s="53" t="s">
        <v>1063</v>
      </c>
      <c r="B42" s="54"/>
      <c r="C42" s="55">
        <f ca="1">G41+G12</f>
        <v>93288</v>
      </c>
      <c r="D42" s="54"/>
      <c r="E42" s="56" t="s">
        <v>1064</v>
      </c>
      <c r="F42" s="57" t="str">
        <f ca="1">TEXT(C42,"[DBnum2]")&amp;"元整"</f>
        <v>玖万叁仟贰佰捌拾捌元整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9" workbookViewId="0">
      <selection activeCell="M32" sqref="M32"/>
    </sheetView>
  </sheetViews>
  <sheetFormatPr defaultColWidth="9" defaultRowHeight="14.25"/>
  <cols>
    <col min="1" max="1" width="4.1" customWidth="1"/>
    <col min="2" max="2" width="3.8" customWidth="1"/>
    <col min="3" max="3" width="6.1" customWidth="1"/>
    <col min="4" max="5" width="4.7" customWidth="1"/>
    <col min="6" max="6" width="4.6" customWidth="1"/>
    <col min="7" max="7" width="11.62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康正（容城）2023评字第4号-赵村-3-18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李老三</v>
      </c>
      <c r="E9" s="8"/>
      <c r="F9" s="8"/>
      <c r="G9" s="8"/>
      <c r="H9" s="8"/>
      <c r="I9" s="8"/>
      <c r="J9" s="8"/>
      <c r="K9" s="8"/>
      <c r="L9" s="8"/>
      <c r="M9" s="8"/>
      <c r="N9" s="8"/>
      <c r="O9" s="8"/>
      <c r="P9" s="8"/>
      <c r="Q9" s="8"/>
    </row>
    <row r="10" spans="1:17">
      <c r="A10" s="8" t="s">
        <v>1077</v>
      </c>
      <c r="B10" s="8"/>
      <c r="C10" s="8"/>
      <c r="D10" s="8" t="str">
        <f>结果通知单!F4</f>
        <v>容城县赵村</v>
      </c>
      <c r="E10" s="8"/>
      <c r="F10" s="8"/>
      <c r="G10" s="8"/>
      <c r="H10" s="8"/>
      <c r="I10" s="8"/>
      <c r="J10" s="8"/>
      <c r="K10" s="8"/>
      <c r="L10" s="8"/>
      <c r="M10" s="8"/>
      <c r="N10" s="8"/>
      <c r="O10" s="8"/>
      <c r="P10" s="8"/>
      <c r="Q10" s="8"/>
    </row>
    <row r="11" spans="1:17">
      <c r="A11" s="8" t="s">
        <v>1078</v>
      </c>
      <c r="B11" s="8"/>
      <c r="C11" s="8"/>
      <c r="D11" s="9">
        <f ca="1">结果通知单!C12</f>
        <v>96.67</v>
      </c>
      <c r="E11" s="9"/>
      <c r="F11" s="8" t="s">
        <v>12</v>
      </c>
      <c r="G11" s="8"/>
      <c r="H11" s="8"/>
      <c r="I11" s="8"/>
      <c r="J11" s="8"/>
      <c r="K11" s="8"/>
      <c r="L11" s="8"/>
      <c r="M11" s="8"/>
      <c r="N11" s="8"/>
      <c r="O11" s="8"/>
      <c r="P11" s="8"/>
      <c r="Q11" s="8"/>
    </row>
    <row r="12" spans="1:17">
      <c r="A12" s="3" t="s">
        <v>1079</v>
      </c>
      <c r="B12" s="3"/>
      <c r="C12" s="3"/>
      <c r="D12" s="10" t="str">
        <f>输机表!R2</f>
        <v>2023年11月18日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93288</v>
      </c>
      <c r="H26" s="14"/>
      <c r="I26" s="14"/>
      <c r="J26" s="14"/>
      <c r="K26" s="14"/>
      <c r="L26" s="14"/>
      <c r="M26" s="14"/>
      <c r="N26" s="14"/>
      <c r="O26" s="14"/>
      <c r="P26" s="14"/>
      <c r="Q26" s="14"/>
    </row>
    <row r="27" spans="1:17">
      <c r="A27" s="8" t="s">
        <v>1096</v>
      </c>
      <c r="B27" s="8"/>
      <c r="C27" s="8"/>
      <c r="D27" s="8" t="str">
        <f ca="1">结果通知单!F42</f>
        <v>玖万叁仟贰佰捌拾捌元整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45293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45293</v>
      </c>
      <c r="Q30" s="22"/>
    </row>
    <row r="31" spans="1:17">
      <c r="A31" s="3" t="s">
        <v>1102</v>
      </c>
      <c r="B31" s="3"/>
      <c r="C31" s="3"/>
      <c r="D31" s="3"/>
      <c r="E31" s="10">
        <f>输机表!DN2</f>
        <v>45249</v>
      </c>
      <c r="F31" s="10"/>
      <c r="G31" s="10"/>
      <c r="H31" s="16"/>
      <c r="I31" s="10"/>
      <c r="J31" s="10"/>
      <c r="K31" s="10"/>
      <c r="L31" s="10"/>
      <c r="M31" s="16"/>
      <c r="N31" s="16"/>
      <c r="O31" s="16"/>
      <c r="P31" s="16"/>
      <c r="Q31" s="16"/>
    </row>
    <row r="32" spans="1:17">
      <c r="A32" s="3" t="s">
        <v>1103</v>
      </c>
      <c r="B32" s="3"/>
      <c r="C32" s="3"/>
      <c r="D32" s="3"/>
      <c r="E32" s="17">
        <f>E31</f>
        <v>45249</v>
      </c>
      <c r="F32" s="17"/>
      <c r="G32" s="17"/>
      <c r="H32" s="16" t="s">
        <v>1139</v>
      </c>
      <c r="I32" s="17">
        <f>E32+44</f>
        <v>45293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