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<sst xmlns="http://schemas.openxmlformats.org/spreadsheetml/2006/main" count="5789" uniqueCount="1141">
  <si>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</si>
  <si>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</si>
  <si>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</si>
  <si>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</si>
  <si>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</si>
  <si>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</si>
  <si>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</si>
  <si>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</si>
  <si>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</si>
  <si>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</si>
  <si>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</si>
  <si>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</si>
  <si>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</si>
  <si>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</si>
  <si>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</si>
  <si>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</si>
  <si>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</si>
  <si>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</si>
  <si>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</si>
  <si>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</si>
  <si>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</si>
  <si>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</si>
  <si>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</si>
  <si>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</si>
  <si>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</si>
  <si>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</si>
  <si>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</si>
  <si>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</si>
  <si>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</si>
  <si>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</si>
  <si>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</si>
  <si>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</si>
  <si>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</si>
  <si>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</si>
  <si>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</si>
  <si>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</si>
  <si>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</si>
  <si>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</si>
  <si>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</si>
  <si>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</si>
  <si>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</si>
  <si>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</si>
  <si>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</si>
  <si>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</si>
  <si>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</si>
  <si>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</si>
  <si>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</si>
  <si>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</si>
  <si>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</si>
  <si>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</si>
  <si>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</si>
  <si>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</si>
  <si>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</si>
  <si>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</si>
  <si>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</si>
  <si>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</si>
  <si>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</si>
  <si>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</si>
  <si>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</si>
  <si>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</si>
  <si>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</si>
  <si>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</si>
  <si>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</si>
  <si>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</si>
  <si>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</si>
  <si>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</si>
  <si>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</si>
  <si>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</si>
  <si>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</si>
  <si>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</si>
  <si>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</si>
  <si>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</si>
  <si>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</si>
  <si>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</si>
  <si>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</si>
  <si>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</si>
  <si>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</si>
  <si>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</si>
  <si>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</si>
  <si>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</si>
  <si>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</si>
  <si>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</si>
  <si>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</si>
  <si>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</si>
  <si>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</si>
  <si>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</si>
  <si>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</si>
  <si>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</si>
  <si>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</si>
  <si>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</si>
  <si>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</si>
  <si>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</si>
  <si>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</si>
  <si>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</si>
  <si>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</si>
  <si>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</si>
  <si>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</si>
  <si>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</si>
  <si>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</si>
  <si>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</si>
  <si>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</si>
  <si>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</si>
  <si>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</si>
  <si>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</si>
  <si>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</si>
  <si>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</si>
  <si>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</si>
  <si>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</si>
  <si>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</si>
  <si>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</si>
  <si>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</si>
  <si>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</si>
  <si>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</si>
  <si>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</si>
  <si>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</si>
  <si>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</si>
  <si>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</si>
  <si>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</si>
  <si>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</si>
  <si>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</si>
  <si>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</si>
  <si>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</si>
  <si>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</si>
  <si>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</si>
  <si>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</si>
  <si>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</si>
  <si>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</si>
  <si>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</si>
  <si>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</si>
  <si>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</si>
  <si>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</si>
  <si>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</si>
  <si>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</si>
  <si>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</si>
  <si>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</si>
  <si>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</si>
  <si>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</si>
  <si>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</si>
  <si>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</si>
  <si>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</si>
  <si>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</si>
  <si>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</si>
  <si>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</si>
  <si>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</si>
  <si>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</si>
  <si>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</si>
  <si>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</si>
  <si>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</si>
  <si>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</si>
  <si>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</si>
  <si>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</si>
  <si>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</si>
  <si>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</si>
  <si>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</si>
  <si>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</si>
  <si>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</si>
  <si>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</si>
  <si>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</si>
  <si>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</si>
  <si>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</si>
  <si>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</si>
  <si>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</si>
  <si>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</si>
  <si>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</si>
  <si>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</si>
  <si>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</si>
  <si>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</si>
  <si>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</si>
  <si>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</si>
  <si>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</si>
  <si>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</si>
  <si>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</si>
  <si>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</si>
  <si>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</si>
  <si>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</si>
  <si>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</si>
  <si>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</si>
  <si>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</si>
  <si>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</si>
  <si>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</si>
  <si>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</si>
  <si>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</si>
  <si>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</si>
  <si>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</si>
  <si>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</si>
  <si>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</si>
  <si>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</si>
  <si>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</si>
  <si>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</si>
  <si>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</si>
  <si>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</si>
  <si>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</si>
  <si>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</si>
  <si>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</si>
  <si>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</si>
  <si>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</si>
  <si>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</si>
  <si>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</si>
  <si>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</si>
  <si>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</si>
  <si>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</si>
  <si>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</si>
  <si>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</si>
  <si>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</si>
  <si>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</si>
  <si>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</si>
  <si>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</si>
  <si>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</si>
  <si>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</si>
  <si>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</si>
  <si>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</si>
  <si>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</si>
  <si>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</si>
  <si>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</si>
  <si>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</si>
  <si>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</si>
  <si>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</si>
  <si>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</si>
  <si>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</si>
  <si>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</si>
  <si>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</si>
  <si>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</si>
  <si>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</si>
  <si>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</si>
  <si>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</si>
  <si>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</si>
  <si>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</si>
  <si>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</si>
  <si>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</si>
  <si>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</si>
  <si>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</si>
  <si>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</si>
  <si>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</si>
  <si>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</si>
  <si>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</si>
  <si>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</si>
  <si>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</si>
  <si>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</si>
  <si>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</si>
  <si>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</si>
  <si>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</si>
  <si>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</si>
  <si>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</si>
  <si>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</si>
  <si>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</si>
  <si>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</si>
  <si>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</si>
  <si>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</si>
  <si>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</si>
  <si>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</si>
  <si>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</si>
  <si>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</si>
  <si>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</si>
  <si>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</si>
  <si>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</si>
  <si>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</si>
  <si>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</si>
  <si>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</si>
  <si>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</si>
  <si>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</si>
  <si>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</si>
  <si>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</si>
  <si>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</si>
  <si>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</si>
  <si>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</si>
  <si>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</si>
  <si>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</si>
  <si>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</si>
  <si>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</si>
  <si>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</si>
  <si>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</si>
  <si>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</si>
  <si>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</si>
  <si>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</si>
  <si>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</si>
  <si>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</si>
  <si>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</si>
  <si>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</si>
  <si>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</si>
  <si>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</si>
  <si>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</si>
  <si>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</si>
  <si>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</si>
  <si>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</si>
  <si>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</si>
  <si>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</si>
  <si>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</si>
  <si>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</si>
  <si>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</si>
  <si>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</si>
  <si>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</si>
  <si>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</si>
  <si>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</si>
  <si>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</si>
  <si>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</si>
  <si>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</si>
  <si>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</si>
  <si>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</si>
  <si>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</si>
  <si>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</si>
  <si>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</si>
  <si>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</si>
  <si>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</si>
  <si>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</si>
  <si>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</si>
  <si>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</si>
  <si>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</si>
  <si>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</si>
  <si>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</si>
  <si>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</si>
  <si>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</si>
  <si>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</si>
  <si>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</si>
  <si>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</si>
  <si>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</si>
  <si>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</si>
  <si>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</si>
  <si>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</si>
  <si>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</si>
  <si>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</si>
  <si>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</si>
  <si>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</si>
  <si>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</si>
  <si>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</si>
  <si>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</si>
  <si>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</si>
  <si>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</si>
  <si>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</si>
  <si>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</si>
  <si>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</si>
  <si>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</si>
  <si>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</si>
  <si>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</si>
  <si>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</si>
  <si>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</si>
  <si>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</si>
  <si>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</si>
  <si>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</si>
  <si>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</si>
  <si>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</si>
  <si>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</si>
  <si>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</si>
  <si>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</si>
  <si>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</si>
  <si>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</si>
  <si>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</si>
  <si>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</si>
  <si>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</si>
  <si>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</si>
  <si>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</si>
  <si>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</si>
  <si>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</si>
  <si>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</si>
  <si>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</si>
  <si>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</si>
  <si>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</si>
  <si>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</si>
  <si>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</si>
  <si>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</si>
  <si>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</si>
  <si>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</si>
  <si>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</si>
  <si>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</si>
  <si>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</si>
  <si>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</si>
  <si>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</si>
  <si>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</si>
  <si>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</si>
  <si>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</si>
  <si>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</si>
  <si>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</si>
  <si>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</si>
  <si>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</si>
  <si>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</si>
  <si>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</si>
  <si>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</si>
  <si>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</si>
  <si>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</si>
  <si>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</si>
  <si>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</si>
  <si>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</si>
  <si>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</si>
  <si>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</si>
  <si>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</si>
  <si>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</si>
  <si>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</si>
  <si>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</si>
  <si>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</si>
  <si>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</si>
  <si>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</si>
  <si>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</si>
  <si>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</si>
  <si>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</si>
  <si>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</si>
  <si>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</si>
  <si>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</si>
  <si>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</si>
  <si>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</si>
  <si>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</si>
  <si>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</si>
  <si>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</si>
  <si>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</si>
  <si>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</si>
  <si>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</si>
  <si>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</si>
  <si>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</si>
  <si>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</si>
  <si>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</si>
  <si>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</si>
  <si>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</si>
  <si>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</si>
  <si>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</si>
  <si>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</si>
  <si>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</si>
  <si>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</si>
  <si>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</si>
  <si>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</si>
  <si>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</si>
  <si>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</si>
  <si>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</si>
  <si>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</si>
  <si>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</si>
  <si>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</si>
  <si>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</si>
  <si>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</si>
  <si>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</si>
  <si>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</si>
  <si>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</si>
  <si>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</si>
  <si>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</si>
  <si>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</si>
  <si>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</si>
  <si>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</si>
  <si>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</si>
  <si>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</si>
  <si>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</si>
  <si>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</si>
  <si>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</si>
  <si>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</si>
  <si>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</si>
  <si>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</si>
  <si>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</si>
  <si>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</si>
  <si>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</si>
  <si>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</si>
  <si>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</si>
  <si>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</si>
  <si>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</si>
  <si>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</si>
  <si>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</si>
  <si>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</si>
  <si>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</si>
  <si>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</si>
  <si>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</si>
  <si>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</si>
  <si>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</si>
  <si>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</si>
  <si>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</si>
  <si>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</si>
  <si>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</si>
  <si>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</si>
  <si>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</si>
  <si>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</si>
  <si>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</si>
  <si>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</si>
  <si>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</si>
  <si>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</si>
  <si>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</si>
  <si>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</si>
  <si>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</si>
  <si>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</si>
  <si>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</si>
  <si>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</si>
  <si>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</si>
  <si>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</si>
  <si>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</si>
  <si>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</si>
  <si>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</si>
  <si>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</si>
  <si>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</si>
  <si>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</si>
  <si>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</si>
  <si>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</si>
  <si>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</si>
  <si>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</si>
  <si>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</si>
  <si>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</si>
  <si>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</si>
  <si>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</si>
  <si>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</si>
  <si>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</si>
  <si>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</si>
  <si>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</si>
  <si>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</si>
  <si>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</si>
  <si>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</si>
  <si>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</si>
  <si>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</si>
  <si>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</si>
  <si>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</si>
  <si>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</si>
  <si>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</si>
  <si>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</si>
  <si>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</si>
  <si>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</si>
  <si>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</si>
  <si>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</si>
  <si>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</si>
  <si>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</si>
  <si>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</si>
  <si>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</si>
  <si>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</si>
  <si>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</si>
  <si>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</si>
  <si>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</si>
  <si>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</si>
  <si>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</si>
  <si>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</si>
  <si>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</si>
  <si>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</si>
  <si>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</si>
  <si>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</si>
  <si>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</si>
  <si>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</si>
  <si>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</si>
  <si>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</si>
  <si>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</si>
  <si>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</si>
  <si>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</si>
  <si>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</si>
  <si>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</si>
  <si>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</si>
  <si>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</si>
  <si>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</si>
  <si>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</si>
  <si>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</si>
  <si>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</si>
  <si>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</si>
  <si>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</si>
  <si>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</si>
  <si>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</si>
  <si>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</si>
  <si>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</si>
  <si>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</si>
  <si>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</si>
  <si>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</si>
  <si>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</si>
  <si>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</si>
  <si>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</si>
  <si>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</si>
  <si>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</si>
  <si>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</si>
  <si>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</si>
  <si>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</si>
  <si>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</si>
  <si>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</si>
  <si>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</si>
  <si>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</si>
  <si>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</si>
  <si>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</si>
  <si>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</si>
  <si>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</si>
  <si>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</si>
  <si>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</si>
  <si>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</si>
  <si>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</si>
  <si>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</si>
  <si>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</si>
  <si>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</si>
  <si>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</si>
  <si>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</si>
  <si>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</si>
  <si>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</si>
  <si>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</si>
  <si>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</si>
  <si>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</si>
  <si>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</si>
  <si>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</si>
  <si>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</si>
  <si>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</si>
  <si>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</si>
  <si>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</si>
  <si>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</si>
  <si>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</si>
  <si>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</si>
  <si>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</si>
  <si>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</si>
  <si>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</si>
  <si>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</si>
  <si>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</si>
  <si>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</si>
  <si>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</si>
  <si>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</si>
  <si>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</si>
  <si>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</si>
  <si>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</si>
  <si>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</si>
  <si>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</si>
  <si>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</si>
  <si>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</si>
  <si>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</si>
  <si>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</si>
  <si>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</si>
  <si>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</si>
  <si>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</si>
  <si>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</si>
  <si>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</si>
  <si>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</si>
  <si>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</si>
  <si>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</si>
  <si>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</si>
  <si>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</si>
  <si>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</si>
  <si>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</si>
  <si>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</si>
  <si>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</si>
  <si>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</si>
  <si>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</si>
  <si>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</si>
  <si>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</si>
  <si>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</si>
  <si>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</si>
  <si>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</si>
  <si>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</si>
  <si>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</si>
  <si>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</si>
  <si>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</si>
  <si>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</si>
  <si>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</si>
  <si>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</si>
  <si>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</si>
  <si>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</si>
  <si>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</si>
  <si>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</si>
  <si>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</si>
  <si>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</si>
  <si>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</si>
  <si>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</si>
  <si>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</si>
  <si>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</si>
  <si>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</si>
  <si>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</si>
  <si>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</si>
  <si>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</si>
  <si>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</si>
  <si>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</si>
  <si>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</si>
  <si>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</si>
  <si>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</si>
  <si>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</si>
  <si>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</si>
  <si>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</si>
  <si>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</si>
  <si>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</si>
  <si>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</si>
  <si>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</si>
  <si>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</si>
  <si>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</si>
  <si>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</si>
  <si>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</si>
  <si>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</si>
  <si>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</si>
  <si>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</si>
  <si>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</si>
  <si>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</si>
  <si>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</si>
  <si>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</si>
  <si>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</si>
  <si>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</si>
  <si>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</si>
  <si>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</si>
  <si>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</si>
  <si>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</si>
  <si>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</si>
  <si>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</si>
  <si>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</si>
  <si>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</si>
  <si>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</si>
  <si>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</si>
  <si>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</si>
  <si>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</si>
  <si>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</si>
  <si>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</si>
  <si>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</si>
  <si>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</si>
  <si>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</si>
  <si>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</si>
  <si>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</si>
  <si>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</si>
  <si>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</si>
  <si>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</si>
  <si>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</si>
  <si>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</si>
  <si>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</si>
  <si>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</si>
  <si>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</si>
  <si>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</si>
  <si>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</si>
  <si>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</si>
  <si>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</si>
  <si>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</si>
  <si>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</si>
  <si>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</si>
  <si>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</si>
  <si>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</si>
  <si>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</si>
  <si>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</si>
  <si>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</si>
  <si>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</si>
  <si>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</si>
  <si>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</si>
  <si>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</si>
  <si>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</si>
  <si>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</si>
  <si>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</si>
  <si>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</si>
  <si>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</si>
  <si>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</si>
  <si>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</si>
  <si>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</si>
  <si>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</si>
  <si>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</si>
  <si>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</si>
  <si>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</si>
  <si>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</si>
  <si>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</si>
  <si>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</si>
  <si>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</si>
  <si>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</si>
  <si>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</si>
  <si>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</si>
  <si>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</si>
  <si>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</si>
  <si>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</si>
  <si>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</si>
  <si>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</si>
  <si>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</si>
  <si>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</si>
  <si>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</si>
  <si>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</si>
  <si>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</si>
  <si>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</si>
  <si>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</si>
  <si>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</si>
  <si>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</si>
  <si>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</si>
  <si>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</si>
  <si>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</si>
  <si>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</si>
  <si>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</si>
  <si>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</si>
  <si>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</si>
  <si>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</si>
  <si>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</si>
  <si>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</si>
  <si>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</si>
  <si>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</si>
  <si>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</si>
  <si>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</si>
  <si>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</si>
  <si>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</si>
  <si>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</si>
  <si>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</si>
  <si>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</si>
  <si>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</si>
  <si>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</si>
  <si>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</si>
  <si>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</si>
  <si>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</si>
  <si>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</si>
  <si>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</si>
  <si>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</si>
  <si>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</si>
  <si>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</si>
  <si>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</si>
  <si>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</si>
  <si>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</si>
  <si>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</si>
  <si>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</si>
  <si>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</si>
  <si>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</si>
  <si>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</si>
  <si>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</si>
  <si>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</si>
  <si>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</si>
  <si>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</si>
  <si>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</si>
  <si>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</si>
  <si>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</si>
  <si>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</si>
  <si>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</si>
  <si>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</si>
  <si>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</si>
  <si>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</si>
  <si>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</si>
  <si>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</si>
  <si>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</si>
  <si>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</si>
  <si>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</si>
  <si>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</si>
  <si>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</si>
  <si>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</si>
  <si>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</si>
  <si>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</si>
  <si>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</si>
  <si>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</si>
  <si>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</si>
  <si>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</si>
  <si>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</si>
  <si>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</si>
  <si>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</si>
  <si>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</si>
  <si>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</si>
  <si>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</si>
  <si>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</si>
  <si>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</si>
  <si>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</si>
  <si>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</si>
  <si>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</si>
  <si>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</si>
  <si>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</si>
  <si>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</si>
  <si>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</si>
  <si>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</si>
  <si>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</si>
  <si>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</si>
  <si>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</si>
  <si>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</si>
  <si>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</si>
  <si>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</si>
  <si>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</si>
  <si>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</si>
  <si>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</si>
  <si>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</si>
  <si>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</si>
  <si>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</si>
  <si>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</si>
  <si>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</si>
  <si>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</si>
  <si>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</si>
  <si>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</si>
  <si>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</si>
  <si>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</si>
  <si>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</si>
  <si>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</si>
  <si>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</si>
  <si>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</si>
  <si>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</si>
  <si>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</si>
  <si>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</si>
  <si>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</si>
  <si>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</si>
  <si>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</si>
  <si>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</si>
  <si>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</si>
  <si>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</si>
  <si>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</si>
  <si>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</si>
  <si>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</si>
  <si>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</si>
  <si>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赵保进</t>
  </si>
  <si>
    <t>坐落：</t>
  </si>
  <si>
    <t>容城县赵村</t>
  </si>
  <si>
    <t>调查编号：</t>
  </si>
  <si>
    <t>0207109-01-03-1001</t>
  </si>
  <si>
    <t>价值时点：</t>
  </si>
  <si>
    <t>2023年11月18日</t>
  </si>
  <si>
    <t>报告编号：</t>
  </si>
  <si>
    <t>康正（容城）2023评字第4号-赵村-</t>
  </si>
  <si>
    <t>3-1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</si>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</sst>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0207109-01-03-1001</v>
      </c>
      <c r="C2" s="273">
        <f>输机表!P2</f>
        <v>0</v>
      </c>
      <c r="D2" s="273" t="str">
        <f>输机表!U2&amp;输机表!Y2</f>
        <v>康正（容城）2023评字第4号-赵村-3-1</v>
      </c>
      <c r="E2" s="273" t="str">
        <f>输机表!D2</f>
        <v>赵保进</v>
      </c>
      <c r="F2" s="273" t="str">
        <f>输机表!F2</f>
        <v>容城县赵村</v>
      </c>
      <c r="G2" s="273">
        <f ca="1">结果通知单!C12</f>
        <v>147.44</v>
      </c>
      <c r="H2" s="273"/>
      <c r="I2" s="273"/>
      <c r="J2" s="273">
        <f ca="1">结果通知单!G12</f>
        <v>123140</v>
      </c>
      <c r="K2" s="273">
        <f ca="1">结果通知单!G41</f>
        <v>46160</v>
      </c>
      <c r="L2" s="273">
        <f ca="1">IF(J2+K2=结果通知单!C42,J2+K2,"请检查")</f>
        <v>169300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80" workbookViewId="0">
      <selection activeCell="T188" sqref="T18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2.8</v>
      </c>
      <c r="F4" s="80" t="s">
        <v>964</v>
      </c>
      <c r="G4" s="80" t="s">
        <v>965</v>
      </c>
      <c r="H4" s="80" t="s">
        <v>966</v>
      </c>
      <c r="I4" s="80">
        <v>37</v>
      </c>
      <c r="J4" s="80">
        <v>2</v>
      </c>
      <c r="K4" s="80" t="s">
        <v>967</v>
      </c>
      <c r="L4" s="80" t="s">
        <v>968</v>
      </c>
      <c r="M4" s="80">
        <v>0.1</v>
      </c>
      <c r="N4" s="80">
        <v>0.2</v>
      </c>
      <c r="O4" s="80" t="s">
        <v>968</v>
      </c>
      <c r="P4" s="80" t="s">
        <v>968</v>
      </c>
      <c r="Q4" s="80" t="s">
        <v>969</v>
      </c>
      <c r="R4" s="80" t="s">
        <v>970</v>
      </c>
      <c r="S4" s="109">
        <v>76.85</v>
      </c>
      <c r="T4" s="109" t="s">
        <v>971</v>
      </c>
      <c r="U4" s="109"/>
      <c r="V4" s="109"/>
      <c r="W4" s="84">
        <f>ROUND(F5*ROUND(E5+G5+H5+I5+J5+K5+L5+M5+N5+O5+P5+Q5+R5+U5+T5+1,3)*V5,0)</f>
        <v>816</v>
      </c>
      <c r="X4" s="110">
        <f>ROUND(L60/S4,0)</f>
        <v>76</v>
      </c>
      <c r="Y4" s="110">
        <f>W4+X4</f>
        <v>892</v>
      </c>
      <c r="Z4" s="126">
        <f>ROUND(Y4*S4,0)</f>
        <v>68550</v>
      </c>
      <c r="AA4" s="127">
        <f>IF(Q4="无",0,IF(Q4="地暖",0,S4))</f>
        <v>76.85</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2.8</v>
      </c>
      <c r="F6" s="80" t="s">
        <v>964</v>
      </c>
      <c r="G6" s="80" t="s">
        <v>965</v>
      </c>
      <c r="H6" s="80" t="s">
        <v>966</v>
      </c>
      <c r="I6" s="80">
        <v>24</v>
      </c>
      <c r="J6" s="80">
        <v>1</v>
      </c>
      <c r="K6" s="80" t="s">
        <v>967</v>
      </c>
      <c r="L6" s="80" t="s">
        <v>968</v>
      </c>
      <c r="M6" s="80">
        <v>0.1</v>
      </c>
      <c r="N6" s="80">
        <v>0.2</v>
      </c>
      <c r="O6" s="80" t="s">
        <v>968</v>
      </c>
      <c r="P6" s="80" t="s">
        <v>968</v>
      </c>
      <c r="Q6" s="80" t="s">
        <v>968</v>
      </c>
      <c r="R6" s="80" t="s">
        <v>970</v>
      </c>
      <c r="S6" s="109">
        <v>37.56</v>
      </c>
      <c r="T6" s="109" t="s">
        <v>971</v>
      </c>
      <c r="U6" s="109"/>
      <c r="V6" s="109"/>
      <c r="W6" s="112">
        <f>ROUND(F7*ROUND(E7+G7+H7+I7+J7+K7+L7+M7+N7+O7+P7+Q7+R7+U7+T7+1,3)*V7,0)</f>
        <v>767</v>
      </c>
      <c r="X6" s="113">
        <f>ROUND(X60/S6,0)</f>
        <v>4</v>
      </c>
      <c r="Y6" s="110">
        <f t="shared" ref="Y6" si="3">W6+X6</f>
        <v>771</v>
      </c>
      <c r="Z6" s="126">
        <f t="shared" ref="Z6" si="4">ROUND(Y6*S6,0)</f>
        <v>28959</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2.8</v>
      </c>
      <c r="F8" s="80" t="s">
        <v>964</v>
      </c>
      <c r="G8" s="80" t="s">
        <v>965</v>
      </c>
      <c r="H8" s="80" t="s">
        <v>966</v>
      </c>
      <c r="I8" s="80">
        <v>24</v>
      </c>
      <c r="J8" s="80">
        <v>1</v>
      </c>
      <c r="K8" s="80" t="s">
        <v>967</v>
      </c>
      <c r="L8" s="80" t="s">
        <v>1011</v>
      </c>
      <c r="M8" s="80">
        <v>0.1</v>
      </c>
      <c r="N8" s="80">
        <v>0.2</v>
      </c>
      <c r="O8" s="80" t="s">
        <v>970</v>
      </c>
      <c r="P8" s="80" t="s">
        <v>970</v>
      </c>
      <c r="Q8" s="80" t="s">
        <v>969</v>
      </c>
      <c r="R8" s="80" t="s">
        <v>970</v>
      </c>
      <c r="S8" s="109">
        <v>33.03</v>
      </c>
      <c r="T8" s="109" t="s">
        <v>971</v>
      </c>
      <c r="U8" s="109"/>
      <c r="V8" s="109"/>
      <c r="W8" s="112">
        <f>ROUND(F9*ROUND(E9+G9+H9+I9+J9+K9+L9+M9+N9+O9+P9+Q9+R9+U9+T9+1,3)*V9,0)</f>
        <v>756</v>
      </c>
      <c r="X8" s="113">
        <f>ROUND(L92/S8,0)</f>
        <v>20</v>
      </c>
      <c r="Y8" s="110">
        <f t="shared" ref="Y8" si="7">W8+X8</f>
        <v>776</v>
      </c>
      <c r="Z8" s="126">
        <f t="shared" ref="Z8" si="8">ROUND(Y8*S8,0)</f>
        <v>25631</v>
      </c>
      <c r="AA8" s="127">
        <f>IF(Q8="无",0,IF(Q8="地暖",0,S8))</f>
        <v>33.03</v>
      </c>
      <c r="AB8" s="127">
        <f>IF(Q8="无",0,IF(Q8="暖气片",0,S8))</f>
        <v>0</v>
      </c>
      <c r="AC8" s="84" t="str">
        <f>H8</f>
        <v>铝合金</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-0.03</v>
      </c>
      <c r="K9" s="85">
        <f>VLOOKUP(F8,系数区域,VLOOKUP(K8,内墙面列数,2,0),0)</f>
        <v>0</v>
      </c>
      <c r="L9" s="85">
        <f>VLOOKUP(L8,$BH$3:$BI$14,2,0)</f>
        <v>-0.03</v>
      </c>
      <c r="M9" s="83">
        <f>IFERROR(ROUND(((M8-VLOOKUP(F8,系数区域,25,0))*AG9)*0.1,4)*AE9,0)</f>
        <v>-0.02</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0.78</v>
      </c>
      <c r="W9" s="114"/>
      <c r="X9" s="115"/>
      <c r="Y9" s="84"/>
      <c r="Z9" s="94"/>
      <c r="AA9" s="130">
        <f>AA8/S8</f>
        <v>1</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81</v>
      </c>
      <c r="D30" s="80" t="s">
        <v>96</v>
      </c>
      <c r="E30" s="80"/>
      <c r="F30" s="94" t="str">
        <f>+D30</f>
        <v>窗帘附件</v>
      </c>
      <c r="G30" s="95">
        <v>2</v>
      </c>
      <c r="H30" s="95"/>
      <c r="I30" s="84" t="str">
        <f t="shared" ref="I30:I59" si="48">VLOOKUP(F30,价格表,2,0)</f>
        <v>套</v>
      </c>
      <c r="J30" s="94">
        <f t="shared" ref="J30:J59" si="49">VLOOKUP(F30,价格表,5,0)</f>
        <v>200</v>
      </c>
      <c r="K30" s="104">
        <f>$V$5</f>
        <v>0.8</v>
      </c>
      <c r="L30" s="94">
        <f>ROUND(IFERROR(ROUND(G30,2)*J30*K30,),0)</f>
        <v>320</v>
      </c>
      <c r="M30" s="99"/>
      <c r="N30" s="93">
        <v>1</v>
      </c>
      <c r="O30" s="80" t="s">
        <v>81</v>
      </c>
      <c r="P30" s="80" t="s">
        <v>96</v>
      </c>
      <c r="Q30" s="80"/>
      <c r="R30" s="118" t="str">
        <f>+P30</f>
        <v>窗帘附件</v>
      </c>
      <c r="S30" s="119"/>
      <c r="T30" s="95">
        <v>1</v>
      </c>
      <c r="U30" s="84" t="str">
        <f t="shared" ref="U30:U59" si="50">VLOOKUP(R30,价格表,2,0)</f>
        <v>套</v>
      </c>
      <c r="V30" s="94">
        <f t="shared" ref="V30:V59" si="51">VLOOKUP(R30,价格表,5,0)</f>
        <v>200</v>
      </c>
      <c r="W30" s="104">
        <f>$V$7</f>
        <v>0.8</v>
      </c>
      <c r="X30" s="94">
        <f>ROUND(IFERROR(ROUND(T30,2)*V30*W30,),0)</f>
        <v>160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35</v>
      </c>
      <c r="E31" s="80"/>
      <c r="F31" s="94" t="str">
        <f t="shared" ref="F31:F59" si="52">+D31</f>
        <v>30、40地砖、马赛克</v>
      </c>
      <c r="G31" s="95">
        <f>S4</f>
        <v>76.85</v>
      </c>
      <c r="H31" s="95"/>
      <c r="I31" s="84" t="str">
        <f t="shared" si="48"/>
        <v>㎡</v>
      </c>
      <c r="J31" s="94">
        <f t="shared" si="49"/>
        <v>60</v>
      </c>
      <c r="K31" s="104">
        <f t="shared" ref="K31:K59" si="53">$V$5</f>
        <v>0.8</v>
      </c>
      <c r="L31" s="94">
        <f t="shared" ref="L31:L59" si="54">ROUND(IFERROR(ROUND(G31,2)*J31*K31,),0)</f>
        <v>3689</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v>
      </c>
      <c r="EZ31" s="224"/>
      <c r="FA31" s="224"/>
      <c r="FB31" s="224"/>
      <c r="FC31" s="224"/>
    </row>
    <row r="32" ht="22.2" customHeight="1" spans="1:159">
      <c r="A32" s="92"/>
      <c r="B32" s="93">
        <v>3</v>
      </c>
      <c r="C32" s="80" t="s">
        <v>61</v>
      </c>
      <c r="D32" s="80" t="s">
        <v>66</v>
      </c>
      <c r="E32" s="80"/>
      <c r="F32" s="94" t="str">
        <f t="shared" si="52"/>
        <v>普通石膏板吊顶</v>
      </c>
      <c r="G32" s="95">
        <f>G31</f>
        <v>76.85</v>
      </c>
      <c r="H32" s="95"/>
      <c r="I32" s="84" t="str">
        <f t="shared" si="48"/>
        <v>㎡</v>
      </c>
      <c r="J32" s="94">
        <f t="shared" si="49"/>
        <v>30</v>
      </c>
      <c r="K32" s="104">
        <f t="shared" si="53"/>
        <v>0.8</v>
      </c>
      <c r="L32" s="94">
        <f t="shared" si="54"/>
        <v>1844</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1045</v>
      </c>
      <c r="EW32" s="32" t="str">
        <f>D2</f>
        <v>赵保进</v>
      </c>
      <c r="EX32" s="33"/>
      <c r="EY32" s="34" t="s">
        <v>1046</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7.42</v>
      </c>
      <c r="BI38" s="143" t="str">
        <f t="shared" ref="BI38:BI51" si="67">I186</f>
        <v>㎡</v>
      </c>
      <c r="BJ38" s="143">
        <f ca="1" t="shared" ref="BJ38:BJ51" si="68">L186</f>
        <v>1336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12.6</v>
      </c>
      <c r="BI39" s="143" t="str">
        <f t="shared" si="67"/>
        <v>㎡</v>
      </c>
      <c r="BJ39" s="143">
        <f ca="1" t="shared" si="68"/>
        <v>2520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31.72</v>
      </c>
      <c r="BI40" s="143" t="str">
        <f t="shared" si="67"/>
        <v>㎡</v>
      </c>
      <c r="BJ40" s="143">
        <f ca="1" t="shared" si="68"/>
        <v>4441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干砌墙</v>
      </c>
      <c r="BH41" s="187">
        <f t="shared" si="69"/>
        <v>1.8</v>
      </c>
      <c r="BI41" s="143" t="str">
        <f t="shared" si="67"/>
        <v>㎡</v>
      </c>
      <c r="BJ41" s="143">
        <f ca="1" t="shared" si="68"/>
        <v>144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水泥地面</v>
      </c>
      <c r="BH42" s="187">
        <f t="shared" si="69"/>
        <v>35.2</v>
      </c>
      <c r="BI42" s="143" t="str">
        <f t="shared" si="67"/>
        <v>㎡</v>
      </c>
      <c r="BJ42" s="143">
        <f ca="1" t="shared" si="68"/>
        <v>1760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t="str">
        <f t="shared" si="66"/>
        <v>平砖地面</v>
      </c>
      <c r="BH43" s="187">
        <f t="shared" si="69"/>
        <v>55.9</v>
      </c>
      <c r="BI43" s="143" t="str">
        <f t="shared" si="67"/>
        <v>㎡</v>
      </c>
      <c r="BJ43" s="143">
        <f ca="1" t="shared" si="68"/>
        <v>1398</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水井</v>
      </c>
      <c r="BH45" s="187">
        <f t="shared" si="69"/>
        <v>1</v>
      </c>
      <c r="BI45" s="143" t="str">
        <f t="shared" si="67"/>
        <v>眼</v>
      </c>
      <c r="BJ45" s="143">
        <f ca="1" t="shared" si="68"/>
        <v>4000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空调</v>
      </c>
      <c r="BH46" s="187">
        <f t="shared" si="69"/>
        <v>1</v>
      </c>
      <c r="BI46" s="143" t="str">
        <f t="shared" si="67"/>
        <v>台</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7.42</v>
      </c>
      <c r="EX46" s="51" t="str">
        <f ca="1">IFERROR(VLOOKUP(FE46,$BD$38:$BJ$92,6,0),"")</f>
        <v>㎡</v>
      </c>
      <c r="EY46" s="52">
        <f ca="1">IF(EV46="","",SUMIF($BG$38:$BG$107,EV46,$BJ$38:$BJ$107))</f>
        <v>1336</v>
      </c>
      <c r="EZ46" s="52" t="str">
        <f ca="1">IFERROR(VLOOKUP(FF46,$BD$38:$BJ$92,4,0),"")</f>
        <v>影壁</v>
      </c>
      <c r="FA46" s="51">
        <f ca="1">IF(EZ46="","",SUMIF($BG$38:$BG$107,EZ46,$BH$38:$BH$107))</f>
        <v>12.6</v>
      </c>
      <c r="FB46" s="51" t="str">
        <f ca="1">IFERROR(VLOOKUP(FF46,$BD$38:$BJ$92,6,0),"")</f>
        <v>㎡</v>
      </c>
      <c r="FC46" s="52">
        <f ca="1">IF(EZ46="","",SUMIF($BG$38:$BG$107,EZ46,$BJ$38:$BJ$107))</f>
        <v>2520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31.72</v>
      </c>
      <c r="EX47" s="51" t="str">
        <f ca="1">IFERROR(VLOOKUP(FE47,$BD$38:$BJ$92,6,0),"")</f>
        <v>㎡</v>
      </c>
      <c r="EY47" s="52">
        <f ca="1">IF(EV47="","",SUMIF($BG$38:$BG$107,EV47,$BJ$38:$BJ$107))</f>
        <v>4441</v>
      </c>
      <c r="EZ47" s="52" t="str">
        <f ca="1">IFERROR(VLOOKUP(FF47,$BD$38:$BJ$92,4,0),"")</f>
        <v>干砌墙</v>
      </c>
      <c r="FA47" s="51">
        <f ca="1">IF(EZ47="","",SUMIF($BG$38:$BG$107,EZ47,$BH$38:$BH$107))</f>
        <v>1.8</v>
      </c>
      <c r="FB47" s="51" t="str">
        <f ca="1">IFERROR(VLOOKUP(FF47,$BD$38:$BJ$92,6,0),"")</f>
        <v>㎡</v>
      </c>
      <c r="FC47" s="52">
        <f ca="1">IF(EZ47="","",SUMIF($BG$38:$BG$107,EZ47,$BJ$38:$BJ$107))</f>
        <v>144</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监控摄像头</v>
      </c>
      <c r="BH48" s="187">
        <f t="shared" si="69"/>
        <v>6</v>
      </c>
      <c r="BI48" s="143" t="str">
        <f t="shared" si="67"/>
        <v>个</v>
      </c>
      <c r="BJ48" s="143">
        <f ca="1" t="shared" si="68"/>
        <v>1200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35.2</v>
      </c>
      <c r="EX48" s="51" t="str">
        <f ca="1">IFERROR(VLOOKUP(FE48,$BD$38:$BJ$92,6,0),"")</f>
        <v>㎡</v>
      </c>
      <c r="EY48" s="52">
        <f ca="1">IF(EV48="","",SUMIF($BG$38:$BG$107,EV48,$BJ$38:$BJ$107))</f>
        <v>1760</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渗水井</v>
      </c>
      <c r="BH49" s="187">
        <f t="shared" si="69"/>
        <v>3</v>
      </c>
      <c r="BI49" s="143" t="str">
        <f t="shared" si="67"/>
        <v>个</v>
      </c>
      <c r="BJ49" s="143">
        <f ca="1" t="shared" si="68"/>
        <v>1800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水井</v>
      </c>
      <c r="EW49" s="51">
        <f ca="1">IF(EV49="","",SUMIF($BG$38:$BG$107,EV49,$BH$38:$BH$107))</f>
        <v>1</v>
      </c>
      <c r="EX49" s="51" t="str">
        <f ca="1">IFERROR(VLOOKUP(FE49,$BD$38:$BJ$92,6,0),"")</f>
        <v>眼</v>
      </c>
      <c r="EY49" s="52">
        <f ca="1">IF(EV49="","",SUMIF($BG$38:$BG$107,EV49,$BJ$38:$BJ$107))</f>
        <v>4000</v>
      </c>
      <c r="EZ49" s="52" t="str">
        <f ca="1">IFERROR(VLOOKUP(FF49,$BD$38:$BJ$92,4,0),"")</f>
        <v>空调</v>
      </c>
      <c r="FA49" s="51">
        <f ca="1">IF(EZ49="","",SUMIF($BG$38:$BG$107,EZ49,$BH$38:$BH$107))</f>
        <v>1</v>
      </c>
      <c r="FB49" s="51" t="str">
        <f ca="1">IFERROR(VLOOKUP(FF49,$BD$38:$BJ$92,6,0),"")</f>
        <v>台</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灶台</v>
      </c>
      <c r="BH50" s="187">
        <f t="shared" si="69"/>
        <v>1</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监控摄像头</v>
      </c>
      <c r="FA50" s="51">
        <f ca="1">IF(EZ50="","",SUMIF($BG$38:$BG$107,EZ50,$BH$38:$BH$107))</f>
        <v>6</v>
      </c>
      <c r="FB50" s="51" t="str">
        <f ca="1">IFERROR(VLOOKUP(FF50,$BD$38:$BJ$92,6,0),"")</f>
        <v>个</v>
      </c>
      <c r="FC50" s="52">
        <f ca="1">IF(EZ50="","",SUMIF($BG$38:$BG$107,EZ50,$BJ$38:$BJ$107))</f>
        <v>1200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平砖地面</v>
      </c>
      <c r="BH51" s="187">
        <f t="shared" si="69"/>
        <v>120.53</v>
      </c>
      <c r="BI51" s="143" t="str">
        <f t="shared" si="67"/>
        <v>㎡</v>
      </c>
      <c r="BJ51" s="143">
        <f ca="1" t="shared" si="68"/>
        <v>3013</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窝</v>
      </c>
      <c r="BH52" s="187">
        <f t="shared" si="69"/>
        <v>1</v>
      </c>
      <c r="BI52" s="143" t="str">
        <f t="shared" ref="BI52:BI71" si="72">I200</f>
        <v>个</v>
      </c>
      <c r="BJ52" s="143">
        <f ca="1" t="shared" ref="BJ52:BJ71" si="73">L200</f>
        <v>150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10</v>
      </c>
      <c r="BI53" s="143" t="str">
        <f t="shared" si="72"/>
        <v>棵</v>
      </c>
      <c r="BJ53" s="143">
        <f ca="1" t="shared" si="73"/>
        <v>800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材树</v>
      </c>
      <c r="BH54" s="187">
        <f t="shared" si="69"/>
        <v>3</v>
      </c>
      <c r="BI54" s="143" t="str">
        <f t="shared" si="72"/>
        <v>棵</v>
      </c>
      <c r="BJ54" s="143">
        <f ca="1" t="shared" si="73"/>
        <v>450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16</v>
      </c>
      <c r="BI55" s="143" t="str">
        <f t="shared" si="72"/>
        <v>棵</v>
      </c>
      <c r="BJ55" s="143">
        <f ca="1" t="shared" si="73"/>
        <v>3200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6</v>
      </c>
      <c r="BI56" s="143" t="str">
        <f t="shared" si="72"/>
        <v>棵</v>
      </c>
      <c r="BJ56" s="143">
        <f ca="1" t="shared" si="73"/>
        <v>2100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材树</v>
      </c>
      <c r="BH57" s="187">
        <f t="shared" si="69"/>
        <v>3</v>
      </c>
      <c r="BI57" s="143" t="str">
        <f t="shared" si="72"/>
        <v>棵</v>
      </c>
      <c r="BJ57" s="143">
        <f ca="1" t="shared" si="73"/>
        <v>1650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15</v>
      </c>
      <c r="BE58" s="143">
        <f ca="1">IF(BJ58=0,0,IF(COUNTIF($BG58:$BG$107,BG58)&lt;2,1,0))</f>
        <v>1</v>
      </c>
      <c r="BF58" s="143">
        <v>21</v>
      </c>
      <c r="BG58" s="143" t="str">
        <f t="shared" si="71"/>
        <v>材树</v>
      </c>
      <c r="BH58" s="187">
        <f t="shared" si="69"/>
        <v>2</v>
      </c>
      <c r="BI58" s="143" t="str">
        <f t="shared" si="72"/>
        <v>棵</v>
      </c>
      <c r="BJ58" s="143">
        <f ca="1" t="shared" si="73"/>
        <v>1900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t="str">
        <f t="shared" si="71"/>
        <v>果树</v>
      </c>
      <c r="BH59" s="187">
        <f t="shared" si="69"/>
        <v>2</v>
      </c>
      <c r="BI59" s="143" t="str">
        <f t="shared" si="72"/>
        <v>棵</v>
      </c>
      <c r="BJ59" s="143">
        <f ca="1" t="shared" si="73"/>
        <v>400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5853</v>
      </c>
      <c r="M60" s="105"/>
      <c r="N60" s="97"/>
      <c r="O60" s="80" t="s">
        <v>1062</v>
      </c>
      <c r="P60" s="80"/>
      <c r="Q60" s="80"/>
      <c r="R60" s="93"/>
      <c r="S60" s="93"/>
      <c r="T60" s="95"/>
      <c r="U60" s="80"/>
      <c r="V60" s="97"/>
      <c r="W60" s="97"/>
      <c r="X60" s="84">
        <f>SUM(X30:X59)</f>
        <v>160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3</v>
      </c>
      <c r="EX60" s="51" t="str">
        <f ca="1" t="shared" ref="EX60:EX71" si="77">IFERROR(VLOOKUP(FE60,$BD$38:$BJ$92,6,0),"")</f>
        <v>个</v>
      </c>
      <c r="EY60" s="52">
        <f ca="1" t="shared" ref="EY60:EY71" si="78">IF(EV60="","",SUMIF($BG$38:$BG$107,EV60,$BJ$38:$BJ$107))</f>
        <v>1800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5">
        <v>11</v>
      </c>
      <c r="FF60" s="235">
        <v>12</v>
      </c>
    </row>
    <row r="61" ht="20.25" customHeight="1" spans="1:162">
      <c r="A61" s="372" t="str">
        <f>C8&amp;"装饰装修"</f>
        <v>F3装饰装修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平砖地面</v>
      </c>
      <c r="EW61" s="51">
        <f ca="1" t="shared" si="76"/>
        <v>176.43</v>
      </c>
      <c r="EX61" s="51" t="str">
        <f ca="1" t="shared" si="77"/>
        <v>㎡</v>
      </c>
      <c r="EY61" s="52">
        <f ca="1" t="shared" si="78"/>
        <v>4411</v>
      </c>
      <c r="EZ61" s="52" t="str">
        <f ca="1" t="shared" si="79"/>
        <v>窝</v>
      </c>
      <c r="FA61" s="51">
        <f ca="1" t="shared" si="80"/>
        <v>1</v>
      </c>
      <c r="FB61" s="51" t="str">
        <f ca="1" t="shared" si="81"/>
        <v>个</v>
      </c>
      <c r="FC61" s="52">
        <f ca="1" t="shared" si="82"/>
        <v>150</v>
      </c>
      <c r="FE61" s="235">
        <v>13</v>
      </c>
      <c r="FF61" s="235">
        <v>14</v>
      </c>
    </row>
    <row r="62" ht="20.25" customHeight="1" spans="1:162">
      <c r="A62" s="99"/>
      <c r="B62" s="93">
        <v>1</v>
      </c>
      <c r="C62" s="80" t="s">
        <v>10</v>
      </c>
      <c r="D62" s="80" t="s">
        <v>15</v>
      </c>
      <c r="E62" s="80"/>
      <c r="F62" s="94" t="str">
        <f>+D62</f>
        <v>外墙普通贴砖</v>
      </c>
      <c r="G62" s="95">
        <f>(0.5+0.5)*3*2+0.5*2.6+0.9*2.8</f>
        <v>9.82</v>
      </c>
      <c r="H62" s="95"/>
      <c r="I62" s="84" t="str">
        <f t="shared" ref="I62:I91" si="83">VLOOKUP(F62,价格表,2,0)</f>
        <v>㎡</v>
      </c>
      <c r="J62" s="94">
        <f t="shared" ref="J62:J82" si="84">VLOOKUP(F62,价格表,5,0)</f>
        <v>85</v>
      </c>
      <c r="K62" s="104">
        <f>$V$9</f>
        <v>0.78</v>
      </c>
      <c r="L62" s="94">
        <f>ROUND(IFERROR(ROUND(G62,2)*J62*K62,),0)</f>
        <v>651</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材树</v>
      </c>
      <c r="EW62" s="51">
        <f ca="1" t="shared" si="76"/>
        <v>40</v>
      </c>
      <c r="EX62" s="51" t="str">
        <f ca="1" t="shared" si="77"/>
        <v>棵</v>
      </c>
      <c r="EY62" s="52">
        <f ca="1" t="shared" si="78"/>
        <v>10100</v>
      </c>
      <c r="EZ62" s="52" t="str">
        <f ca="1" t="shared" si="79"/>
        <v>猪舍</v>
      </c>
      <c r="FA62" s="51">
        <f ca="1" t="shared" si="80"/>
        <v>66</v>
      </c>
      <c r="FB62" s="51" t="str">
        <f ca="1" t="shared" si="81"/>
        <v>㎡</v>
      </c>
      <c r="FC62" s="52">
        <f ca="1" t="shared" si="82"/>
        <v>11098</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果树</v>
      </c>
      <c r="EW63" s="51">
        <f ca="1" t="shared" si="76"/>
        <v>9</v>
      </c>
      <c r="EX63" s="51" t="str">
        <f ca="1" t="shared" si="77"/>
        <v>棵</v>
      </c>
      <c r="EY63" s="52">
        <f ca="1" t="shared" si="78"/>
        <v>1800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46160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猪舍</v>
      </c>
      <c r="BH72" s="187">
        <f>ROUND(T186,2)</f>
        <v>66</v>
      </c>
      <c r="BI72" s="143" t="str">
        <f>U186</f>
        <v>㎡</v>
      </c>
      <c r="BJ72" s="143">
        <f>X186</f>
        <v>11098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46160</v>
      </c>
      <c r="EY72" s="54"/>
      <c r="EZ72" s="56" t="s">
        <v>1065</v>
      </c>
      <c r="FA72" s="57" t="str">
        <f ca="1">TEXT(EX72,"[DBnum2]")&amp;"元整"</f>
        <v>肆万陆仟壹佰陆拾元整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 ca="1">IF(BJ73=0,0,IF(COUNTIF($BG73:$BG$107,BG73)&lt;2,1,0))</f>
        <v>1</v>
      </c>
      <c r="BF73" s="143">
        <v>36</v>
      </c>
      <c r="BG73" s="143" t="str">
        <f>R187</f>
        <v>果树</v>
      </c>
      <c r="BH73" s="187">
        <f t="shared" ref="BH73:BH104" si="93">ROUND(T187,2)</f>
        <v>7</v>
      </c>
      <c r="BI73" s="143" t="str">
        <f>U187</f>
        <v>棵</v>
      </c>
      <c r="BJ73" s="143">
        <f ca="1">X187</f>
        <v>1400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651</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赵保进</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46160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肆万陆仟壹佰陆拾元整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2.8*2.65</f>
        <v>7.42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1336</v>
      </c>
      <c r="M186" s="99"/>
      <c r="N186" s="93">
        <v>35</v>
      </c>
      <c r="O186" s="80"/>
      <c r="P186" s="80"/>
      <c r="Q186" s="250"/>
      <c r="R186" s="256" t="s">
        <v>284</v>
      </c>
      <c r="S186" s="257"/>
      <c r="T186" s="254">
        <v>66</v>
      </c>
      <c r="U186" s="258" t="s">
        <v>12</v>
      </c>
      <c r="V186" s="259">
        <f>X186/T186</f>
        <v>168.151515151515</v>
      </c>
      <c r="W186" s="128">
        <v>1</v>
      </c>
      <c r="X186" s="259">
        <f>ROUND(80*(9*2.2+12*1.8+0.49*6*1.6)+60*(5.9+3.8+12)*0.76+100*12*3.1+50*12*4.5,0)</f>
        <v>11098</v>
      </c>
    </row>
    <row r="187" ht="18" customHeight="1" spans="1:24">
      <c r="A187" s="99"/>
      <c r="B187" s="93">
        <v>2</v>
      </c>
      <c r="C187" s="80" t="s">
        <v>29</v>
      </c>
      <c r="D187" s="80" t="s">
        <v>226</v>
      </c>
      <c r="E187" s="250" t="s">
        <v>239</v>
      </c>
      <c r="F187" s="94" t="str">
        <f t="shared" si="141"/>
        <v>影壁</v>
      </c>
      <c r="G187" s="251">
        <f>4.2*3</f>
        <v>12.6</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2520</v>
      </c>
      <c r="M187" s="99"/>
      <c r="N187" s="93">
        <v>36</v>
      </c>
      <c r="O187" s="80" t="s">
        <v>34</v>
      </c>
      <c r="P187" s="80" t="s">
        <v>343</v>
      </c>
      <c r="Q187" s="250" t="s">
        <v>405</v>
      </c>
      <c r="R187" s="256" t="str">
        <f t="shared" ref="R187:R212" si="143">P187</f>
        <v>果树</v>
      </c>
      <c r="S187" s="257"/>
      <c r="T187" s="95">
        <v>7</v>
      </c>
      <c r="U187" s="258" t="str">
        <f>IFERROR(IF(Q187="",VLOOKUP(R187,价格表,2,0),(VLOOKUP(Q187,IF({1,0},价格引用表!K:K,价格引用表!I:I),2,0))),"")</f>
        <v>棵</v>
      </c>
      <c r="V187" s="259">
        <f ca="1">IF(Q187="",VLOOKUP(R187,价格表,5,0),VLOOKUP(Q187,INDIRECT("价格引用表!K"&amp;MATCH(R187,价格引用表!H:H,0)&amp;":L1200"),2,0))</f>
        <v>200</v>
      </c>
      <c r="W187" s="128">
        <v>1</v>
      </c>
      <c r="X187" s="259">
        <f ca="1" t="shared" ref="X187:X218" si="144">ROUND(IFERROR(ROUND(T187,2)*V187*W187,),0)</f>
        <v>1400</v>
      </c>
    </row>
    <row r="188" ht="18" customHeight="1" spans="1:24">
      <c r="A188" s="99"/>
      <c r="B188" s="93">
        <v>3</v>
      </c>
      <c r="C188" s="80" t="s">
        <v>29</v>
      </c>
      <c r="D188" s="80" t="s">
        <v>207</v>
      </c>
      <c r="E188" s="250" t="s">
        <v>219</v>
      </c>
      <c r="F188" s="94" t="str">
        <f t="shared" si="141"/>
        <v>砖墙</v>
      </c>
      <c r="G188" s="251">
        <f>(2.45+2.45)*2.6+6.6*2.6+1.3*1.4</f>
        <v>31.72</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4441</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216</v>
      </c>
      <c r="E189" s="250"/>
      <c r="F189" s="94" t="str">
        <f t="shared" si="141"/>
        <v>干砌墙</v>
      </c>
      <c r="G189" s="253">
        <f>1*1.8</f>
        <v>1.8</v>
      </c>
      <c r="H189" s="254"/>
      <c r="I189" s="84" t="str">
        <f>IFERROR(IF(E189="",VLOOKUP(F189,价格表,2,0),(VLOOKUP(E189,IF({1,0},价格引用表!K:K,价格引用表!I:I),2,0))),"")</f>
        <v>㎡</v>
      </c>
      <c r="J189" s="94">
        <f ca="1">IF(E189="",VLOOKUP(F189,价格表,5,0),VLOOKUP(E189,INDIRECT("价格引用表!K"&amp;MATCH(D189,价格引用表!H:H,0)&amp;":L1200"),2,0))</f>
        <v>80</v>
      </c>
      <c r="K189" s="128">
        <v>1</v>
      </c>
      <c r="L189" s="94">
        <f ca="1" t="shared" si="142"/>
        <v>144</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14.08*2.5</f>
        <v>35.2</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1760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247</v>
      </c>
      <c r="E191" s="250"/>
      <c r="F191" s="94" t="str">
        <f t="shared" si="141"/>
        <v>平砖地面</v>
      </c>
      <c r="G191" s="253">
        <f>8.6*6.5</f>
        <v>55.9</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1398</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269</v>
      </c>
      <c r="E192" s="250"/>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236</v>
      </c>
      <c r="E193" s="250"/>
      <c r="F193" s="94" t="str">
        <f t="shared" si="141"/>
        <v>水井</v>
      </c>
      <c r="G193" s="253">
        <v>1</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4000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1</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340</v>
      </c>
      <c r="E196" s="250"/>
      <c r="F196" s="94" t="str">
        <f t="shared" si="141"/>
        <v>监控摄像头</v>
      </c>
      <c r="G196" s="253">
        <v>6</v>
      </c>
      <c r="H196" s="254"/>
      <c r="I196" s="84" t="str">
        <f>IFERROR(IF(E196="",VLOOKUP(F196,价格表,2,0),(VLOOKUP(E196,IF({1,0},价格引用表!K:K,价格引用表!I:I),2,0))),"")</f>
        <v>个</v>
      </c>
      <c r="J196" s="94">
        <f ca="1">IF(E196="",VLOOKUP(F196,价格表,5,0),VLOOKUP(E196,INDIRECT("价格引用表!K"&amp;MATCH(D196,价格引用表!H:H,0)&amp;":L1200"),2,0))</f>
        <v>200</v>
      </c>
      <c r="K196" s="128">
        <v>1</v>
      </c>
      <c r="L196" s="94">
        <f ca="1" t="shared" si="142"/>
        <v>1200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3</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1800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303</v>
      </c>
      <c r="E198" s="250"/>
      <c r="F198" s="94" t="str">
        <f t="shared" si="141"/>
        <v>灶台</v>
      </c>
      <c r="G198" s="253">
        <v>1</v>
      </c>
      <c r="H198" s="254"/>
      <c r="I198" s="84" t="str">
        <f>IFERROR(IF(E198="",VLOOKUP(F198,价格表,2,0),(VLOOKUP(E198,IF({1,0},价格引用表!K:K,价格引用表!I:I),2,0))),"")</f>
        <v>个</v>
      </c>
      <c r="J198" s="94">
        <f ca="1">IF(E198="",VLOOKUP(F198,价格表,5,0),VLOOKUP(E198,INDIRECT("价格引用表!K"&amp;MATCH(D198,价格引用表!H:H,0)&amp;":L1200"),2,0))</f>
        <v>300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247</v>
      </c>
      <c r="E199" s="250"/>
      <c r="F199" s="94" t="str">
        <f t="shared" si="141"/>
        <v>平砖地面</v>
      </c>
      <c r="G199" s="253">
        <f>9.5*8.68+14.1*2.7</f>
        <v>120.53</v>
      </c>
      <c r="H199" s="254"/>
      <c r="I199" s="84" t="str">
        <f>IFERROR(IF(E199="",VLOOKUP(F199,价格表,2,0),(VLOOKUP(E199,IF({1,0},价格引用表!K:K,价格引用表!I:I),2,0))),"")</f>
        <v>㎡</v>
      </c>
      <c r="J199" s="94">
        <f ca="1">IF(E199="",VLOOKUP(F199,价格表,5,0),VLOOKUP(E199,INDIRECT("价格引用表!K"&amp;MATCH(D199,价格引用表!H:H,0)&amp;":L1200"),2,0))</f>
        <v>25</v>
      </c>
      <c r="K199" s="128">
        <v>1</v>
      </c>
      <c r="L199" s="94">
        <f ca="1" t="shared" si="142"/>
        <v>3013</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295</v>
      </c>
      <c r="E200" s="250"/>
      <c r="F200" s="94" t="str">
        <f t="shared" si="141"/>
        <v>窝</v>
      </c>
      <c r="G200" s="253">
        <v>1</v>
      </c>
      <c r="H200" s="254"/>
      <c r="I200" s="84" t="str">
        <f>IFERROR(IF(E200="",VLOOKUP(F200,价格表,2,0),(VLOOKUP(E200,IF({1,0},价格引用表!K:K,价格引用表!I:I),2,0))),"")</f>
        <v>个</v>
      </c>
      <c r="J200" s="94">
        <f ca="1">IF(E200="",VLOOKUP(F200,价格表,5,0),VLOOKUP(E200,INDIRECT("价格引用表!K"&amp;MATCH(D200,价格引用表!H:H,0)&amp;":L1200"),2,0))</f>
        <v>150</v>
      </c>
      <c r="K200" s="128">
        <v>1</v>
      </c>
      <c r="L200" s="94">
        <f ca="1" t="shared" si="142"/>
        <v>150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341</v>
      </c>
      <c r="E201" s="250" t="s">
        <v>388</v>
      </c>
      <c r="F201" s="94" t="str">
        <f t="shared" si="141"/>
        <v>材树</v>
      </c>
      <c r="G201" s="253">
        <v>10</v>
      </c>
      <c r="H201" s="254"/>
      <c r="I201" s="84" t="str">
        <f>IFERROR(IF(E201="",VLOOKUP(F201,价格表,2,0),(VLOOKUP(E201,IF({1,0},价格引用表!K:K,价格引用表!I:I),2,0))),"")</f>
        <v>棵</v>
      </c>
      <c r="J201" s="94">
        <f ca="1">IF(E201="",VLOOKUP(F201,价格表,5,0),VLOOKUP(E201,INDIRECT("价格引用表!K"&amp;MATCH(D201,价格引用表!H:H,0)&amp;":L1200"),2,0))</f>
        <v>80</v>
      </c>
      <c r="K201" s="128">
        <v>1</v>
      </c>
      <c r="L201" s="94">
        <f ca="1" t="shared" si="142"/>
        <v>800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341</v>
      </c>
      <c r="E202" s="250" t="s">
        <v>389</v>
      </c>
      <c r="F202" s="94" t="str">
        <f t="shared" si="141"/>
        <v>材树</v>
      </c>
      <c r="G202" s="253">
        <v>3</v>
      </c>
      <c r="H202" s="254"/>
      <c r="I202" s="84" t="str">
        <f>IFERROR(IF(E202="",VLOOKUP(F202,价格表,2,0),(VLOOKUP(E202,IF({1,0},价格引用表!K:K,价格引用表!I:I),2,0))),"")</f>
        <v>棵</v>
      </c>
      <c r="J202" s="94">
        <f ca="1">IF(E202="",VLOOKUP(F202,价格表,5,0),VLOOKUP(E202,INDIRECT("价格引用表!K"&amp;MATCH(D202,价格引用表!H:H,0)&amp;":L1200"),2,0))</f>
        <v>150</v>
      </c>
      <c r="K202" s="128">
        <v>1</v>
      </c>
      <c r="L202" s="94">
        <f ca="1" t="shared" si="142"/>
        <v>450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390</v>
      </c>
      <c r="F203" s="94" t="str">
        <f t="shared" si="141"/>
        <v>材树</v>
      </c>
      <c r="G203" s="253">
        <v>16</v>
      </c>
      <c r="H203" s="254"/>
      <c r="I203" s="84" t="str">
        <f>IFERROR(IF(E203="",VLOOKUP(F203,价格表,2,0),(VLOOKUP(E203,IF({1,0},价格引用表!K:K,价格引用表!I:I),2,0))),"")</f>
        <v>棵</v>
      </c>
      <c r="J203" s="94">
        <f ca="1">IF(E203="",VLOOKUP(F203,价格表,5,0),VLOOKUP(E203,INDIRECT("价格引用表!K"&amp;MATCH(D203,价格引用表!H:H,0)&amp;":L1200"),2,0))</f>
        <v>200</v>
      </c>
      <c r="K203" s="128">
        <v>1</v>
      </c>
      <c r="L203" s="94">
        <f ca="1" t="shared" si="142"/>
        <v>3200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341</v>
      </c>
      <c r="E204" s="250" t="s">
        <v>392</v>
      </c>
      <c r="F204" s="94" t="str">
        <f t="shared" si="141"/>
        <v>材树</v>
      </c>
      <c r="G204" s="253">
        <v>6</v>
      </c>
      <c r="H204" s="254"/>
      <c r="I204" s="84" t="str">
        <f>IFERROR(IF(E204="",VLOOKUP(F204,价格表,2,0),(VLOOKUP(E204,IF({1,0},价格引用表!K:K,价格引用表!I:I),2,0))),"")</f>
        <v>棵</v>
      </c>
      <c r="J204" s="94">
        <f ca="1">IF(E204="",VLOOKUP(F204,价格表,5,0),VLOOKUP(E204,INDIRECT("价格引用表!K"&amp;MATCH(D204,价格引用表!H:H,0)&amp;":L1200"),2,0))</f>
        <v>350</v>
      </c>
      <c r="K204" s="128">
        <v>1</v>
      </c>
      <c r="L204" s="94">
        <f ca="1" t="shared" si="142"/>
        <v>2100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341</v>
      </c>
      <c r="E205" s="250" t="s">
        <v>393</v>
      </c>
      <c r="F205" s="94" t="str">
        <f t="shared" si="141"/>
        <v>材树</v>
      </c>
      <c r="G205" s="253">
        <v>3</v>
      </c>
      <c r="H205" s="254"/>
      <c r="I205" s="84" t="str">
        <f>IFERROR(IF(E205="",VLOOKUP(F205,价格表,2,0),(VLOOKUP(E205,IF({1,0},价格引用表!K:K,价格引用表!I:I),2,0))),"")</f>
        <v>棵</v>
      </c>
      <c r="J205" s="94">
        <f ca="1">IF(E205="",VLOOKUP(F205,价格表,5,0),VLOOKUP(E205,INDIRECT("价格引用表!K"&amp;MATCH(D205,价格引用表!H:H,0)&amp;":L1200"),2,0))</f>
        <v>550</v>
      </c>
      <c r="K205" s="128">
        <v>1</v>
      </c>
      <c r="L205" s="94">
        <f ca="1" t="shared" si="142"/>
        <v>1650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341</v>
      </c>
      <c r="E206" s="250" t="s">
        <v>395</v>
      </c>
      <c r="F206" s="94" t="str">
        <f t="shared" si="141"/>
        <v>材树</v>
      </c>
      <c r="G206" s="253">
        <v>2</v>
      </c>
      <c r="H206" s="254"/>
      <c r="I206" s="84" t="str">
        <f>IFERROR(IF(E206="",VLOOKUP(F206,价格表,2,0),(VLOOKUP(E206,IF({1,0},价格引用表!K:K,价格引用表!I:I),2,0))),"")</f>
        <v>棵</v>
      </c>
      <c r="J206" s="94">
        <f ca="1">IF(E206="",VLOOKUP(F206,价格表,5,0),VLOOKUP(E206,INDIRECT("价格引用表!K"&amp;MATCH(D206,价格引用表!H:H,0)&amp;":L1200"),2,0))</f>
        <v>950</v>
      </c>
      <c r="K206" s="128">
        <v>1</v>
      </c>
      <c r="L206" s="94">
        <f ca="1" t="shared" si="142"/>
        <v>1900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34</v>
      </c>
      <c r="D207" s="80" t="s">
        <v>343</v>
      </c>
      <c r="E207" s="250" t="s">
        <v>405</v>
      </c>
      <c r="F207" s="94" t="str">
        <f t="shared" si="141"/>
        <v>果树</v>
      </c>
      <c r="G207" s="253">
        <v>2</v>
      </c>
      <c r="H207" s="254"/>
      <c r="I207" s="84" t="str">
        <f>IFERROR(IF(E207="",VLOOKUP(F207,价格表,2,0),(VLOOKUP(E207,IF({1,0},价格引用表!K:K,价格引用表!I:I),2,0))),"")</f>
        <v>棵</v>
      </c>
      <c r="J207" s="94">
        <f ca="1">IF(E207="",VLOOKUP(F207,价格表,5,0),VLOOKUP(E207,INDIRECT("价格引用表!K"&amp;MATCH(D207,价格引用表!H:H,0)&amp;":L1200"),2,0))</f>
        <v>200</v>
      </c>
      <c r="K207" s="128">
        <v>1</v>
      </c>
      <c r="L207" s="94">
        <f ca="1" t="shared" si="142"/>
        <v>400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46160</v>
      </c>
      <c r="W219" s="269"/>
      <c r="X219" s="119"/>
    </row>
    <row r="220" ht="42" customHeight="1" spans="1:24">
      <c r="A220" s="373" t="s">
        <v>1118</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1119</v>
      </c>
      <c r="S220" s="267"/>
      <c r="T220" s="267"/>
      <c r="U220" s="263">
        <f ca="1">V219</f>
        <v>46160</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2"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0207109-01-03-1001</v>
      </c>
      <c r="C3" s="29"/>
      <c r="D3" s="29"/>
      <c r="E3" s="30" t="str">
        <f>输机表!U2&amp;输机表!Y2</f>
        <v>康正（容城）2023评字第4号-赵村-3-1</v>
      </c>
      <c r="F3" s="30"/>
      <c r="G3" s="30"/>
      <c r="H3" s="30"/>
    </row>
    <row r="4" ht="16.5" customHeight="1" spans="1:8">
      <c r="A4" s="31" t="s">
        <v>1045</v>
      </c>
      <c r="B4" s="32" t="str">
        <f>输机表!D2</f>
        <v>赵保进</v>
      </c>
      <c r="C4" s="33"/>
      <c r="D4" s="34" t="s">
        <v>1046</v>
      </c>
      <c r="E4" s="35"/>
      <c r="F4" s="32" t="str">
        <f>输机表!F2</f>
        <v>容城县赵村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76.85</v>
      </c>
      <c r="C7" s="43">
        <f ca="1">IF(COUNTIF(输机表!$C$4:$C$27,K7&amp;"*")=0,IFERROR(VLOOKUP(K7,房体结构,23,0),""),ROUND(SUMIF(输机表!$C$4:$C$27,K7&amp;"*",输机表!$Z$4:$Z$27)/B7,0))</f>
        <v>892</v>
      </c>
      <c r="D7" s="43">
        <f ca="1">IFERROR(ROUND(C7*B7,0),"")</f>
        <v>68550</v>
      </c>
      <c r="E7" s="43" t="str">
        <f>IF(COUNTIF(输机表!$C$4:$C$27,L7&amp;"*")&gt;0,L7,IFERROR(VLOOKUP(L7,房体结构,1,0),""))</f>
        <v>F2</v>
      </c>
      <c r="F7" s="44">
        <f ca="1">IF(COUNTIF(输机表!$C$4:$C$27,L7&amp;"*")=0,IFERROR(VLOOKUP(L7,房体结构,17,0),""),SUMIF(输机表!$C$4:$C$27,L7&amp;"*",输机表!$S$4:$S$7))</f>
        <v>37.56</v>
      </c>
      <c r="G7" s="43">
        <f ca="1">IF(COUNTIF(输机表!$C$4:$C$27,L7&amp;"*")=0,IFERROR(VLOOKUP(L7,房体结构,23,0),""),ROUND(SUMIF(输机表!$C$4:$C$27,L7&amp;"*",输机表!$Z$4:$Z$27)/F7,0))</f>
        <v>771</v>
      </c>
      <c r="H7" s="43">
        <f ca="1">IFERROR(ROUND(G7*F7,0),"")</f>
        <v>28959</v>
      </c>
      <c r="K7" s="67" t="s">
        <v>1123</v>
      </c>
      <c r="L7" s="67" t="s">
        <v>1124</v>
      </c>
      <c r="M7" s="68" t="s">
        <v>1125</v>
      </c>
    </row>
    <row r="8" ht="19.5" customHeight="1" spans="1:13">
      <c r="A8" s="43" t="str">
        <f>IF(COUNTIF(输机表!$C$4:$C$27,K8&amp;"*")&gt;0,K8,IFERROR(VLOOKUP(K8,房体结构,1,0),""))</f>
        <v>F3</v>
      </c>
      <c r="B8" s="44">
        <f ca="1">IF(COUNTIF(输机表!$C$4:$C$27,K8&amp;"*")=0,IFERROR(VLOOKUP(K8,房体结构,17,0),""),SUMIF(输机表!$C$4:$C$27,K8&amp;"*",输机表!$S$4:$S$7))</f>
        <v>33.03</v>
      </c>
      <c r="C8" s="43">
        <f ca="1">IF(COUNTIF(输机表!$C$4:$C$27,K8&amp;"*")=0,IFERROR(VLOOKUP(K8,房体结构,23,0),""),ROUND(SUMIF(输机表!$C$4:$C$27,K8&amp;"*",输机表!$Z$4:$Z$27)/B8,0))</f>
        <v>776</v>
      </c>
      <c r="D8" s="43">
        <f ca="1" t="shared" ref="D8:D11" si="0">IFERROR(ROUND(C8*B8,0),"")</f>
        <v>25631</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147.44</v>
      </c>
      <c r="D12" s="46"/>
      <c r="E12" s="47" t="s">
        <v>1057</v>
      </c>
      <c r="F12" s="47"/>
      <c r="G12" s="48">
        <f ca="1">SUM(D7:D11)+SUM(H7:H11)</f>
        <v>123140</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7.42</v>
      </c>
      <c r="C15" s="51" t="str">
        <f ca="1" t="shared" ref="C15:C26" si="4">IFERROR(VLOOKUP(K15,附属物位置,6,0),"")</f>
        <v>㎡</v>
      </c>
      <c r="D15" s="52">
        <f ca="1" t="shared" ref="D15:D26" si="5">IF(A15="","",SUMIF(附属物名称,A15,附属物金额))</f>
        <v>1336</v>
      </c>
      <c r="E15" s="52" t="str">
        <f ca="1" t="shared" ref="E15:E26" si="6">IFERROR(VLOOKUP(L15,附属物位置,4,0),"")</f>
        <v>影壁</v>
      </c>
      <c r="F15" s="51">
        <f ca="1" t="shared" ref="F15:F40" si="7">IF(E15="","",SUMIF(附属物名称,E15,附属物数量))</f>
        <v>12.6</v>
      </c>
      <c r="G15" s="51" t="str">
        <f ca="1" t="shared" ref="G15:G26" si="8">IFERROR(VLOOKUP(L15,附属物位置,6,0),"")</f>
        <v>㎡</v>
      </c>
      <c r="H15" s="52">
        <f ca="1" t="shared" ref="H15:H26" si="9">IF(E15="","",SUMIF(附属物名称,E15,附属物金额))</f>
        <v>2520</v>
      </c>
      <c r="K15" s="67">
        <v>1</v>
      </c>
      <c r="L15" s="67">
        <v>2</v>
      </c>
      <c r="M15" s="68"/>
    </row>
    <row r="16" ht="17.25" customHeight="1" spans="1:13">
      <c r="A16" s="51" t="str">
        <f ca="1" t="shared" si="2"/>
        <v>砖墙</v>
      </c>
      <c r="B16" s="51">
        <f ca="1" t="shared" si="3"/>
        <v>31.72</v>
      </c>
      <c r="C16" s="51" t="str">
        <f ca="1" t="shared" si="4"/>
        <v>㎡</v>
      </c>
      <c r="D16" s="52">
        <f ca="1" t="shared" si="5"/>
        <v>4441</v>
      </c>
      <c r="E16" s="52" t="str">
        <f ca="1" t="shared" si="6"/>
        <v>干砌墙</v>
      </c>
      <c r="F16" s="51">
        <f ca="1" t="shared" si="7"/>
        <v>1.8</v>
      </c>
      <c r="G16" s="51" t="str">
        <f ca="1" t="shared" si="8"/>
        <v>㎡</v>
      </c>
      <c r="H16" s="52">
        <f ca="1" t="shared" si="9"/>
        <v>144</v>
      </c>
      <c r="K16" s="67">
        <v>3</v>
      </c>
      <c r="L16" s="67">
        <v>4</v>
      </c>
      <c r="M16" s="68"/>
    </row>
    <row r="17" ht="17.25" customHeight="1" spans="1:13">
      <c r="A17" s="51" t="str">
        <f ca="1" t="shared" si="2"/>
        <v>水泥地面</v>
      </c>
      <c r="B17" s="51">
        <f ca="1" t="shared" si="3"/>
        <v>35.2</v>
      </c>
      <c r="C17" s="51" t="str">
        <f ca="1" t="shared" si="4"/>
        <v>㎡</v>
      </c>
      <c r="D17" s="52">
        <f ca="1" t="shared" si="5"/>
        <v>1760</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水井</v>
      </c>
      <c r="B18" s="51">
        <f ca="1" t="shared" si="3"/>
        <v>1</v>
      </c>
      <c r="C18" s="51" t="str">
        <f ca="1" t="shared" si="4"/>
        <v>眼</v>
      </c>
      <c r="D18" s="52">
        <f ca="1" t="shared" si="5"/>
        <v>4000</v>
      </c>
      <c r="E18" s="52" t="str">
        <f ca="1" t="shared" si="6"/>
        <v>空调</v>
      </c>
      <c r="F18" s="51">
        <f ca="1" t="shared" si="7"/>
        <v>1</v>
      </c>
      <c r="G18" s="51" t="str">
        <f ca="1" t="shared" si="8"/>
        <v>台</v>
      </c>
      <c r="H18" s="52">
        <f ca="1" t="shared" si="9"/>
        <v>400</v>
      </c>
      <c r="K18" s="67">
        <v>7</v>
      </c>
      <c r="L18" s="67">
        <v>8</v>
      </c>
      <c r="M18" s="68"/>
    </row>
    <row r="19" ht="17.25" customHeight="1" spans="1:13">
      <c r="A19" s="51" t="str">
        <f ca="1" t="shared" si="2"/>
        <v>宽带</v>
      </c>
      <c r="B19" s="51">
        <f ca="1" t="shared" si="3"/>
        <v>1</v>
      </c>
      <c r="C19" s="51" t="str">
        <f ca="1" t="shared" si="4"/>
        <v>条</v>
      </c>
      <c r="D19" s="52">
        <f ca="1" t="shared" si="5"/>
        <v>100</v>
      </c>
      <c r="E19" s="52" t="str">
        <f ca="1" t="shared" si="6"/>
        <v>监控摄像头</v>
      </c>
      <c r="F19" s="51">
        <f ca="1" t="shared" si="7"/>
        <v>6</v>
      </c>
      <c r="G19" s="51" t="str">
        <f ca="1" t="shared" si="8"/>
        <v>个</v>
      </c>
      <c r="H19" s="52">
        <f ca="1" t="shared" si="9"/>
        <v>1200</v>
      </c>
      <c r="K19" s="67">
        <v>9</v>
      </c>
      <c r="L19" s="67">
        <v>10</v>
      </c>
      <c r="M19" s="68"/>
    </row>
    <row r="20" ht="17.25" customHeight="1" spans="1:13">
      <c r="A20" s="51" t="str">
        <f ca="1" t="shared" si="2"/>
        <v>渗水井</v>
      </c>
      <c r="B20" s="51">
        <f ca="1" t="shared" si="3"/>
        <v>3</v>
      </c>
      <c r="C20" s="51" t="str">
        <f ca="1" t="shared" si="4"/>
        <v>个</v>
      </c>
      <c r="D20" s="52">
        <f ca="1" t="shared" si="5"/>
        <v>1800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平砖地面</v>
      </c>
      <c r="B21" s="51">
        <f ca="1" t="shared" si="3"/>
        <v>176.43</v>
      </c>
      <c r="C21" s="51" t="str">
        <f ca="1" t="shared" si="4"/>
        <v>㎡</v>
      </c>
      <c r="D21" s="52">
        <f ca="1" t="shared" si="5"/>
        <v>4411</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材树</v>
      </c>
      <c r="B22" s="51">
        <f ca="1" t="shared" si="3"/>
        <v>40</v>
      </c>
      <c r="C22" s="51" t="str">
        <f ca="1" t="shared" si="4"/>
        <v>棵</v>
      </c>
      <c r="D22" s="52">
        <f ca="1" t="shared" si="5"/>
        <v>10100</v>
      </c>
      <c r="E22" s="52" t="str">
        <f ca="1" t="shared" si="6"/>
        <v>猪舍</v>
      </c>
      <c r="F22" s="51">
        <f ca="1" t="shared" si="7"/>
        <v>66</v>
      </c>
      <c r="G22" s="51" t="str">
        <f ca="1" t="shared" si="8"/>
        <v>㎡</v>
      </c>
      <c r="H22" s="52">
        <f ca="1" t="shared" si="9"/>
        <v>11098</v>
      </c>
      <c r="K22" s="67">
        <v>15</v>
      </c>
      <c r="L22" s="67">
        <v>16</v>
      </c>
      <c r="M22" s="68"/>
    </row>
    <row r="23" ht="17.25" customHeight="1" spans="1:13">
      <c r="A23" s="51" t="str">
        <f ca="1" t="shared" si="2"/>
        <v>果树</v>
      </c>
      <c r="B23" s="51">
        <f ca="1" t="shared" si="3"/>
        <v>9</v>
      </c>
      <c r="C23" s="51" t="str">
        <f ca="1" t="shared" si="4"/>
        <v>棵</v>
      </c>
      <c r="D23" s="52">
        <f ca="1" t="shared" si="5"/>
        <v>1800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46160</v>
      </c>
      <c r="H41" s="54"/>
      <c r="K41" s="67">
        <v>53</v>
      </c>
      <c r="M41" s="68"/>
    </row>
    <row r="42" ht="17.25" customHeight="1" spans="1:8">
      <c r="A42" s="53" t="s">
        <v>1064</v>
      </c>
      <c r="B42" s="54"/>
      <c r="C42" s="55">
        <f ca="1">G41+G12</f>
        <v>169300</v>
      </c>
      <c r="D42" s="54"/>
      <c r="E42" s="56" t="s">
        <v>1065</v>
      </c>
      <c r="F42" s="57" t="str">
        <f ca="1">TEXT(C42,"[DBnum2]")&amp;"元整"</f>
        <v>壹拾陆万玖仟叁佰元整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康正（容城）2023评字第4号-赵村-3-1</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赵保进</v>
      </c>
      <c r="E9" s="8"/>
      <c r="F9" s="8"/>
      <c r="G9" s="8"/>
      <c r="H9" s="8"/>
      <c r="I9" s="8"/>
      <c r="J9" s="8"/>
      <c r="K9" s="8"/>
      <c r="L9" s="8"/>
      <c r="M9" s="8"/>
      <c r="N9" s="8"/>
      <c r="O9" s="8"/>
      <c r="P9" s="8"/>
      <c r="Q9" s="8"/>
    </row>
    <row r="10" spans="1:17">
      <c r="A10" s="8" t="s">
        <v>1078</v>
      </c>
      <c r="B10" s="8"/>
      <c r="C10" s="8"/>
      <c r="D10" s="8" t="str">
        <f>结果通知单!F4</f>
        <v>容城县赵村</v>
      </c>
      <c r="E10" s="8"/>
      <c r="F10" s="8"/>
      <c r="G10" s="8"/>
      <c r="H10" s="8"/>
      <c r="I10" s="8"/>
      <c r="J10" s="8"/>
      <c r="K10" s="8"/>
      <c r="L10" s="8"/>
      <c r="M10" s="8"/>
      <c r="N10" s="8"/>
      <c r="O10" s="8"/>
      <c r="P10" s="8"/>
      <c r="Q10" s="8"/>
    </row>
    <row r="11" spans="1:17">
      <c r="A11" s="8" t="s">
        <v>1079</v>
      </c>
      <c r="B11" s="8"/>
      <c r="C11" s="8"/>
      <c r="D11" s="9">
        <f ca="1">结果通知单!C12</f>
        <v>147.44</v>
      </c>
      <c r="E11" s="9"/>
      <c r="F11" s="8" t="s">
        <v>12</v>
      </c>
      <c r="G11" s="8"/>
      <c r="H11" s="8"/>
      <c r="I11" s="8"/>
      <c r="J11" s="8"/>
      <c r="K11" s="8"/>
      <c r="L11" s="8"/>
      <c r="M11" s="8"/>
      <c r="N11" s="8"/>
      <c r="O11" s="8"/>
      <c r="P11" s="8"/>
      <c r="Q11" s="8"/>
    </row>
    <row r="12" spans="1:17">
      <c r="A12" s="3" t="s">
        <v>1080</v>
      </c>
      <c r="B12" s="3"/>
      <c r="C12" s="3"/>
      <c r="D12" s="10" t="str">
        <f>输机表!R2</f>
        <v>2023年11月18日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169300</v>
      </c>
      <c r="H26" s="14"/>
      <c r="I26" s="14"/>
      <c r="J26" s="14"/>
      <c r="K26" s="14"/>
      <c r="L26" s="14"/>
      <c r="M26" s="14"/>
      <c r="N26" s="14"/>
      <c r="O26" s="14"/>
      <c r="P26" s="14"/>
      <c r="Q26" s="14"/>
    </row>
    <row r="27" spans="1:17">
      <c r="A27" s="8" t="s">
        <v>1097</v>
      </c>
      <c r="B27" s="8"/>
      <c r="C27" s="8"/>
      <c r="D27" s="8" t="str">
        <f ca="1">结果通知单!F42</f>
        <v>壹拾陆万玖仟叁佰元整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1137</v>
      </c>
      <c r="F29" s="9"/>
      <c r="G29" s="9" t="s">
        <v>1100</v>
      </c>
      <c r="H29" s="9">
        <v>1120100036</v>
      </c>
      <c r="I29" s="9"/>
      <c r="J29" s="9"/>
      <c r="K29" s="9" t="s">
        <v>1101</v>
      </c>
      <c r="L29" s="9"/>
      <c r="M29" s="9"/>
      <c r="N29" s="9"/>
      <c r="O29" s="9"/>
      <c r="P29" s="22">
        <f>I32</f>
        <v>45263</v>
      </c>
      <c r="Q29" s="22"/>
    </row>
    <row r="30" ht="34.5" customHeight="1" spans="1:17">
      <c r="A30" s="5"/>
      <c r="B30" s="9" t="s">
        <v>1099</v>
      </c>
      <c r="C30" s="9"/>
      <c r="D30" s="9"/>
      <c r="E30" s="9" t="s">
        <v>1138</v>
      </c>
      <c r="F30" s="9"/>
      <c r="G30" s="9" t="s">
        <v>1100</v>
      </c>
      <c r="H30" s="9">
        <v>1120210057</v>
      </c>
      <c r="I30" s="9"/>
      <c r="J30" s="9"/>
      <c r="K30" s="9" t="s">
        <v>1101</v>
      </c>
      <c r="L30" s="9"/>
      <c r="M30" s="9"/>
      <c r="N30" s="9"/>
      <c r="O30" s="9"/>
      <c r="P30" s="22">
        <f>I32</f>
        <v>45263</v>
      </c>
      <c r="Q30" s="22"/>
    </row>
    <row r="31" spans="1:17">
      <c r="A31" s="3" t="s">
        <v>1103</v>
      </c>
      <c r="B31" s="3"/>
      <c r="C31" s="3"/>
      <c r="D31" s="3"/>
      <c r="E31" s="10">
        <f>输机表!DN2</f>
        <v>45249</v>
      </c>
      <c r="F31" s="10"/>
      <c r="G31" s="10"/>
      <c r="H31" s="16"/>
      <c r="I31" s="10"/>
      <c r="J31" s="10"/>
      <c r="K31" s="10"/>
      <c r="L31" s="10"/>
      <c r="M31" s="16"/>
      <c r="N31" s="16"/>
      <c r="O31" s="16"/>
      <c r="P31" s="16"/>
      <c r="Q31" s="16"/>
    </row>
    <row r="32" spans="1:17">
      <c r="A32" s="3" t="s">
        <v>1104</v>
      </c>
      <c r="B32" s="3"/>
      <c r="C32" s="3"/>
      <c r="D32" s="3"/>
      <c r="E32" s="17">
        <f>E31</f>
        <v>45249</v>
      </c>
      <c r="F32" s="17"/>
      <c r="G32" s="17"/>
      <c r="H32" s="16" t="s">
        <v>1139</v>
      </c>
      <c r="I32" s="17">
        <f>E32+14</f>
        <v>45263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2023-11-28T04:11:37Z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