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<sst xmlns="http://schemas.openxmlformats.org/spreadsheetml/2006/main" count="5745" uniqueCount="1141">
  <si>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</si>
  <si>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</si>
  <si>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</si>
  <si>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</si>
  <si>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</si>
  <si>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</si>
  <si>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</si>
  <si>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</si>
  <si>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</si>
  <si>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</si>
  <si>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</si>
  <si>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</si>
  <si>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</si>
  <si>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</si>
  <si>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</si>
  <si>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</si>
  <si>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</si>
  <si>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</si>
  <si>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</si>
  <si>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</si>
  <si>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</si>
  <si>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</si>
  <si>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</si>
  <si>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</si>
  <si>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</si>
  <si>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</si>
  <si>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</si>
  <si>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</si>
  <si>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</si>
  <si>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</si>
  <si>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</si>
  <si>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</si>
  <si>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</si>
  <si>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</si>
  <si>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</si>
  <si>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</si>
  <si>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</si>
  <si>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</si>
  <si>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</si>
  <si>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</si>
  <si>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</si>
  <si>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</si>
  <si>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</si>
  <si>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</si>
  <si>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</si>
  <si>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</si>
  <si>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</si>
  <si>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</si>
  <si>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</si>
  <si>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</si>
  <si>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</si>
  <si>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</si>
  <si>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</si>
  <si>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</si>
  <si>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</si>
  <si>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</si>
  <si>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</si>
  <si>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</si>
  <si>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</si>
  <si>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</si>
  <si>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</si>
  <si>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</si>
  <si>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</si>
  <si>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</si>
  <si>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</si>
  <si>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</si>
  <si>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</si>
  <si>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</si>
  <si>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</si>
  <si>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</si>
  <si>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</si>
  <si>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</si>
  <si>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</si>
  <si>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</si>
  <si>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</si>
  <si>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</si>
  <si>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</si>
  <si>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</si>
  <si>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</si>
  <si>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</si>
  <si>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</si>
  <si>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</si>
  <si>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</si>
  <si>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</si>
  <si>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</si>
  <si>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</si>
  <si>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</si>
  <si>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</si>
  <si>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</si>
  <si>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</si>
  <si>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</si>
  <si>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</si>
  <si>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</si>
  <si>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</si>
  <si>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</si>
  <si>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</si>
  <si>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</si>
  <si>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</si>
  <si>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</si>
  <si>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</si>
  <si>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</si>
  <si>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</si>
  <si>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</si>
  <si>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</si>
  <si>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</si>
  <si>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</si>
  <si>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</si>
  <si>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</si>
  <si>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</si>
  <si>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</si>
  <si>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</si>
  <si>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</si>
  <si>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</si>
  <si>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</si>
  <si>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</si>
  <si>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</si>
  <si>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</si>
  <si>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</si>
  <si>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</si>
  <si>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</si>
  <si>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</si>
  <si>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</si>
  <si>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</si>
  <si>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</si>
  <si>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</si>
  <si>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</si>
  <si>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</si>
  <si>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</si>
  <si>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</si>
  <si>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</si>
  <si>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</si>
  <si>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</si>
  <si>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</si>
  <si>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</si>
  <si>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</si>
  <si>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</si>
  <si>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</si>
  <si>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</si>
  <si>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</si>
  <si>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</si>
  <si>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</si>
  <si>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</si>
  <si>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</si>
  <si>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</si>
  <si>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</si>
  <si>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</si>
  <si>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</si>
  <si>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</si>
  <si>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</si>
  <si>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</si>
  <si>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</si>
  <si>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</si>
  <si>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</si>
  <si>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</si>
  <si>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</si>
  <si>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</si>
  <si>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</si>
  <si>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</si>
  <si>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</si>
  <si>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</si>
  <si>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</si>
  <si>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</si>
  <si>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</si>
  <si>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</si>
  <si>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</si>
  <si>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</si>
  <si>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</si>
  <si>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</si>
  <si>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</si>
  <si>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</si>
  <si>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</si>
  <si>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</si>
  <si>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</si>
  <si>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</si>
  <si>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</si>
  <si>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</si>
  <si>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</si>
  <si>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</si>
  <si>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</si>
  <si>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</si>
  <si>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</si>
  <si>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</si>
  <si>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</si>
  <si>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</si>
  <si>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</si>
  <si>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</si>
  <si>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</si>
  <si>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</si>
  <si>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</si>
  <si>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</si>
  <si>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</si>
  <si>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</si>
  <si>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</si>
  <si>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</si>
  <si>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</si>
  <si>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</si>
  <si>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</si>
  <si>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</si>
  <si>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</si>
  <si>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</si>
  <si>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</si>
  <si>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</si>
  <si>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</si>
  <si>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</si>
  <si>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</si>
  <si>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</si>
  <si>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</si>
  <si>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</si>
  <si>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</si>
  <si>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</si>
  <si>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</si>
  <si>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</si>
  <si>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</si>
  <si>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</si>
  <si>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</si>
  <si>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</si>
  <si>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</si>
  <si>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</si>
  <si>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</si>
  <si>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</si>
  <si>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</si>
  <si>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</si>
  <si>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</si>
  <si>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</si>
  <si>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</si>
  <si>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</si>
  <si>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</si>
  <si>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</si>
  <si>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</si>
  <si>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</si>
  <si>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</si>
  <si>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</si>
  <si>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</si>
  <si>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</si>
  <si>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</si>
  <si>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</si>
  <si>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</si>
  <si>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</si>
  <si>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</si>
  <si>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</si>
  <si>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</si>
  <si>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</si>
  <si>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</si>
  <si>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</si>
  <si>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</si>
  <si>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</si>
  <si>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</si>
  <si>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</si>
  <si>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</si>
  <si>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</si>
  <si>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</si>
  <si>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</si>
  <si>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</si>
  <si>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</si>
  <si>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</si>
  <si>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</si>
  <si>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</si>
  <si>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</si>
  <si>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</si>
  <si>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</si>
  <si>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</si>
  <si>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</si>
  <si>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</si>
  <si>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</si>
  <si>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</si>
  <si>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</si>
  <si>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</si>
  <si>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</si>
  <si>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</si>
  <si>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</si>
  <si>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</si>
  <si>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</si>
  <si>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</si>
  <si>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</si>
  <si>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</si>
  <si>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</si>
  <si>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</si>
  <si>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</si>
  <si>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</si>
  <si>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</si>
  <si>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</si>
  <si>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</si>
  <si>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</si>
  <si>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</si>
  <si>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</si>
  <si>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</si>
  <si>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</si>
  <si>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</si>
  <si>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</si>
  <si>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</si>
  <si>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</si>
  <si>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</si>
  <si>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</si>
  <si>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</si>
  <si>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</si>
  <si>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</si>
  <si>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</si>
  <si>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</si>
  <si>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</si>
  <si>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</si>
  <si>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</si>
  <si>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</si>
  <si>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</si>
  <si>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</si>
  <si>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</si>
  <si>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</si>
  <si>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</si>
  <si>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</si>
  <si>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</si>
  <si>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</si>
  <si>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</si>
  <si>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</si>
  <si>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</si>
  <si>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</si>
  <si>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</si>
  <si>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</si>
  <si>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</si>
  <si>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</si>
  <si>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</si>
  <si>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</si>
  <si>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</si>
  <si>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</si>
  <si>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</si>
  <si>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</si>
  <si>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</si>
  <si>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</si>
  <si>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</si>
  <si>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</si>
  <si>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</si>
  <si>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</si>
  <si>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</si>
  <si>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</si>
  <si>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</si>
  <si>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</si>
  <si>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</si>
  <si>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</si>
  <si>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</si>
  <si>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</si>
  <si>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</si>
  <si>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</si>
  <si>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</si>
  <si>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</si>
  <si>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</si>
  <si>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</si>
  <si>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</si>
  <si>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</si>
  <si>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</si>
  <si>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</si>
  <si>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</si>
  <si>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</si>
  <si>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</si>
  <si>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</si>
  <si>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</si>
  <si>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</si>
  <si>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</si>
  <si>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</si>
  <si>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</si>
  <si>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</si>
  <si>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</si>
  <si>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</si>
  <si>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</si>
  <si>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</si>
  <si>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</si>
  <si>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</si>
  <si>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</si>
  <si>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</si>
  <si>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</si>
  <si>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</si>
  <si>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</si>
  <si>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</si>
  <si>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</si>
  <si>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</si>
  <si>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</si>
  <si>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</si>
  <si>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</si>
  <si>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</si>
  <si>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</si>
  <si>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</si>
  <si>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</si>
  <si>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</si>
  <si>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</si>
  <si>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</si>
  <si>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</si>
  <si>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</si>
  <si>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</si>
  <si>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</si>
  <si>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</si>
  <si>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</si>
  <si>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</si>
  <si>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</si>
  <si>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</si>
  <si>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</si>
  <si>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</si>
  <si>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</si>
  <si>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</si>
  <si>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</si>
  <si>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</si>
  <si>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</si>
  <si>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</si>
  <si>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</si>
  <si>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</si>
  <si>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</si>
  <si>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</si>
  <si>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</si>
  <si>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</si>
  <si>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</si>
  <si>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</si>
  <si>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</si>
  <si>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</si>
  <si>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</si>
  <si>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</si>
  <si>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</si>
  <si>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</si>
  <si>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</si>
  <si>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</si>
  <si>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</si>
  <si>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</si>
  <si>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</si>
  <si>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</si>
  <si>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</si>
  <si>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</si>
  <si>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</si>
  <si>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</si>
  <si>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</si>
  <si>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</si>
  <si>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</si>
  <si>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</si>
  <si>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</si>
  <si>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</si>
  <si>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</si>
  <si>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</si>
  <si>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</si>
  <si>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</si>
  <si>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</si>
  <si>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</si>
  <si>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</si>
  <si>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</si>
  <si>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</si>
  <si>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</si>
  <si>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</si>
  <si>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</si>
  <si>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</si>
  <si>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</si>
  <si>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</si>
  <si>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</si>
  <si>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</si>
  <si>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</si>
  <si>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</si>
  <si>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</si>
  <si>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</si>
  <si>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</si>
  <si>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</si>
  <si>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</si>
  <si>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</si>
  <si>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</si>
  <si>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</si>
  <si>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</si>
  <si>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</si>
  <si>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</si>
  <si>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</si>
  <si>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</si>
  <si>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</si>
  <si>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</si>
  <si>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</si>
  <si>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</si>
  <si>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</si>
  <si>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</si>
  <si>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</si>
  <si>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</si>
  <si>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</si>
  <si>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</si>
  <si>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</si>
  <si>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</si>
  <si>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</si>
  <si>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</si>
  <si>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</si>
  <si>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</si>
  <si>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</si>
  <si>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</si>
  <si>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</si>
  <si>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</si>
  <si>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</si>
  <si>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</si>
  <si>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</si>
  <si>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</si>
  <si>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</si>
  <si>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</si>
  <si>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</si>
  <si>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</si>
  <si>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</si>
  <si>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</si>
  <si>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</si>
  <si>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</si>
  <si>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</si>
  <si>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</si>
  <si>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</si>
  <si>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</si>
  <si>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</si>
  <si>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</si>
  <si>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</si>
  <si>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</si>
  <si>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</si>
  <si>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</si>
  <si>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</si>
  <si>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</si>
  <si>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</si>
  <si>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</si>
  <si>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</si>
  <si>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</si>
  <si>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</si>
  <si>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</si>
  <si>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</si>
  <si>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</si>
  <si>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</si>
  <si>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</si>
  <si>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</si>
  <si>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</si>
  <si>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</si>
  <si>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</si>
  <si>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</si>
  <si>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</si>
  <si>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</si>
  <si>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</si>
  <si>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</si>
  <si>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</si>
  <si>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</si>
  <si>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</si>
  <si>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</si>
  <si>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</si>
  <si>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</si>
  <si>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</si>
  <si>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</si>
  <si>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</si>
  <si>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</si>
  <si>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</si>
  <si>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</si>
  <si>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</si>
  <si>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</si>
  <si>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</si>
  <si>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</si>
  <si>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</si>
  <si>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</si>
  <si>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</si>
  <si>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</si>
  <si>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</si>
  <si>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</si>
  <si>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</si>
  <si>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</si>
  <si>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</si>
  <si>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</si>
  <si>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</si>
  <si>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</si>
  <si>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</si>
  <si>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</si>
  <si>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</si>
  <si>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</si>
  <si>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</si>
  <si>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</si>
  <si>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</si>
  <si>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</si>
  <si>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</si>
  <si>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</si>
  <si>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</si>
  <si>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</si>
  <si>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</si>
  <si>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</si>
  <si>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</si>
  <si>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</si>
  <si>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</si>
  <si>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</si>
  <si>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</si>
  <si>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</si>
  <si>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</si>
  <si>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</si>
  <si>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</si>
  <si>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</si>
  <si>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</si>
  <si>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</si>
  <si>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</si>
  <si>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</si>
  <si>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</si>
  <si>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</si>
  <si>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</si>
  <si>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</si>
  <si>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</si>
  <si>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</si>
  <si>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</si>
  <si>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</si>
  <si>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</si>
  <si>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</si>
  <si>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</si>
  <si>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</si>
  <si>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</si>
  <si>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</si>
  <si>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</si>
  <si>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</si>
  <si>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</si>
  <si>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</si>
  <si>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</si>
  <si>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</si>
  <si>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</si>
  <si>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</si>
  <si>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</si>
  <si>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</si>
  <si>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</si>
  <si>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</si>
  <si>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</si>
  <si>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</si>
  <si>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</si>
  <si>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</si>
  <si>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</si>
  <si>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</si>
  <si>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</si>
  <si>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</si>
  <si>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</si>
  <si>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</si>
  <si>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</si>
  <si>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</si>
  <si>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</si>
  <si>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</si>
  <si>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</si>
  <si>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</si>
  <si>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</si>
  <si>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</si>
  <si>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</si>
  <si>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</si>
  <si>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</si>
  <si>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</si>
  <si>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</si>
  <si>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</si>
  <si>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</si>
  <si>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</si>
  <si>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</si>
  <si>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</si>
  <si>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</si>
  <si>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</si>
  <si>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</si>
  <si>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</si>
  <si>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</si>
  <si>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</si>
  <si>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</si>
  <si>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</si>
  <si>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</si>
  <si>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</si>
  <si>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</si>
  <si>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</si>
  <si>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</si>
  <si>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</si>
  <si>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</si>
  <si>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</si>
  <si>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</si>
  <si>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</si>
  <si>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</si>
  <si>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</si>
  <si>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</si>
  <si>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</si>
  <si>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</si>
  <si>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</si>
  <si>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</si>
  <si>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</si>
  <si>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</si>
  <si>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</si>
  <si>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</si>
  <si>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</si>
  <si>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</si>
  <si>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</si>
  <si>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</si>
  <si>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</si>
  <si>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</si>
  <si>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</si>
  <si>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</si>
  <si>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</si>
  <si>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</si>
  <si>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</si>
  <si>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</si>
  <si>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</si>
  <si>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</si>
  <si>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</si>
  <si>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</si>
  <si>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</si>
  <si>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</si>
  <si>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</si>
  <si>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</si>
  <si>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</si>
  <si>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</si>
  <si>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</si>
  <si>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</si>
  <si>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</si>
  <si>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</si>
  <si>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</si>
  <si>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</si>
  <si>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</si>
  <si>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</si>
  <si>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</si>
  <si>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</si>
  <si>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</si>
  <si>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</si>
  <si>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</si>
  <si>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</si>
  <si>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</si>
  <si>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</si>
  <si>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</si>
  <si>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</si>
  <si>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</si>
  <si>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</si>
  <si>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</si>
  <si>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</si>
  <si>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</si>
  <si>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</si>
  <si>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</si>
  <si>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</si>
  <si>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</si>
  <si>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</si>
  <si>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</si>
  <si>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</si>
  <si>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</si>
  <si>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</si>
  <si>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</si>
  <si>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</si>
  <si>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</si>
  <si>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</si>
  <si>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</si>
  <si>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</si>
  <si>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</si>
  <si>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</si>
  <si>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</si>
  <si>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</si>
  <si>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</si>
  <si>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</si>
  <si>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</si>
  <si>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</si>
  <si>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</si>
  <si>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</si>
  <si>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</si>
  <si>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</si>
  <si>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</si>
  <si>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</si>
  <si>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</si>
  <si>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</si>
  <si>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</si>
  <si>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</si>
  <si>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</si>
  <si>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</si>
  <si>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</si>
  <si>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</si>
  <si>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</si>
  <si>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</si>
  <si>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</si>
  <si>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</si>
  <si>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</si>
  <si>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</si>
  <si>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</si>
  <si>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</si>
  <si>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</si>
  <si>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</si>
  <si>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</si>
  <si>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</si>
  <si>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</si>
  <si>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</si>
  <si>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</si>
  <si>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</si>
  <si>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</si>
  <si>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</si>
  <si>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</si>
  <si>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</si>
  <si>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</si>
  <si>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</si>
  <si>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</si>
  <si>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</si>
  <si>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</si>
  <si>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</si>
  <si>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</si>
  <si>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</si>
  <si>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</si>
  <si>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</si>
  <si>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</si>
  <si>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</si>
  <si>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</si>
  <si>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</si>
  <si>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</si>
  <si>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</si>
  <si>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</si>
  <si>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</si>
  <si>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</si>
  <si>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</si>
  <si>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</si>
  <si>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</si>
  <si>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</si>
  <si>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</si>
  <si>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</si>
  <si>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</si>
  <si>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</si>
  <si>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</si>
  <si>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</si>
  <si>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</si>
  <si>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</si>
  <si>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</si>
  <si>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</si>
  <si>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</si>
  <si>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</si>
  <si>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</si>
  <si>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</si>
  <si>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</si>
  <si>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</si>
  <si>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</si>
  <si>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</si>
  <si>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</si>
  <si>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</si>
  <si>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</si>
  <si>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</si>
  <si>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</si>
  <si>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</si>
  <si>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</si>
  <si>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</si>
  <si>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</si>
  <si>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</si>
  <si>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</si>
  <si>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</si>
  <si>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</si>
  <si>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</si>
  <si>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</si>
  <si>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</si>
  <si>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</si>
  <si>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</si>
  <si>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</si>
  <si>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</si>
  <si>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</si>
  <si>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</si>
  <si>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</si>
  <si>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</si>
  <si>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</si>
  <si>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</si>
  <si>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</si>
  <si>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</si>
  <si>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</si>
  <si>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</si>
  <si>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</si>
  <si>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</si>
  <si>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</si>
  <si>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</si>
  <si>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</si>
  <si>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</si>
  <si>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</si>
  <si>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</si>
  <si>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</si>
  <si>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</si>
  <si>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</si>
  <si>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</si>
  <si>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</si>
  <si>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</si>
  <si>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</si>
  <si>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</si>
  <si>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</si>
  <si>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</si>
  <si>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</si>
  <si>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</si>
  <si>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</si>
  <si>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</si>
  <si>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</si>
  <si>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</si>
  <si>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张五林</t>
  </si>
  <si>
    <t>坐落：</t>
  </si>
  <si>
    <t>容城县赵村</t>
  </si>
  <si>
    <t>调查编号：</t>
  </si>
  <si>
    <t>0207109-01-03-1003</t>
  </si>
  <si>
    <t>价值时点：</t>
  </si>
  <si>
    <t>2023年11月18日</t>
  </si>
  <si>
    <t>报告编号：</t>
  </si>
  <si>
    <t>康正（容城）2023评字第4号-赵村-</t>
  </si>
  <si>
    <t>3-2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</si>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</sst>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4.25" spans="4:16">
      <c r="D297" s="278"/>
      <c r="E297" s="278"/>
      <c r="F297" s="294"/>
      <c r="G297" s="295"/>
      <c r="H297" s="294"/>
      <c r="I297" s="291" t="s">
        <v>385</v>
      </c>
      <c r="J297" s="291">
        <f t="shared" si="8"/>
        <v>1</v>
      </c>
      <c r="K297" s="291" t="s">
        <v>418</v>
      </c>
      <c r="L297" s="279">
        <v>150</v>
      </c>
      <c r="M297" s="291"/>
      <c r="N297" s="277"/>
      <c r="O297" s="278"/>
      <c r="P297" s="278"/>
    </row>
    <row r="298" ht="14.25" spans="4:16">
      <c r="D298" s="278"/>
      <c r="E298" s="278"/>
      <c r="F298" s="297">
        <v>86</v>
      </c>
      <c r="G298" s="295"/>
      <c r="H298" s="297" t="s">
        <v>349</v>
      </c>
      <c r="I298" s="291" t="s">
        <v>12</v>
      </c>
      <c r="J298" s="291">
        <v>1</v>
      </c>
      <c r="K298" s="291" t="s">
        <v>419</v>
      </c>
      <c r="L298" s="279">
        <v>10</v>
      </c>
      <c r="M298" s="291"/>
      <c r="N298" s="277"/>
      <c r="O298" s="278"/>
      <c r="P298" s="278"/>
    </row>
    <row r="299" ht="14.25" spans="4:16">
      <c r="D299" s="278"/>
      <c r="E299" s="278"/>
      <c r="F299" s="292">
        <v>87</v>
      </c>
      <c r="G299" s="295"/>
      <c r="H299" s="292" t="s">
        <v>352</v>
      </c>
      <c r="I299" s="291" t="s">
        <v>385</v>
      </c>
      <c r="J299" s="291">
        <f>$B$3</f>
        <v>1</v>
      </c>
      <c r="K299" s="291" t="s">
        <v>420</v>
      </c>
      <c r="L299" s="279">
        <v>20</v>
      </c>
      <c r="M299" s="291" t="s">
        <v>421</v>
      </c>
      <c r="N299" s="277"/>
      <c r="O299" s="278"/>
      <c r="P299" s="278"/>
    </row>
    <row r="300" ht="14.25"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4.25" spans="4:16">
      <c r="D302" s="278"/>
      <c r="E302" s="278"/>
      <c r="F302" s="297"/>
      <c r="G302" s="295"/>
      <c r="H302" s="297"/>
      <c r="I302" s="291" t="s">
        <v>385</v>
      </c>
      <c r="J302" s="291">
        <f>$B$3</f>
        <v>1</v>
      </c>
      <c r="K302" s="291" t="s">
        <v>422</v>
      </c>
      <c r="L302" s="279">
        <v>400</v>
      </c>
      <c r="M302" s="291"/>
      <c r="N302" s="277"/>
      <c r="O302" s="278"/>
      <c r="P302" s="278"/>
    </row>
    <row r="303" ht="14.25"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0207109-01-03-1003</v>
      </c>
      <c r="C2" s="273">
        <f>输机表!P2</f>
        <v>0</v>
      </c>
      <c r="D2" s="273" t="str">
        <f>输机表!U2&amp;输机表!Y2</f>
        <v>康正（容城）2023评字第4号-赵村-3-2</v>
      </c>
      <c r="E2" s="273" t="str">
        <f>输机表!D2</f>
        <v>张五林</v>
      </c>
      <c r="F2" s="273" t="str">
        <f>输机表!F2</f>
        <v>容城县赵村</v>
      </c>
      <c r="G2" s="273">
        <f ca="1">结果通知单!C12</f>
        <v>117.47</v>
      </c>
      <c r="H2" s="273"/>
      <c r="I2" s="273"/>
      <c r="J2" s="273">
        <f ca="1">结果通知单!G12</f>
        <v>99951</v>
      </c>
      <c r="K2" s="273">
        <f ca="1">结果通知单!G41</f>
        <v>26752</v>
      </c>
      <c r="L2" s="273">
        <f ca="1">IF(J2+K2=结果通知单!C42,J2+K2,"请检查")</f>
        <v>126703</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K184" workbookViewId="0">
      <selection activeCell="X187" sqref="X187"/>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45249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2.9</v>
      </c>
      <c r="F4" s="80" t="s">
        <v>964</v>
      </c>
      <c r="G4" s="80" t="s">
        <v>965</v>
      </c>
      <c r="H4" s="80" t="s">
        <v>966</v>
      </c>
      <c r="I4" s="80">
        <v>37</v>
      </c>
      <c r="J4" s="80">
        <v>3</v>
      </c>
      <c r="K4" s="80" t="s">
        <v>967</v>
      </c>
      <c r="L4" s="80" t="s">
        <v>968</v>
      </c>
      <c r="M4" s="80">
        <v>0.1</v>
      </c>
      <c r="N4" s="80">
        <v>0.2</v>
      </c>
      <c r="O4" s="80" t="s">
        <v>969</v>
      </c>
      <c r="P4" s="80" t="s">
        <v>968</v>
      </c>
      <c r="Q4" s="80" t="s">
        <v>970</v>
      </c>
      <c r="R4" s="80" t="s">
        <v>969</v>
      </c>
      <c r="S4" s="109">
        <v>84.27</v>
      </c>
      <c r="T4" s="109" t="s">
        <v>971</v>
      </c>
      <c r="U4" s="109"/>
      <c r="V4" s="109"/>
      <c r="W4" s="84">
        <f>ROUND(F5*ROUND(E5+G5+H5+I5+J5+K5+L5+M5+N5+O5+P5+Q5+R5+U5+T5+1,3)*V5,0)</f>
        <v>812</v>
      </c>
      <c r="X4" s="110">
        <f>ROUND(L60/S4,0)</f>
        <v>92</v>
      </c>
      <c r="Y4" s="110">
        <f>W4+X4</f>
        <v>904</v>
      </c>
      <c r="Z4" s="126">
        <f>ROUND(Y4*S4,0)</f>
        <v>76180</v>
      </c>
      <c r="AA4" s="127">
        <f>IF(Q4="无",0,IF(Q4="地暖",0,S4))</f>
        <v>84.27</v>
      </c>
      <c r="AB4" s="127">
        <f>IF(Q4="无",0,IF(Q4="暖气片",0,S4))</f>
        <v>0</v>
      </c>
      <c r="AC4" s="84" t="str">
        <f>H4</f>
        <v>普通木门窗</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970</v>
      </c>
      <c r="BQ4" s="144" t="s">
        <v>981</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966</v>
      </c>
      <c r="CF4" s="143" t="s">
        <v>985</v>
      </c>
      <c r="CG4" s="143" t="s">
        <v>986</v>
      </c>
      <c r="CH4" s="198" t="s">
        <v>987</v>
      </c>
      <c r="CI4" s="143" t="s">
        <v>988</v>
      </c>
      <c r="CJ4" s="143" t="s">
        <v>989</v>
      </c>
      <c r="CK4" s="143" t="s">
        <v>990</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v>
      </c>
      <c r="O5" s="85">
        <f>VLOOKUP(F4,系数区域,VLOOKUP(O4,上水列数,2,0),0)</f>
        <v>0.01</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0.78</v>
      </c>
      <c r="W5" s="84"/>
      <c r="X5" s="110"/>
      <c r="Y5" s="84"/>
      <c r="Z5" s="94"/>
      <c r="AA5" s="130">
        <f>AA4/S4</f>
        <v>1</v>
      </c>
      <c r="AB5" s="130">
        <f>AB4/S4</f>
        <v>0</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1009</v>
      </c>
      <c r="D6" s="81">
        <v>2</v>
      </c>
      <c r="E6" s="80">
        <v>2.9</v>
      </c>
      <c r="F6" s="80" t="s">
        <v>964</v>
      </c>
      <c r="G6" s="80" t="s">
        <v>965</v>
      </c>
      <c r="H6" s="80" t="s">
        <v>966</v>
      </c>
      <c r="I6" s="80">
        <v>24</v>
      </c>
      <c r="J6" s="80"/>
      <c r="K6" s="80" t="s">
        <v>967</v>
      </c>
      <c r="L6" s="80" t="s">
        <v>968</v>
      </c>
      <c r="M6" s="80">
        <v>0.1</v>
      </c>
      <c r="N6" s="80">
        <v>0.2</v>
      </c>
      <c r="O6" s="80" t="s">
        <v>968</v>
      </c>
      <c r="P6" s="80" t="s">
        <v>968</v>
      </c>
      <c r="Q6" s="80" t="s">
        <v>968</v>
      </c>
      <c r="R6" s="80" t="s">
        <v>969</v>
      </c>
      <c r="S6" s="109">
        <v>33.2</v>
      </c>
      <c r="T6" s="109" t="s">
        <v>971</v>
      </c>
      <c r="U6" s="109"/>
      <c r="V6" s="109"/>
      <c r="W6" s="112">
        <f>ROUND(F7*ROUND(E7+G7+H7+I7+J7+K7+L7+M7+N7+O7+P7+Q7+R7+U7+T7+1,3)*V7,0)</f>
        <v>716</v>
      </c>
      <c r="X6" s="113">
        <f>ROUND(X60/S6,0)</f>
        <v>0</v>
      </c>
      <c r="Y6" s="110">
        <f t="shared" ref="Y6" si="3">W6+X6</f>
        <v>716</v>
      </c>
      <c r="Z6" s="126">
        <f t="shared" ref="Z6" si="4">ROUND(Y6*S6,0)</f>
        <v>23771</v>
      </c>
      <c r="AA6" s="127">
        <f>IF(Q6="无",0,IF(Q6="地暖",0,S6))</f>
        <v>0</v>
      </c>
      <c r="AB6" s="127">
        <f>IF(Q6="无",0,IF(Q6="暖气片",0,S6))</f>
        <v>0</v>
      </c>
      <c r="AC6" s="84" t="str">
        <f>H6</f>
        <v>普通木门窗</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0.78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966</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966</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1022</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1023</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966</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1024</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1025</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966</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966</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33</v>
      </c>
      <c r="E30" s="80"/>
      <c r="F30" s="94" t="str">
        <f>+D30</f>
        <v>水磨石</v>
      </c>
      <c r="G30" s="95">
        <f>S4</f>
        <v>84.27</v>
      </c>
      <c r="H30" s="95"/>
      <c r="I30" s="84" t="str">
        <f t="shared" ref="I30:I59" si="48">VLOOKUP(F30,价格表,2,0)</f>
        <v>㎡</v>
      </c>
      <c r="J30" s="94">
        <f t="shared" ref="J30:J59" si="49">VLOOKUP(F30,价格表,5,0)</f>
        <v>50</v>
      </c>
      <c r="K30" s="104">
        <f>$V$5</f>
        <v>0.78</v>
      </c>
      <c r="L30" s="94">
        <f>ROUND(IFERROR(ROUND(G30,2)*J30*K30,),0)</f>
        <v>3287</v>
      </c>
      <c r="M30" s="99"/>
      <c r="N30" s="93">
        <v>1</v>
      </c>
      <c r="O30" s="80"/>
      <c r="P30" s="80"/>
      <c r="Q30" s="80"/>
      <c r="R30" s="118">
        <f>+P30</f>
        <v>0</v>
      </c>
      <c r="S30" s="119"/>
      <c r="T30" s="95"/>
      <c r="U30" s="84" t="e">
        <f t="shared" ref="U30:U59" si="50">VLOOKUP(R30,价格表,2,0)</f>
        <v>#N/A</v>
      </c>
      <c r="V30" s="94" t="e">
        <f t="shared" ref="V30:V59" si="51">VLOOKUP(R30,价格表,5,0)</f>
        <v>#N/A</v>
      </c>
      <c r="W30" s="104">
        <f>$V$7</f>
        <v>0.78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84.27</v>
      </c>
      <c r="H31" s="95"/>
      <c r="I31" s="84" t="str">
        <f t="shared" si="48"/>
        <v>㎡</v>
      </c>
      <c r="J31" s="94">
        <f t="shared" si="49"/>
        <v>30</v>
      </c>
      <c r="K31" s="104">
        <f t="shared" ref="K31:K59" si="53">$V$5</f>
        <v>0.78</v>
      </c>
      <c r="L31" s="94">
        <f t="shared" ref="L31:L59" si="54">ROUND(IFERROR(ROUND(G31,2)*J31*K31,),0)</f>
        <v>1972</v>
      </c>
      <c r="M31" s="99"/>
      <c r="N31" s="93">
        <v>2</v>
      </c>
      <c r="O31" s="80"/>
      <c r="P31" s="80"/>
      <c r="Q31" s="80"/>
      <c r="R31" s="118">
        <f t="shared" ref="R31:R50" si="55">+P31</f>
        <v>0</v>
      </c>
      <c r="S31" s="119"/>
      <c r="T31" s="95"/>
      <c r="U31" s="84" t="e">
        <f t="shared" si="50"/>
        <v>#N/A</v>
      </c>
      <c r="V31" s="94" t="e">
        <f t="shared" si="51"/>
        <v>#N/A</v>
      </c>
      <c r="W31" s="104">
        <f t="shared" ref="W31:W59" si="56">$V$7</f>
        <v>0.78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报告编号：康正（容城）2023评字第4号-赵村-3-2</v>
      </c>
      <c r="EZ31" s="224"/>
      <c r="FA31" s="224"/>
      <c r="FB31" s="224"/>
      <c r="FC31" s="224"/>
    </row>
    <row r="32" ht="22.2" customHeight="1" spans="1:159">
      <c r="A32" s="92"/>
      <c r="B32" s="93">
        <v>3</v>
      </c>
      <c r="C32" s="80" t="s">
        <v>81</v>
      </c>
      <c r="D32" s="80" t="s">
        <v>96</v>
      </c>
      <c r="E32" s="80"/>
      <c r="F32" s="94" t="str">
        <f t="shared" si="52"/>
        <v>窗帘附件</v>
      </c>
      <c r="G32" s="95">
        <v>2</v>
      </c>
      <c r="H32" s="95"/>
      <c r="I32" s="84" t="str">
        <f t="shared" si="48"/>
        <v>套</v>
      </c>
      <c r="J32" s="94">
        <f t="shared" si="49"/>
        <v>200</v>
      </c>
      <c r="K32" s="104">
        <f t="shared" si="53"/>
        <v>0.78</v>
      </c>
      <c r="L32" s="94">
        <f t="shared" si="54"/>
        <v>312</v>
      </c>
      <c r="M32" s="99"/>
      <c r="N32" s="93">
        <v>3</v>
      </c>
      <c r="O32" s="80"/>
      <c r="P32" s="80"/>
      <c r="Q32" s="80"/>
      <c r="R32" s="118">
        <f t="shared" si="55"/>
        <v>0</v>
      </c>
      <c r="S32" s="119"/>
      <c r="T32" s="95"/>
      <c r="U32" s="84" t="e">
        <f t="shared" si="50"/>
        <v>#N/A</v>
      </c>
      <c r="V32" s="94" t="e">
        <f t="shared" si="51"/>
        <v>#N/A</v>
      </c>
      <c r="W32" s="104">
        <f t="shared" si="56"/>
        <v>0.78</v>
      </c>
      <c r="X32" s="94">
        <f t="shared" si="57"/>
        <v>0</v>
      </c>
      <c r="Y32" s="137"/>
      <c r="Z32" s="138"/>
      <c r="AA32" s="138"/>
      <c r="AB32" s="138"/>
      <c r="AC32" s="138"/>
      <c r="AD32" s="138"/>
      <c r="AJ32" s="160"/>
      <c r="AK32" s="160"/>
      <c r="AL32" s="160"/>
      <c r="AM32" s="160"/>
      <c r="AN32" s="160"/>
      <c r="AO32" s="160"/>
      <c r="AP32" s="160"/>
      <c r="AQ32" s="160"/>
      <c r="EV32" s="31" t="s">
        <v>1044</v>
      </c>
      <c r="EW32" s="32" t="str">
        <f>D2</f>
        <v>张五林</v>
      </c>
      <c r="EX32" s="33"/>
      <c r="EY32" s="34" t="s">
        <v>1045</v>
      </c>
      <c r="EZ32" s="35"/>
      <c r="FA32" s="32">
        <f>G2</f>
        <v>0</v>
      </c>
      <c r="FB32" s="36"/>
      <c r="FC32" s="33"/>
    </row>
    <row r="33" ht="21.6" customHeight="1" spans="1:159">
      <c r="A33" s="92"/>
      <c r="B33" s="93">
        <v>4</v>
      </c>
      <c r="C33" s="80" t="s">
        <v>102</v>
      </c>
      <c r="D33" s="80" t="s">
        <v>109</v>
      </c>
      <c r="E33" s="80"/>
      <c r="F33" s="94" t="str">
        <f t="shared" si="52"/>
        <v>普通壁纸</v>
      </c>
      <c r="G33" s="95">
        <f>(3.2+4.3+3.4+4.3+8.6+4.3+3.2+4.3)*2.6-0.9*1.7*6-3.2*4</f>
        <v>70.58</v>
      </c>
      <c r="H33" s="95"/>
      <c r="I33" s="84" t="str">
        <f t="shared" si="48"/>
        <v>㎡</v>
      </c>
      <c r="J33" s="94">
        <f t="shared" si="49"/>
        <v>40</v>
      </c>
      <c r="K33" s="104">
        <f t="shared" si="53"/>
        <v>0.78</v>
      </c>
      <c r="L33" s="94">
        <f t="shared" si="54"/>
        <v>2202</v>
      </c>
      <c r="M33" s="99"/>
      <c r="N33" s="93">
        <v>4</v>
      </c>
      <c r="O33" s="80"/>
      <c r="P33" s="80"/>
      <c r="Q33" s="80"/>
      <c r="R33" s="118">
        <f t="shared" si="55"/>
        <v>0</v>
      </c>
      <c r="S33" s="119"/>
      <c r="T33" s="95"/>
      <c r="U33" s="84" t="e">
        <f t="shared" si="50"/>
        <v>#N/A</v>
      </c>
      <c r="V33" s="94" t="e">
        <f t="shared" si="51"/>
        <v>#N/A</v>
      </c>
      <c r="W33" s="104">
        <f t="shared" si="56"/>
        <v>0.78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0.78</v>
      </c>
      <c r="L34" s="94">
        <f t="shared" si="54"/>
        <v>0</v>
      </c>
      <c r="M34" s="99"/>
      <c r="N34" s="93">
        <v>5</v>
      </c>
      <c r="O34" s="80"/>
      <c r="P34" s="80"/>
      <c r="Q34" s="80"/>
      <c r="R34" s="118">
        <f t="shared" si="55"/>
        <v>0</v>
      </c>
      <c r="S34" s="119"/>
      <c r="T34" s="95"/>
      <c r="U34" s="84" t="e">
        <f t="shared" si="50"/>
        <v>#N/A</v>
      </c>
      <c r="V34" s="94" t="e">
        <f t="shared" si="51"/>
        <v>#N/A</v>
      </c>
      <c r="W34" s="104">
        <f t="shared" si="56"/>
        <v>0.78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c r="D35" s="80"/>
      <c r="E35" s="80"/>
      <c r="F35" s="94">
        <f t="shared" si="52"/>
        <v>0</v>
      </c>
      <c r="G35" s="95"/>
      <c r="H35" s="95"/>
      <c r="I35" s="84" t="e">
        <f t="shared" si="48"/>
        <v>#N/A</v>
      </c>
      <c r="J35" s="94" t="e">
        <f t="shared" si="49"/>
        <v>#N/A</v>
      </c>
      <c r="K35" s="104">
        <f t="shared" si="53"/>
        <v>0.78</v>
      </c>
      <c r="L35" s="94">
        <f t="shared" si="54"/>
        <v>0</v>
      </c>
      <c r="M35" s="99"/>
      <c r="N35" s="93">
        <v>6</v>
      </c>
      <c r="O35" s="80"/>
      <c r="P35" s="80"/>
      <c r="Q35" s="80"/>
      <c r="R35" s="118">
        <f t="shared" si="55"/>
        <v>0</v>
      </c>
      <c r="S35" s="119"/>
      <c r="T35" s="95"/>
      <c r="U35" s="84" t="e">
        <f t="shared" si="50"/>
        <v>#N/A</v>
      </c>
      <c r="V35" s="94" t="e">
        <f t="shared" si="51"/>
        <v>#N/A</v>
      </c>
      <c r="W35" s="104">
        <f t="shared" si="56"/>
        <v>0.78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0.78</v>
      </c>
      <c r="L36" s="94">
        <f t="shared" si="54"/>
        <v>0</v>
      </c>
      <c r="M36" s="99"/>
      <c r="N36" s="93">
        <v>7</v>
      </c>
      <c r="O36" s="80"/>
      <c r="P36" s="80"/>
      <c r="Q36" s="80"/>
      <c r="R36" s="118">
        <f t="shared" si="55"/>
        <v>0</v>
      </c>
      <c r="S36" s="119"/>
      <c r="T36" s="95"/>
      <c r="U36" s="84" t="e">
        <f t="shared" si="50"/>
        <v>#N/A</v>
      </c>
      <c r="V36" s="94" t="e">
        <f t="shared" si="51"/>
        <v>#N/A</v>
      </c>
      <c r="W36" s="104">
        <f t="shared" si="56"/>
        <v>0.78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0.78</v>
      </c>
      <c r="L37" s="94">
        <f t="shared" si="54"/>
        <v>0</v>
      </c>
      <c r="M37" s="99"/>
      <c r="N37" s="93">
        <v>8</v>
      </c>
      <c r="O37" s="80"/>
      <c r="P37" s="80"/>
      <c r="Q37" s="80"/>
      <c r="R37" s="118">
        <f t="shared" si="55"/>
        <v>0</v>
      </c>
      <c r="S37" s="119"/>
      <c r="T37" s="95"/>
      <c r="U37" s="84" t="e">
        <f t="shared" si="50"/>
        <v>#N/A</v>
      </c>
      <c r="V37" s="94" t="e">
        <f t="shared" si="51"/>
        <v>#N/A</v>
      </c>
      <c r="W37" s="104">
        <f t="shared" si="56"/>
        <v>0.78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0.78</v>
      </c>
      <c r="L38" s="94">
        <f t="shared" si="54"/>
        <v>0</v>
      </c>
      <c r="M38" s="99"/>
      <c r="N38" s="93">
        <v>9</v>
      </c>
      <c r="O38" s="80"/>
      <c r="P38" s="80"/>
      <c r="Q38" s="80"/>
      <c r="R38" s="118">
        <f t="shared" si="55"/>
        <v>0</v>
      </c>
      <c r="S38" s="119"/>
      <c r="T38" s="95"/>
      <c r="U38" s="84" t="e">
        <f t="shared" si="50"/>
        <v>#N/A</v>
      </c>
      <c r="V38" s="94" t="e">
        <f t="shared" si="51"/>
        <v>#N/A</v>
      </c>
      <c r="W38" s="104">
        <f t="shared" si="56"/>
        <v>0.78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8.99</v>
      </c>
      <c r="BI38" s="143" t="str">
        <f t="shared" ref="BI38:BI51" si="67">I186</f>
        <v>㎡</v>
      </c>
      <c r="BJ38" s="143">
        <f ca="1" t="shared" ref="BJ38:BJ51" si="68">L186</f>
        <v>1618</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0.78</v>
      </c>
      <c r="L39" s="94">
        <f t="shared" si="54"/>
        <v>0</v>
      </c>
      <c r="M39" s="99"/>
      <c r="N39" s="93">
        <v>10</v>
      </c>
      <c r="O39" s="80"/>
      <c r="P39" s="80"/>
      <c r="Q39" s="80"/>
      <c r="R39" s="118">
        <f t="shared" si="55"/>
        <v>0</v>
      </c>
      <c r="S39" s="119"/>
      <c r="T39" s="95"/>
      <c r="U39" s="84" t="e">
        <f t="shared" si="50"/>
        <v>#N/A</v>
      </c>
      <c r="V39" s="94" t="e">
        <f t="shared" si="51"/>
        <v>#N/A</v>
      </c>
      <c r="W39" s="104">
        <f t="shared" si="56"/>
        <v>0.78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57.89</v>
      </c>
      <c r="BI39" s="143" t="str">
        <f t="shared" si="67"/>
        <v>㎡</v>
      </c>
      <c r="BJ39" s="143">
        <f ca="1" t="shared" si="68"/>
        <v>8105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0.78</v>
      </c>
      <c r="L40" s="94">
        <f t="shared" si="54"/>
        <v>0</v>
      </c>
      <c r="M40" s="99"/>
      <c r="N40" s="93">
        <v>11</v>
      </c>
      <c r="O40" s="80"/>
      <c r="P40" s="80"/>
      <c r="Q40" s="80"/>
      <c r="R40" s="118">
        <f t="shared" si="55"/>
        <v>0</v>
      </c>
      <c r="S40" s="119"/>
      <c r="T40" s="95"/>
      <c r="U40" s="84" t="e">
        <f t="shared" si="50"/>
        <v>#N/A</v>
      </c>
      <c r="V40" s="94" t="e">
        <f t="shared" si="51"/>
        <v>#N/A</v>
      </c>
      <c r="W40" s="104">
        <f t="shared" si="56"/>
        <v>0.78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103.5</v>
      </c>
      <c r="BI40" s="143" t="str">
        <f t="shared" si="67"/>
        <v>㎡</v>
      </c>
      <c r="BJ40" s="143">
        <f ca="1" t="shared" si="68"/>
        <v>2588</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0.78</v>
      </c>
      <c r="L41" s="94">
        <f t="shared" si="54"/>
        <v>0</v>
      </c>
      <c r="M41" s="99"/>
      <c r="N41" s="93">
        <v>12</v>
      </c>
      <c r="O41" s="80"/>
      <c r="P41" s="80"/>
      <c r="Q41" s="80"/>
      <c r="R41" s="118">
        <f t="shared" si="55"/>
        <v>0</v>
      </c>
      <c r="S41" s="119"/>
      <c r="T41" s="95"/>
      <c r="U41" s="84" t="e">
        <f t="shared" si="50"/>
        <v>#N/A</v>
      </c>
      <c r="V41" s="94" t="e">
        <f t="shared" si="51"/>
        <v>#N/A</v>
      </c>
      <c r="W41" s="104">
        <f t="shared" si="56"/>
        <v>0.78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28.88</v>
      </c>
      <c r="BI41" s="143" t="str">
        <f t="shared" si="67"/>
        <v>㎡</v>
      </c>
      <c r="BJ41" s="143">
        <f ca="1" t="shared" si="68"/>
        <v>1444</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0.78</v>
      </c>
      <c r="L42" s="94">
        <f t="shared" si="54"/>
        <v>0</v>
      </c>
      <c r="M42" s="99"/>
      <c r="N42" s="93">
        <v>13</v>
      </c>
      <c r="O42" s="80"/>
      <c r="P42" s="80"/>
      <c r="Q42" s="80"/>
      <c r="R42" s="118">
        <f t="shared" si="55"/>
        <v>0</v>
      </c>
      <c r="S42" s="119"/>
      <c r="T42" s="95"/>
      <c r="U42" s="84" t="e">
        <f t="shared" si="50"/>
        <v>#N/A</v>
      </c>
      <c r="V42" s="94" t="e">
        <f t="shared" si="51"/>
        <v>#N/A</v>
      </c>
      <c r="W42" s="104">
        <f t="shared" si="56"/>
        <v>0.78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简易厕所</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0.78</v>
      </c>
      <c r="L43" s="94">
        <f t="shared" si="54"/>
        <v>0</v>
      </c>
      <c r="M43" s="99"/>
      <c r="N43" s="93">
        <v>14</v>
      </c>
      <c r="O43" s="80"/>
      <c r="P43" s="80"/>
      <c r="Q43" s="80"/>
      <c r="R43" s="118">
        <f t="shared" si="55"/>
        <v>0</v>
      </c>
      <c r="S43" s="119"/>
      <c r="T43" s="95"/>
      <c r="U43" s="84" t="e">
        <f t="shared" si="50"/>
        <v>#N/A</v>
      </c>
      <c r="V43" s="94" t="e">
        <f t="shared" si="51"/>
        <v>#N/A</v>
      </c>
      <c r="W43" s="104">
        <f t="shared" si="56"/>
        <v>0.78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水井</v>
      </c>
      <c r="BH43" s="187">
        <f t="shared" si="69"/>
        <v>1</v>
      </c>
      <c r="BI43" s="143" t="str">
        <f t="shared" si="67"/>
        <v>眼</v>
      </c>
      <c r="BJ43" s="143">
        <f ca="1" t="shared" si="68"/>
        <v>4000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0.78</v>
      </c>
      <c r="L44" s="94">
        <f t="shared" si="54"/>
        <v>0</v>
      </c>
      <c r="M44" s="99"/>
      <c r="N44" s="93">
        <v>15</v>
      </c>
      <c r="O44" s="80"/>
      <c r="P44" s="80"/>
      <c r="Q44" s="80"/>
      <c r="R44" s="118">
        <f t="shared" si="55"/>
        <v>0</v>
      </c>
      <c r="S44" s="119"/>
      <c r="T44" s="95"/>
      <c r="U44" s="84" t="e">
        <f t="shared" si="50"/>
        <v>#N/A</v>
      </c>
      <c r="V44" s="94" t="e">
        <f t="shared" si="51"/>
        <v>#N/A</v>
      </c>
      <c r="W44" s="104">
        <f t="shared" si="56"/>
        <v>0.78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渗水井</v>
      </c>
      <c r="BH44" s="187">
        <f t="shared" si="69"/>
        <v>2</v>
      </c>
      <c r="BI44" s="143" t="str">
        <f t="shared" si="67"/>
        <v>个</v>
      </c>
      <c r="BJ44" s="143">
        <f ca="1" t="shared" si="68"/>
        <v>1200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0.78</v>
      </c>
      <c r="L45" s="94">
        <f t="shared" si="54"/>
        <v>0</v>
      </c>
      <c r="M45" s="99"/>
      <c r="N45" s="93">
        <v>16</v>
      </c>
      <c r="O45" s="80"/>
      <c r="P45" s="80"/>
      <c r="Q45" s="80"/>
      <c r="R45" s="118">
        <f t="shared" si="55"/>
        <v>0</v>
      </c>
      <c r="S45" s="119"/>
      <c r="T45" s="95"/>
      <c r="U45" s="84" t="e">
        <f t="shared" si="50"/>
        <v>#N/A</v>
      </c>
      <c r="V45" s="94" t="e">
        <f t="shared" si="51"/>
        <v>#N/A</v>
      </c>
      <c r="W45" s="104">
        <f t="shared" si="56"/>
        <v>0.78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灶台</v>
      </c>
      <c r="BH45" s="187">
        <f t="shared" si="69"/>
        <v>1</v>
      </c>
      <c r="BI45" s="143" t="str">
        <f t="shared" si="67"/>
        <v>个</v>
      </c>
      <c r="BJ45" s="143">
        <f ca="1" t="shared" si="68"/>
        <v>300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0.78</v>
      </c>
      <c r="L46" s="94">
        <f t="shared" si="54"/>
        <v>0</v>
      </c>
      <c r="M46" s="99"/>
      <c r="N46" s="93">
        <v>17</v>
      </c>
      <c r="O46" s="80"/>
      <c r="P46" s="80"/>
      <c r="Q46" s="80"/>
      <c r="R46" s="118">
        <f t="shared" si="55"/>
        <v>0</v>
      </c>
      <c r="S46" s="119"/>
      <c r="T46" s="95"/>
      <c r="U46" s="84" t="e">
        <f t="shared" si="50"/>
        <v>#N/A</v>
      </c>
      <c r="V46" s="94" t="e">
        <f t="shared" si="51"/>
        <v>#N/A</v>
      </c>
      <c r="W46" s="104">
        <f t="shared" si="56"/>
        <v>0.78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火炕</v>
      </c>
      <c r="BH46" s="187">
        <f t="shared" si="69"/>
        <v>1</v>
      </c>
      <c r="BI46" s="143" t="str">
        <f t="shared" si="67"/>
        <v>个</v>
      </c>
      <c r="BJ46" s="143">
        <f ca="1" t="shared" si="68"/>
        <v>1000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8.99</v>
      </c>
      <c r="EX46" s="51" t="str">
        <f ca="1">IFERROR(VLOOKUP(FE46,$BD$38:$BJ$92,6,0),"")</f>
        <v>㎡</v>
      </c>
      <c r="EY46" s="52">
        <f ca="1">IF(EV46="","",SUMIF($BG$38:$BG$107,EV46,$BJ$38:$BJ$107))</f>
        <v>1618</v>
      </c>
      <c r="EZ46" s="52" t="str">
        <f ca="1">IFERROR(VLOOKUP(FF46,$BD$38:$BJ$92,4,0),"")</f>
        <v>砖墙</v>
      </c>
      <c r="FA46" s="51">
        <f ca="1">IF(EZ46="","",SUMIF($BG$38:$BG$107,EZ46,$BH$38:$BH$107))</f>
        <v>57.89</v>
      </c>
      <c r="FB46" s="51" t="str">
        <f ca="1">IFERROR(VLOOKUP(FF46,$BD$38:$BJ$92,6,0),"")</f>
        <v>㎡</v>
      </c>
      <c r="FC46" s="52">
        <f ca="1">IF(EZ46="","",SUMIF($BG$38:$BG$107,EZ46,$BJ$38:$BJ$107))</f>
        <v>8105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0.78</v>
      </c>
      <c r="L47" s="94">
        <f t="shared" si="54"/>
        <v>0</v>
      </c>
      <c r="M47" s="99"/>
      <c r="N47" s="93">
        <v>18</v>
      </c>
      <c r="O47" s="80"/>
      <c r="P47" s="80"/>
      <c r="Q47" s="80"/>
      <c r="R47" s="118">
        <f t="shared" si="55"/>
        <v>0</v>
      </c>
      <c r="S47" s="119"/>
      <c r="T47" s="95"/>
      <c r="U47" s="84" t="e">
        <f t="shared" si="50"/>
        <v>#N/A</v>
      </c>
      <c r="V47" s="94" t="e">
        <f t="shared" si="51"/>
        <v>#N/A</v>
      </c>
      <c r="W47" s="104">
        <f t="shared" si="56"/>
        <v>0.78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化粪池</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103.5</v>
      </c>
      <c r="EX47" s="51" t="str">
        <f ca="1">IFERROR(VLOOKUP(FE47,$BD$38:$BJ$92,6,0),"")</f>
        <v>㎡</v>
      </c>
      <c r="EY47" s="52">
        <f ca="1">IF(EV47="","",SUMIF($BG$38:$BG$107,EV47,$BJ$38:$BJ$107))</f>
        <v>2588</v>
      </c>
      <c r="EZ47" s="52" t="str">
        <f ca="1">IFERROR(VLOOKUP(FF47,$BD$38:$BJ$92,4,0),"")</f>
        <v>水泥地面</v>
      </c>
      <c r="FA47" s="51">
        <f ca="1">IF(EZ47="","",SUMIF($BG$38:$BG$107,EZ47,$BH$38:$BH$107))</f>
        <v>28.88</v>
      </c>
      <c r="FB47" s="51" t="str">
        <f ca="1">IFERROR(VLOOKUP(FF47,$BD$38:$BJ$92,6,0),"")</f>
        <v>㎡</v>
      </c>
      <c r="FC47" s="52">
        <f ca="1">IF(EZ47="","",SUMIF($BG$38:$BG$107,EZ47,$BJ$38:$BJ$107))</f>
        <v>1444</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0.78</v>
      </c>
      <c r="L48" s="94">
        <f t="shared" si="54"/>
        <v>0</v>
      </c>
      <c r="M48" s="99"/>
      <c r="N48" s="93">
        <v>19</v>
      </c>
      <c r="O48" s="80"/>
      <c r="P48" s="80"/>
      <c r="Q48" s="80"/>
      <c r="R48" s="118">
        <f t="shared" si="55"/>
        <v>0</v>
      </c>
      <c r="S48" s="119"/>
      <c r="T48" s="95"/>
      <c r="U48" s="84" t="e">
        <f t="shared" si="50"/>
        <v>#N/A</v>
      </c>
      <c r="V48" s="94" t="e">
        <f t="shared" si="51"/>
        <v>#N/A</v>
      </c>
      <c r="W48" s="104">
        <f t="shared" si="56"/>
        <v>0.78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果树</v>
      </c>
      <c r="BH48" s="187">
        <f t="shared" si="69"/>
        <v>1</v>
      </c>
      <c r="BI48" s="143" t="str">
        <f t="shared" si="67"/>
        <v>棵</v>
      </c>
      <c r="BJ48" s="143">
        <f ca="1" t="shared" si="68"/>
        <v>500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简易厕所</v>
      </c>
      <c r="EW48" s="51">
        <f ca="1">IF(EV48="","",SUMIF($BG$38:$BG$107,EV48,$BH$38:$BH$107))</f>
        <v>1</v>
      </c>
      <c r="EX48" s="51" t="str">
        <f ca="1">IFERROR(VLOOKUP(FE48,$BD$38:$BJ$92,6,0),"")</f>
        <v>个</v>
      </c>
      <c r="EY48" s="52">
        <f ca="1">IF(EV48="","",SUMIF($BG$38:$BG$107,EV48,$BJ$38:$BJ$107))</f>
        <v>600</v>
      </c>
      <c r="EZ48" s="52" t="str">
        <f ca="1">IFERROR(VLOOKUP(FF48,$BD$38:$BJ$92,4,0),"")</f>
        <v>水井</v>
      </c>
      <c r="FA48" s="51">
        <f ca="1">IF(EZ48="","",SUMIF($BG$38:$BG$107,EZ48,$BH$38:$BH$107))</f>
        <v>1</v>
      </c>
      <c r="FB48" s="51" t="str">
        <f ca="1">IFERROR(VLOOKUP(FF48,$BD$38:$BJ$92,6,0),"")</f>
        <v>眼</v>
      </c>
      <c r="FC48" s="52">
        <f ca="1">IF(EZ48="","",SUMIF($BG$38:$BG$107,EZ48,$BJ$38:$BJ$107))</f>
        <v>4000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0.78</v>
      </c>
      <c r="L49" s="94">
        <f t="shared" si="54"/>
        <v>0</v>
      </c>
      <c r="M49" s="99"/>
      <c r="N49" s="93">
        <v>20</v>
      </c>
      <c r="O49" s="80"/>
      <c r="P49" s="80"/>
      <c r="Q49" s="80"/>
      <c r="R49" s="118">
        <f t="shared" si="55"/>
        <v>0</v>
      </c>
      <c r="S49" s="119"/>
      <c r="T49" s="95"/>
      <c r="U49" s="84" t="e">
        <f t="shared" si="50"/>
        <v>#N/A</v>
      </c>
      <c r="V49" s="94" t="e">
        <f t="shared" si="51"/>
        <v>#N/A</v>
      </c>
      <c r="W49" s="104">
        <f t="shared" si="56"/>
        <v>0.78</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2</v>
      </c>
      <c r="EX49" s="51" t="str">
        <f ca="1">IFERROR(VLOOKUP(FE49,$BD$38:$BJ$92,6,0),"")</f>
        <v>个</v>
      </c>
      <c r="EY49" s="52">
        <f ca="1">IF(EV49="","",SUMIF($BG$38:$BG$107,EV49,$BJ$38:$BJ$107))</f>
        <v>1200</v>
      </c>
      <c r="EZ49" s="52" t="str">
        <f ca="1">IFERROR(VLOOKUP(FF49,$BD$38:$BJ$92,4,0),"")</f>
        <v>灶台</v>
      </c>
      <c r="FA49" s="51">
        <f ca="1">IF(EZ49="","",SUMIF($BG$38:$BG$107,EZ49,$BH$38:$BH$107))</f>
        <v>1</v>
      </c>
      <c r="FB49" s="51" t="str">
        <f ca="1">IFERROR(VLOOKUP(FF49,$BD$38:$BJ$92,6,0),"")</f>
        <v>个</v>
      </c>
      <c r="FC49" s="52">
        <f ca="1">IF(EZ49="","",SUMIF($BG$38:$BG$107,EZ49,$BJ$38:$BJ$107))</f>
        <v>300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0.78</v>
      </c>
      <c r="L50" s="94">
        <f t="shared" si="54"/>
        <v>0</v>
      </c>
      <c r="M50" s="99"/>
      <c r="N50" s="93">
        <v>21</v>
      </c>
      <c r="O50" s="80"/>
      <c r="P50" s="80"/>
      <c r="Q50" s="80"/>
      <c r="R50" s="118">
        <f t="shared" si="55"/>
        <v>0</v>
      </c>
      <c r="S50" s="119"/>
      <c r="T50" s="95"/>
      <c r="U50" s="84" t="e">
        <f t="shared" si="50"/>
        <v>#N/A</v>
      </c>
      <c r="V50" s="94" t="e">
        <f t="shared" si="51"/>
        <v>#N/A</v>
      </c>
      <c r="W50" s="104">
        <f t="shared" si="56"/>
        <v>0.78</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火炕</v>
      </c>
      <c r="EW50" s="51">
        <f ca="1">IF(EV50="","",SUMIF($BG$38:$BG$107,EV50,$BH$38:$BH$107))</f>
        <v>1</v>
      </c>
      <c r="EX50" s="51" t="str">
        <f ca="1">IFERROR(VLOOKUP(FE50,$BD$38:$BJ$92,6,0),"")</f>
        <v>个</v>
      </c>
      <c r="EY50" s="52">
        <f ca="1">IF(EV50="","",SUMIF($BG$38:$BG$107,EV50,$BJ$38:$BJ$107))</f>
        <v>1000</v>
      </c>
      <c r="EZ50" s="52" t="str">
        <f ca="1">IFERROR(VLOOKUP(FF50,$BD$38:$BJ$92,4,0),"")</f>
        <v>化粪池</v>
      </c>
      <c r="FA50" s="51">
        <f ca="1">IF(EZ50="","",SUMIF($BG$38:$BG$107,EZ50,$BH$38:$BH$107))</f>
        <v>1</v>
      </c>
      <c r="FB50" s="51" t="str">
        <f ca="1">IFERROR(VLOOKUP(FF50,$BD$38:$BJ$92,6,0),"")</f>
        <v>个</v>
      </c>
      <c r="FC50" s="52">
        <f ca="1">IF(EZ50="","",SUMIF($BG$38:$BG$107,EZ50,$BJ$38:$BJ$107))</f>
        <v>400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0.78</v>
      </c>
      <c r="L51" s="94">
        <f t="shared" si="54"/>
        <v>0</v>
      </c>
      <c r="M51" s="99"/>
      <c r="N51" s="93">
        <v>22</v>
      </c>
      <c r="O51" s="80"/>
      <c r="P51" s="80"/>
      <c r="Q51" s="80"/>
      <c r="R51" s="118">
        <f t="shared" ref="R51:R52" si="70">+P51</f>
        <v>0</v>
      </c>
      <c r="S51" s="119"/>
      <c r="T51" s="95"/>
      <c r="U51" s="84" t="e">
        <f t="shared" si="50"/>
        <v>#N/A</v>
      </c>
      <c r="V51" s="94" t="e">
        <f t="shared" si="51"/>
        <v>#N/A</v>
      </c>
      <c r="W51" s="104">
        <f t="shared" si="56"/>
        <v>0.78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0.78</v>
      </c>
      <c r="L52" s="94">
        <f t="shared" si="54"/>
        <v>0</v>
      </c>
      <c r="M52" s="99"/>
      <c r="N52" s="93">
        <v>23</v>
      </c>
      <c r="O52" s="80"/>
      <c r="P52" s="80"/>
      <c r="Q52" s="80"/>
      <c r="R52" s="118">
        <f t="shared" si="70"/>
        <v>0</v>
      </c>
      <c r="S52" s="119"/>
      <c r="T52" s="95"/>
      <c r="U52" s="84" t="e">
        <f t="shared" si="50"/>
        <v>#N/A</v>
      </c>
      <c r="V52" s="94" t="e">
        <f t="shared" si="51"/>
        <v>#N/A</v>
      </c>
      <c r="W52" s="104">
        <f t="shared" si="56"/>
        <v>0.78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0.78</v>
      </c>
      <c r="L53" s="94">
        <f t="shared" si="54"/>
        <v>0</v>
      </c>
      <c r="M53" s="99"/>
      <c r="N53" s="93">
        <v>24</v>
      </c>
      <c r="O53" s="80"/>
      <c r="P53" s="80"/>
      <c r="Q53" s="80"/>
      <c r="R53" s="118">
        <f t="shared" ref="R53:R59" si="74">+P53</f>
        <v>0</v>
      </c>
      <c r="S53" s="119"/>
      <c r="T53" s="95"/>
      <c r="U53" s="84" t="e">
        <f t="shared" si="50"/>
        <v>#N/A</v>
      </c>
      <c r="V53" s="94" t="e">
        <f t="shared" si="51"/>
        <v>#N/A</v>
      </c>
      <c r="W53" s="104">
        <f t="shared" si="56"/>
        <v>0.78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0.78</v>
      </c>
      <c r="L54" s="94">
        <f t="shared" si="54"/>
        <v>0</v>
      </c>
      <c r="M54" s="99"/>
      <c r="N54" s="93">
        <v>25</v>
      </c>
      <c r="O54" s="80"/>
      <c r="P54" s="80"/>
      <c r="Q54" s="80"/>
      <c r="R54" s="118">
        <f t="shared" si="74"/>
        <v>0</v>
      </c>
      <c r="S54" s="119"/>
      <c r="T54" s="95"/>
      <c r="U54" s="84" t="e">
        <f t="shared" si="50"/>
        <v>#N/A</v>
      </c>
      <c r="V54" s="94" t="e">
        <f t="shared" si="51"/>
        <v>#N/A</v>
      </c>
      <c r="W54" s="104">
        <f t="shared" si="56"/>
        <v>0.78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0.78</v>
      </c>
      <c r="L55" s="94">
        <f t="shared" si="54"/>
        <v>0</v>
      </c>
      <c r="M55" s="99"/>
      <c r="N55" s="93">
        <v>26</v>
      </c>
      <c r="O55" s="80"/>
      <c r="P55" s="80"/>
      <c r="Q55" s="80"/>
      <c r="R55" s="118">
        <f t="shared" si="74"/>
        <v>0</v>
      </c>
      <c r="S55" s="119"/>
      <c r="T55" s="95"/>
      <c r="U55" s="84" t="e">
        <f t="shared" si="50"/>
        <v>#N/A</v>
      </c>
      <c r="V55" s="94" t="e">
        <f t="shared" si="51"/>
        <v>#N/A</v>
      </c>
      <c r="W55" s="104">
        <f t="shared" si="56"/>
        <v>0.78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0.78</v>
      </c>
      <c r="L56" s="94">
        <f t="shared" si="54"/>
        <v>0</v>
      </c>
      <c r="M56" s="99"/>
      <c r="N56" s="93">
        <v>27</v>
      </c>
      <c r="O56" s="80"/>
      <c r="P56" s="80"/>
      <c r="Q56" s="80"/>
      <c r="R56" s="118">
        <f t="shared" si="74"/>
        <v>0</v>
      </c>
      <c r="S56" s="119"/>
      <c r="T56" s="95"/>
      <c r="U56" s="84" t="e">
        <f t="shared" si="50"/>
        <v>#N/A</v>
      </c>
      <c r="V56" s="94" t="e">
        <f t="shared" si="51"/>
        <v>#N/A</v>
      </c>
      <c r="W56" s="104">
        <f t="shared" si="56"/>
        <v>0.78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0.78</v>
      </c>
      <c r="L57" s="94">
        <f t="shared" si="54"/>
        <v>0</v>
      </c>
      <c r="M57" s="99"/>
      <c r="N57" s="93">
        <v>28</v>
      </c>
      <c r="O57" s="80"/>
      <c r="P57" s="80"/>
      <c r="Q57" s="80"/>
      <c r="R57" s="118">
        <f t="shared" si="74"/>
        <v>0</v>
      </c>
      <c r="S57" s="119"/>
      <c r="T57" s="95"/>
      <c r="U57" s="84" t="e">
        <f t="shared" si="50"/>
        <v>#N/A</v>
      </c>
      <c r="V57" s="94" t="e">
        <f t="shared" si="51"/>
        <v>#N/A</v>
      </c>
      <c r="W57" s="104">
        <f t="shared" si="56"/>
        <v>0.78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0.78</v>
      </c>
      <c r="L58" s="94">
        <f t="shared" si="54"/>
        <v>0</v>
      </c>
      <c r="M58" s="99"/>
      <c r="N58" s="93">
        <v>29</v>
      </c>
      <c r="O58" s="80"/>
      <c r="P58" s="80"/>
      <c r="Q58" s="80"/>
      <c r="R58" s="118">
        <f t="shared" si="74"/>
        <v>0</v>
      </c>
      <c r="S58" s="119"/>
      <c r="T58" s="95"/>
      <c r="U58" s="84" t="e">
        <f t="shared" si="50"/>
        <v>#N/A</v>
      </c>
      <c r="V58" s="94" t="e">
        <f t="shared" si="51"/>
        <v>#N/A</v>
      </c>
      <c r="W58" s="104">
        <f t="shared" si="56"/>
        <v>0.78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0.78</v>
      </c>
      <c r="L59" s="94">
        <f t="shared" si="54"/>
        <v>0</v>
      </c>
      <c r="M59" s="99"/>
      <c r="N59" s="93">
        <v>30</v>
      </c>
      <c r="O59" s="80"/>
      <c r="P59" s="80"/>
      <c r="Q59" s="80"/>
      <c r="R59" s="118">
        <f t="shared" si="74"/>
        <v>0</v>
      </c>
      <c r="S59" s="119"/>
      <c r="T59" s="95"/>
      <c r="U59" s="84" t="e">
        <f t="shared" si="50"/>
        <v>#N/A</v>
      </c>
      <c r="V59" s="94" t="e">
        <f t="shared" si="51"/>
        <v>#N/A</v>
      </c>
      <c r="W59" s="104">
        <f t="shared" si="56"/>
        <v>0.78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7773</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果树</v>
      </c>
      <c r="EW60" s="51">
        <f ca="1" t="shared" ref="EW60:EW71" si="76">IF(EV60="","",SUMIF($BG$38:$BG$107,EV60,$BH$38:$BH$107))</f>
        <v>1</v>
      </c>
      <c r="EX60" s="51" t="str">
        <f ca="1" t="shared" ref="EX60:EX71" si="77">IFERROR(VLOOKUP(FE60,$BD$38:$BJ$92,6,0),"")</f>
        <v>棵</v>
      </c>
      <c r="EY60" s="52">
        <f ca="1" t="shared" ref="EY60:EY71" si="78">IF(EV60="","",SUMIF($BG$38:$BG$107,EV60,$BJ$38:$BJ$107))</f>
        <v>500</v>
      </c>
      <c r="EZ60" s="52" t="str">
        <f ca="1" t="shared" ref="EZ60:EZ70" si="79">IFERROR(VLOOKUP(FF60,$BD$38:$BJ$92,4,0),"")</f>
        <v>门垛</v>
      </c>
      <c r="FA60" s="51">
        <f ca="1" t="shared" ref="FA60:FA70" si="80">IF(EZ60="","",SUMIF($BG$38:$BG$107,EZ60,$BH$38:$BH$107))</f>
        <v>1</v>
      </c>
      <c r="FB60" s="51" t="str">
        <f ca="1" t="shared" ref="FB60:FB70" si="81">IFERROR(VLOOKUP(FF60,$BD$38:$BJ$92,6,0),"")</f>
        <v>对</v>
      </c>
      <c r="FC60" s="52">
        <f ca="1" t="shared" ref="FC60:FC70" si="82">IF(EZ60="","",SUMIF($BG$38:$BG$107,EZ60,$BJ$38:$BJ$107))</f>
        <v>1229</v>
      </c>
      <c r="FE60" s="235">
        <v>11</v>
      </c>
      <c r="FF60" s="235">
        <v>12</v>
      </c>
    </row>
    <row r="61" ht="20.25" customHeight="1" spans="1:162">
      <c r="A61" s="98" t="str">
        <f>C8&amp;"装饰装修"</f>
        <v>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P1</v>
      </c>
      <c r="EW61" s="51">
        <f ca="1" t="shared" si="76"/>
        <v>26.4</v>
      </c>
      <c r="EX61" s="51" t="str">
        <f ca="1" t="shared" si="77"/>
        <v>㎡</v>
      </c>
      <c r="EY61" s="52">
        <f ca="1" t="shared" si="78"/>
        <v>3768</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26752</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门垛</v>
      </c>
      <c r="BH72" s="187">
        <f>ROUND(T186,2)</f>
        <v>1</v>
      </c>
      <c r="BI72" s="143" t="str">
        <f>U186</f>
        <v>对</v>
      </c>
      <c r="BJ72" s="143">
        <f>X186</f>
        <v>1229</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26752</v>
      </c>
      <c r="EY72" s="54"/>
      <c r="EZ72" s="56" t="s">
        <v>1064</v>
      </c>
      <c r="FA72" s="57" t="str">
        <f ca="1">TEXT(EX72,"[DBnum2]")&amp;"元整"</f>
        <v>贰万陆仟柒佰伍拾贰元整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13</v>
      </c>
      <c r="BE73" s="143">
        <f>IF(BJ73=0,0,IF(COUNTIF($BG73:$BG$107,BG73)&lt;2,1,0))</f>
        <v>1</v>
      </c>
      <c r="BF73" s="143">
        <v>36</v>
      </c>
      <c r="BG73" s="143" t="str">
        <f>R187</f>
        <v>P1</v>
      </c>
      <c r="BH73" s="187">
        <f t="shared" ref="BH73:BH104" si="93">ROUND(T187,2)</f>
        <v>26.4</v>
      </c>
      <c r="BI73" s="143" t="str">
        <f>U187</f>
        <v>㎡</v>
      </c>
      <c r="BJ73" s="143">
        <f>X187</f>
        <v>3768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报告编号：康正（容城）2023评字第4号-赵村-3-2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张五林</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26752</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贰万陆仟柒佰伍拾贰元整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3.1*2.9</f>
        <v>8.99</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1618</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ROUND(0.5*0.5*3.1*2*583+0.5*6*3.1*35,0)</f>
        <v>1229</v>
      </c>
    </row>
    <row r="187" ht="18" customHeight="1" spans="1:24">
      <c r="A187" s="99"/>
      <c r="B187" s="93">
        <v>2</v>
      </c>
      <c r="C187" s="80" t="s">
        <v>29</v>
      </c>
      <c r="D187" s="80" t="s">
        <v>207</v>
      </c>
      <c r="E187" s="250" t="s">
        <v>219</v>
      </c>
      <c r="F187" s="94" t="str">
        <f t="shared" si="141"/>
        <v>砖墙</v>
      </c>
      <c r="G187" s="251">
        <f>8.3*2.7+7.4*2.7+3.1*2.5*2</f>
        <v>57.89</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8105</v>
      </c>
      <c r="M187" s="99"/>
      <c r="N187" s="93">
        <v>36</v>
      </c>
      <c r="O187" s="80"/>
      <c r="P187" s="80"/>
      <c r="Q187" s="250"/>
      <c r="R187" s="256" t="s">
        <v>1117</v>
      </c>
      <c r="S187" s="257"/>
      <c r="T187" s="95">
        <v>26.4</v>
      </c>
      <c r="U187" s="258" t="s">
        <v>12</v>
      </c>
      <c r="V187" s="259">
        <f>X187/T187</f>
        <v>142.727272727273</v>
      </c>
      <c r="W187" s="128">
        <v>1</v>
      </c>
      <c r="X187" s="259">
        <f>ROUND(2.6*4.5*80+4*0.6*80+100*T187,0)</f>
        <v>3768</v>
      </c>
    </row>
    <row r="188" ht="18" customHeight="1" spans="1:24">
      <c r="A188" s="99"/>
      <c r="B188" s="93">
        <v>3</v>
      </c>
      <c r="C188" s="80" t="s">
        <v>32</v>
      </c>
      <c r="D188" s="80" t="s">
        <v>247</v>
      </c>
      <c r="E188" s="250"/>
      <c r="F188" s="94" t="str">
        <f t="shared" si="141"/>
        <v>平砖地面</v>
      </c>
      <c r="G188" s="251">
        <f>11.5*9</f>
        <v>103.5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2588</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t="s">
        <v>32</v>
      </c>
      <c r="D189" s="80" t="s">
        <v>245</v>
      </c>
      <c r="E189" s="250"/>
      <c r="F189" s="94" t="str">
        <f t="shared" si="141"/>
        <v>水泥地面</v>
      </c>
      <c r="G189" s="253">
        <f>15.2*1.9</f>
        <v>28.88</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1444</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269</v>
      </c>
      <c r="E190" s="250"/>
      <c r="F190" s="94" t="str">
        <f t="shared" si="141"/>
        <v>简易厕所</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236</v>
      </c>
      <c r="E191" s="250"/>
      <c r="F191" s="94" t="str">
        <f t="shared" si="141"/>
        <v>水井</v>
      </c>
      <c r="G191" s="253">
        <v>1</v>
      </c>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4000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279</v>
      </c>
      <c r="E192" s="250"/>
      <c r="F192" s="94" t="str">
        <f t="shared" si="141"/>
        <v>渗水井</v>
      </c>
      <c r="G192" s="253">
        <v>2</v>
      </c>
      <c r="H192" s="254"/>
      <c r="I192" s="84" t="str">
        <f>IFERROR(IF(E192="",VLOOKUP(F192,价格表,2,0),(VLOOKUP(E192,IF({1,0},价格引用表!K:K,价格引用表!I:I),2,0))),"")</f>
        <v>个</v>
      </c>
      <c r="J192" s="94">
        <f ca="1">IF(E192="",VLOOKUP(F192,价格表,5,0),VLOOKUP(E192,INDIRECT("价格引用表!K"&amp;MATCH(D192,价格引用表!H:H,0)&amp;":L1200"),2,0))</f>
        <v>600</v>
      </c>
      <c r="K192" s="128">
        <v>1</v>
      </c>
      <c r="L192" s="94">
        <f ca="1" t="shared" si="142"/>
        <v>1200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303</v>
      </c>
      <c r="E193" s="250"/>
      <c r="F193" s="94" t="str">
        <f t="shared" si="141"/>
        <v>灶台</v>
      </c>
      <c r="G193" s="253">
        <v>1</v>
      </c>
      <c r="H193" s="254"/>
      <c r="I193" s="84" t="str">
        <f>IFERROR(IF(E193="",VLOOKUP(F193,价格表,2,0),(VLOOKUP(E193,IF({1,0},价格引用表!K:K,价格引用表!I:I),2,0))),"")</f>
        <v>个</v>
      </c>
      <c r="J193" s="94">
        <f ca="1">IF(E193="",VLOOKUP(F193,价格表,5,0),VLOOKUP(E193,INDIRECT("价格引用表!K"&amp;MATCH(D193,价格引用表!H:H,0)&amp;":L1200"),2,0))</f>
        <v>300</v>
      </c>
      <c r="K193" s="128">
        <v>1</v>
      </c>
      <c r="L193" s="94">
        <f ca="1" t="shared" si="142"/>
        <v>300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305</v>
      </c>
      <c r="E194" s="250"/>
      <c r="F194" s="94" t="str">
        <f t="shared" si="141"/>
        <v>火炕</v>
      </c>
      <c r="G194" s="253">
        <v>1</v>
      </c>
      <c r="H194" s="254"/>
      <c r="I194" s="84" t="str">
        <f>IFERROR(IF(E194="",VLOOKUP(F194,价格表,2,0),(VLOOKUP(E194,IF({1,0},价格引用表!K:K,价格引用表!I:I),2,0))),"")</f>
        <v>个</v>
      </c>
      <c r="J194" s="94">
        <f ca="1">IF(E194="",VLOOKUP(F194,价格表,5,0),VLOOKUP(E194,INDIRECT("价格引用表!K"&amp;MATCH(D194,价格引用表!H:H,0)&amp;":L1200"),2,0))</f>
        <v>1000</v>
      </c>
      <c r="K194" s="128">
        <v>1</v>
      </c>
      <c r="L194" s="94">
        <f ca="1" t="shared" si="142"/>
        <v>1000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283</v>
      </c>
      <c r="E195" s="250"/>
      <c r="F195" s="94" t="str">
        <f t="shared" si="141"/>
        <v>化粪池</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407</v>
      </c>
      <c r="F196" s="94" t="str">
        <f t="shared" si="141"/>
        <v>果树</v>
      </c>
      <c r="G196" s="253">
        <v>1</v>
      </c>
      <c r="H196" s="254"/>
      <c r="I196" s="84" t="str">
        <f>IFERROR(IF(E196="",VLOOKUP(F196,价格表,2,0),(VLOOKUP(E196,IF({1,0},价格引用表!K:K,价格引用表!I:I),2,0))),"")</f>
        <v>棵</v>
      </c>
      <c r="J196" s="94">
        <f ca="1">IF(E196="",VLOOKUP(F196,价格表,5,0),VLOOKUP(E196,INDIRECT("价格引用表!K"&amp;MATCH(D196,价格引用表!H:H,0)&amp;":L1200"),2,0))</f>
        <v>500</v>
      </c>
      <c r="K196" s="128">
        <v>1</v>
      </c>
      <c r="L196" s="94">
        <f ca="1" t="shared" si="142"/>
        <v>500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1061</v>
      </c>
      <c r="O219" s="266"/>
      <c r="P219" s="266"/>
      <c r="Q219" s="268"/>
      <c r="R219" s="118"/>
      <c r="S219" s="119"/>
      <c r="T219" s="95"/>
      <c r="U219" s="258"/>
      <c r="V219" s="118">
        <f ca="1">SUM(L186:L219,X186:X218)</f>
        <v>26752</v>
      </c>
      <c r="W219" s="269"/>
      <c r="X219" s="119"/>
    </row>
    <row r="220" ht="42" customHeight="1" spans="1:24">
      <c r="A220" s="373" t="s">
        <v>1118</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1119</v>
      </c>
      <c r="S220" s="267"/>
      <c r="T220" s="267"/>
      <c r="U220" s="263">
        <f ca="1">V219</f>
        <v>26752</v>
      </c>
      <c r="V220" s="263"/>
      <c r="W220" s="263"/>
      <c r="X220" s="263"/>
    </row>
    <row r="221" ht="16.95" customHeight="1"/>
    <row r="222" spans="4:5">
      <c r="D222" s="264" t="s">
        <v>1120</v>
      </c>
      <c r="E222" s="264" t="e">
        <f>FB43/EX43</f>
        <v>#DIV/0!</v>
      </c>
    </row>
    <row r="223" spans="4:5">
      <c r="D223" s="264" t="s">
        <v>1121</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E22" sqref="E2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0207109-01-03-1003</v>
      </c>
      <c r="C3" s="29"/>
      <c r="D3" s="29"/>
      <c r="E3" s="30" t="str">
        <f>输机表!U2&amp;输机表!Y2</f>
        <v>康正（容城）2023评字第4号-赵村-3-2</v>
      </c>
      <c r="F3" s="30"/>
      <c r="G3" s="30"/>
      <c r="H3" s="30"/>
    </row>
    <row r="4" ht="16.5" customHeight="1" spans="1:8">
      <c r="A4" s="31" t="s">
        <v>1044</v>
      </c>
      <c r="B4" s="32" t="str">
        <f>输机表!D2</f>
        <v>张五林</v>
      </c>
      <c r="C4" s="33"/>
      <c r="D4" s="34" t="s">
        <v>1045</v>
      </c>
      <c r="E4" s="35"/>
      <c r="F4" s="32" t="str">
        <f>输机表!F2</f>
        <v>容城县赵村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84.27</v>
      </c>
      <c r="C7" s="43">
        <f ca="1">IF(COUNTIF(输机表!$C$4:$C$27,K7&amp;"*")=0,IFERROR(VLOOKUP(K7,房体结构,23,0),""),ROUND(SUMIF(输机表!$C$4:$C$27,K7&amp;"*",输机表!$Z$4:$Z$27)/B7,0))</f>
        <v>904</v>
      </c>
      <c r="D7" s="43">
        <f ca="1">IFERROR(ROUND(C7*B7,0),"")</f>
        <v>76180</v>
      </c>
      <c r="E7" s="43" t="str">
        <f>IF(COUNTIF(输机表!$C$4:$C$27,L7&amp;"*")&gt;0,L7,IFERROR(VLOOKUP(L7,房体结构,1,0),""))</f>
        <v>F2</v>
      </c>
      <c r="F7" s="44">
        <f ca="1">IF(COUNTIF(输机表!$C$4:$C$27,L7&amp;"*")=0,IFERROR(VLOOKUP(L7,房体结构,17,0),""),SUMIF(输机表!$C$4:$C$27,L7&amp;"*",输机表!$S$4:$S$7))</f>
        <v>33.2</v>
      </c>
      <c r="G7" s="43">
        <f ca="1">IF(COUNTIF(输机表!$C$4:$C$27,L7&amp;"*")=0,IFERROR(VLOOKUP(L7,房体结构,23,0),""),ROUND(SUMIF(输机表!$C$4:$C$27,L7&amp;"*",输机表!$Z$4:$Z$27)/F7,0))</f>
        <v>716</v>
      </c>
      <c r="H7" s="43">
        <f ca="1">IFERROR(ROUND(G7*F7,0),"")</f>
        <v>23771</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1055</v>
      </c>
      <c r="B12" s="41"/>
      <c r="C12" s="45">
        <f ca="1">SUM(B7:B11)+SUM(F7:F11)</f>
        <v>117.47</v>
      </c>
      <c r="D12" s="46"/>
      <c r="E12" s="47" t="s">
        <v>1056</v>
      </c>
      <c r="F12" s="47"/>
      <c r="G12" s="48">
        <f ca="1">SUM(D7:D11)+SUM(H7:H11)</f>
        <v>99951</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8.99</v>
      </c>
      <c r="C15" s="51" t="str">
        <f ca="1" t="shared" ref="C15:C26" si="4">IFERROR(VLOOKUP(K15,附属物位置,6,0),"")</f>
        <v>㎡</v>
      </c>
      <c r="D15" s="52">
        <f ca="1" t="shared" ref="D15:D26" si="5">IF(A15="","",SUMIF(附属物名称,A15,附属物金额))</f>
        <v>1618</v>
      </c>
      <c r="E15" s="52" t="str">
        <f ca="1" t="shared" ref="E15:E26" si="6">IFERROR(VLOOKUP(L15,附属物位置,4,0),"")</f>
        <v>砖墙</v>
      </c>
      <c r="F15" s="51">
        <f ca="1" t="shared" ref="F15:F40" si="7">IF(E15="","",SUMIF(附属物名称,E15,附属物数量))</f>
        <v>57.89</v>
      </c>
      <c r="G15" s="51" t="str">
        <f ca="1" t="shared" ref="G15:G26" si="8">IFERROR(VLOOKUP(L15,附属物位置,6,0),"")</f>
        <v>㎡</v>
      </c>
      <c r="H15" s="52">
        <f ca="1" t="shared" ref="H15:H26" si="9">IF(E15="","",SUMIF(附属物名称,E15,附属物金额))</f>
        <v>8105</v>
      </c>
      <c r="K15" s="67">
        <v>1</v>
      </c>
      <c r="L15" s="67">
        <v>2</v>
      </c>
      <c r="M15" s="68"/>
    </row>
    <row r="16" ht="17.25" customHeight="1" spans="1:13">
      <c r="A16" s="51" t="str">
        <f ca="1" t="shared" si="2"/>
        <v>平砖地面</v>
      </c>
      <c r="B16" s="51">
        <f ca="1" t="shared" si="3"/>
        <v>103.5</v>
      </c>
      <c r="C16" s="51" t="str">
        <f ca="1" t="shared" si="4"/>
        <v>㎡</v>
      </c>
      <c r="D16" s="52">
        <f ca="1" t="shared" si="5"/>
        <v>2588</v>
      </c>
      <c r="E16" s="52" t="str">
        <f ca="1" t="shared" si="6"/>
        <v>水泥地面</v>
      </c>
      <c r="F16" s="51">
        <f ca="1" t="shared" si="7"/>
        <v>28.88</v>
      </c>
      <c r="G16" s="51" t="str">
        <f ca="1" t="shared" si="8"/>
        <v>㎡</v>
      </c>
      <c r="H16" s="52">
        <f ca="1" t="shared" si="9"/>
        <v>1444</v>
      </c>
      <c r="K16" s="67">
        <v>3</v>
      </c>
      <c r="L16" s="67">
        <v>4</v>
      </c>
      <c r="M16" s="68"/>
    </row>
    <row r="17" ht="17.25" customHeight="1" spans="1:13">
      <c r="A17" s="51" t="str">
        <f ca="1" t="shared" si="2"/>
        <v>简易厕所</v>
      </c>
      <c r="B17" s="51">
        <f ca="1" t="shared" si="3"/>
        <v>1</v>
      </c>
      <c r="C17" s="51" t="str">
        <f ca="1" t="shared" si="4"/>
        <v>个</v>
      </c>
      <c r="D17" s="52">
        <f ca="1" t="shared" si="5"/>
        <v>600</v>
      </c>
      <c r="E17" s="52" t="str">
        <f ca="1" t="shared" si="6"/>
        <v>水井</v>
      </c>
      <c r="F17" s="51">
        <f ca="1" t="shared" si="7"/>
        <v>1</v>
      </c>
      <c r="G17" s="51" t="str">
        <f ca="1" t="shared" si="8"/>
        <v>眼</v>
      </c>
      <c r="H17" s="52">
        <f ca="1" t="shared" si="9"/>
        <v>4000</v>
      </c>
      <c r="K17" s="67">
        <v>5</v>
      </c>
      <c r="L17" s="67">
        <v>6</v>
      </c>
      <c r="M17" s="68"/>
    </row>
    <row r="18" ht="17.25" customHeight="1" spans="1:13">
      <c r="A18" s="51" t="str">
        <f ca="1" t="shared" si="2"/>
        <v>渗水井</v>
      </c>
      <c r="B18" s="51">
        <f ca="1" t="shared" si="3"/>
        <v>2</v>
      </c>
      <c r="C18" s="51" t="str">
        <f ca="1" t="shared" si="4"/>
        <v>个</v>
      </c>
      <c r="D18" s="52">
        <f ca="1" t="shared" si="5"/>
        <v>1200</v>
      </c>
      <c r="E18" s="52" t="str">
        <f ca="1" t="shared" si="6"/>
        <v>灶台</v>
      </c>
      <c r="F18" s="51">
        <f ca="1" t="shared" si="7"/>
        <v>1</v>
      </c>
      <c r="G18" s="51" t="str">
        <f ca="1" t="shared" si="8"/>
        <v>个</v>
      </c>
      <c r="H18" s="52">
        <f ca="1" t="shared" si="9"/>
        <v>300</v>
      </c>
      <c r="K18" s="67">
        <v>7</v>
      </c>
      <c r="L18" s="67">
        <v>8</v>
      </c>
      <c r="M18" s="68"/>
    </row>
    <row r="19" ht="17.25" customHeight="1" spans="1:13">
      <c r="A19" s="51" t="str">
        <f ca="1" t="shared" si="2"/>
        <v>火炕</v>
      </c>
      <c r="B19" s="51">
        <f ca="1" t="shared" si="3"/>
        <v>1</v>
      </c>
      <c r="C19" s="51" t="str">
        <f ca="1" t="shared" si="4"/>
        <v>个</v>
      </c>
      <c r="D19" s="52">
        <f ca="1" t="shared" si="5"/>
        <v>1000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果树</v>
      </c>
      <c r="B20" s="51">
        <f ca="1" t="shared" si="3"/>
        <v>1</v>
      </c>
      <c r="C20" s="51" t="str">
        <f ca="1" t="shared" si="4"/>
        <v>棵</v>
      </c>
      <c r="D20" s="52">
        <f ca="1" t="shared" si="5"/>
        <v>500</v>
      </c>
      <c r="E20" s="52" t="str">
        <f ca="1" t="shared" si="6"/>
        <v>门垛</v>
      </c>
      <c r="F20" s="51">
        <f ca="1" t="shared" si="7"/>
        <v>1</v>
      </c>
      <c r="G20" s="51" t="str">
        <f ca="1" t="shared" si="8"/>
        <v>对</v>
      </c>
      <c r="H20" s="52">
        <f ca="1" t="shared" si="9"/>
        <v>1229</v>
      </c>
      <c r="K20" s="67">
        <v>11</v>
      </c>
      <c r="L20" s="67">
        <v>12</v>
      </c>
      <c r="M20" s="68"/>
    </row>
    <row r="21" ht="17.25" customHeight="1" spans="1:13">
      <c r="A21" s="51" t="str">
        <f ca="1" t="shared" si="2"/>
        <v>P1</v>
      </c>
      <c r="B21" s="51">
        <f ca="1" t="shared" si="3"/>
        <v>26.4</v>
      </c>
      <c r="C21" s="51" t="str">
        <f ca="1" t="shared" si="4"/>
        <v>㎡</v>
      </c>
      <c r="D21" s="52">
        <f ca="1" t="shared" si="5"/>
        <v>3768</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26752</v>
      </c>
      <c r="H41" s="54"/>
      <c r="K41" s="67">
        <v>53</v>
      </c>
      <c r="M41" s="68"/>
    </row>
    <row r="42" ht="17.25" customHeight="1" spans="1:8">
      <c r="A42" s="53" t="s">
        <v>1063</v>
      </c>
      <c r="B42" s="54"/>
      <c r="C42" s="55">
        <f ca="1">G41+G12</f>
        <v>126703</v>
      </c>
      <c r="D42" s="54"/>
      <c r="E42" s="56" t="s">
        <v>1064</v>
      </c>
      <c r="F42" s="57" t="str">
        <f ca="1">TEXT(C42,"[DBnum2]")&amp;"元整"</f>
        <v>壹拾贰万陆仟柒佰零叁元整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G26" sqref="G$1:G$1048576"/>
    </sheetView>
  </sheetViews>
  <sheetFormatPr defaultColWidth="9" defaultRowHeight="14.25"/>
  <cols>
    <col min="1" max="1" width="4.1" customWidth="1"/>
    <col min="2" max="2" width="3.8" customWidth="1"/>
    <col min="3" max="3" width="6.1" customWidth="1"/>
    <col min="4" max="5" width="4.7" customWidth="1"/>
    <col min="6" max="6" width="4.6" customWidth="1"/>
    <col min="7" max="7" width="12.875"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康正（容城）2023评字第4号-赵村-3-2</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张五林</v>
      </c>
      <c r="E9" s="8"/>
      <c r="F9" s="8"/>
      <c r="G9" s="8"/>
      <c r="H9" s="8"/>
      <c r="I9" s="8"/>
      <c r="J9" s="8"/>
      <c r="K9" s="8"/>
      <c r="L9" s="8"/>
      <c r="M9" s="8"/>
      <c r="N9" s="8"/>
      <c r="O9" s="8"/>
      <c r="P9" s="8"/>
      <c r="Q9" s="8"/>
    </row>
    <row r="10" spans="1:17">
      <c r="A10" s="8" t="s">
        <v>1077</v>
      </c>
      <c r="B10" s="8"/>
      <c r="C10" s="8"/>
      <c r="D10" s="8" t="str">
        <f>结果通知单!F4</f>
        <v>容城县赵村</v>
      </c>
      <c r="E10" s="8"/>
      <c r="F10" s="8"/>
      <c r="G10" s="8"/>
      <c r="H10" s="8"/>
      <c r="I10" s="8"/>
      <c r="J10" s="8"/>
      <c r="K10" s="8"/>
      <c r="L10" s="8"/>
      <c r="M10" s="8"/>
      <c r="N10" s="8"/>
      <c r="O10" s="8"/>
      <c r="P10" s="8"/>
      <c r="Q10" s="8"/>
    </row>
    <row r="11" spans="1:17">
      <c r="A11" s="8" t="s">
        <v>1078</v>
      </c>
      <c r="B11" s="8"/>
      <c r="C11" s="8"/>
      <c r="D11" s="9">
        <f ca="1">结果通知单!C12</f>
        <v>117.47</v>
      </c>
      <c r="E11" s="9"/>
      <c r="F11" s="8" t="s">
        <v>12</v>
      </c>
      <c r="G11" s="8"/>
      <c r="H11" s="8"/>
      <c r="I11" s="8"/>
      <c r="J11" s="8"/>
      <c r="K11" s="8"/>
      <c r="L11" s="8"/>
      <c r="M11" s="8"/>
      <c r="N11" s="8"/>
      <c r="O11" s="8"/>
      <c r="P11" s="8"/>
      <c r="Q11" s="8"/>
    </row>
    <row r="12" spans="1:17">
      <c r="A12" s="3" t="s">
        <v>1079</v>
      </c>
      <c r="B12" s="3"/>
      <c r="C12" s="3"/>
      <c r="D12" s="10" t="str">
        <f>输机表!R2</f>
        <v>2023年11月18日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126703</v>
      </c>
      <c r="H26" s="14"/>
      <c r="I26" s="14"/>
      <c r="J26" s="14"/>
      <c r="K26" s="14"/>
      <c r="L26" s="14"/>
      <c r="M26" s="14"/>
      <c r="N26" s="14"/>
      <c r="O26" s="14"/>
      <c r="P26" s="14"/>
      <c r="Q26" s="14"/>
    </row>
    <row r="27" spans="1:17">
      <c r="A27" s="8" t="s">
        <v>1096</v>
      </c>
      <c r="B27" s="8"/>
      <c r="C27" s="8"/>
      <c r="D27" s="8" t="str">
        <f ca="1">结果通知单!F42</f>
        <v>壹拾贰万陆仟柒佰零叁元整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1137</v>
      </c>
      <c r="F29" s="9"/>
      <c r="G29" s="9" t="s">
        <v>1099</v>
      </c>
      <c r="H29" s="9">
        <v>1120100036</v>
      </c>
      <c r="I29" s="9"/>
      <c r="J29" s="9"/>
      <c r="K29" s="9" t="s">
        <v>1100</v>
      </c>
      <c r="L29" s="9"/>
      <c r="M29" s="9"/>
      <c r="N29" s="9"/>
      <c r="O29" s="9"/>
      <c r="P29" s="22">
        <f>I32</f>
        <v>45293</v>
      </c>
      <c r="Q29" s="22"/>
    </row>
    <row r="30" ht="34.5" customHeight="1" spans="1:17">
      <c r="A30" s="5"/>
      <c r="B30" s="9" t="s">
        <v>1098</v>
      </c>
      <c r="C30" s="9"/>
      <c r="D30" s="9"/>
      <c r="E30" s="9" t="s">
        <v>1138</v>
      </c>
      <c r="F30" s="9"/>
      <c r="G30" s="9" t="s">
        <v>1099</v>
      </c>
      <c r="H30" s="9">
        <v>1120210057</v>
      </c>
      <c r="I30" s="9"/>
      <c r="J30" s="9"/>
      <c r="K30" s="9" t="s">
        <v>1100</v>
      </c>
      <c r="L30" s="9"/>
      <c r="M30" s="9"/>
      <c r="N30" s="9"/>
      <c r="O30" s="9"/>
      <c r="P30" s="22">
        <f>I32</f>
        <v>45293</v>
      </c>
      <c r="Q30" s="22"/>
    </row>
    <row r="31" spans="1:17">
      <c r="A31" s="3" t="s">
        <v>1102</v>
      </c>
      <c r="B31" s="3"/>
      <c r="C31" s="3"/>
      <c r="D31" s="3"/>
      <c r="E31" s="10">
        <f>输机表!DN2</f>
        <v>45249</v>
      </c>
      <c r="F31" s="10"/>
      <c r="G31" s="10"/>
      <c r="H31" s="16"/>
      <c r="I31" s="10"/>
      <c r="J31" s="10"/>
      <c r="K31" s="10"/>
      <c r="L31" s="10"/>
      <c r="M31" s="16"/>
      <c r="N31" s="16"/>
      <c r="O31" s="16"/>
      <c r="P31" s="16"/>
      <c r="Q31" s="16"/>
    </row>
    <row r="32" spans="1:17">
      <c r="A32" s="3" t="s">
        <v>1103</v>
      </c>
      <c r="B32" s="3"/>
      <c r="C32" s="3"/>
      <c r="D32" s="3"/>
      <c r="E32" s="17">
        <f>E31</f>
        <v>45249</v>
      </c>
      <c r="F32" s="17"/>
      <c r="G32" s="17"/>
      <c r="H32" s="16" t="s">
        <v>1139</v>
      </c>
      <c r="I32" s="17">
        <f>E32+44</f>
        <v>45293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45293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