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<sst xmlns="http://schemas.openxmlformats.org/spreadsheetml/2006/main" count="5743" uniqueCount="1140">
  <si>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</si>
  <si>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</si>
  <si>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</si>
  <si>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</si>
  <si>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</si>
  <si>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</si>
  <si>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</si>
  <si>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</si>
  <si>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</si>
  <si>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</si>
  <si>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</si>
  <si>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</si>
  <si>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</si>
  <si>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</si>
  <si>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</si>
  <si>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</si>
  <si>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</si>
  <si>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</si>
  <si>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</si>
  <si>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</si>
  <si>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</si>
  <si>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</si>
  <si>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</si>
  <si>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</si>
  <si>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</si>
  <si>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</si>
  <si>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</si>
  <si>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</si>
  <si>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</si>
  <si>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</si>
  <si>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</si>
  <si>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</si>
  <si>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</si>
  <si>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</si>
  <si>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</si>
  <si>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</si>
  <si>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</si>
  <si>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</si>
  <si>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</si>
  <si>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</si>
  <si>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</si>
  <si>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</si>
  <si>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</si>
  <si>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</si>
  <si>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</si>
  <si>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</si>
  <si>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</si>
  <si>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</si>
  <si>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</si>
  <si>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</si>
  <si>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</si>
  <si>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</si>
  <si>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</si>
  <si>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</si>
  <si>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</si>
  <si>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</si>
  <si>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</si>
  <si>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</si>
  <si>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</si>
  <si>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</si>
  <si>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</si>
  <si>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</si>
  <si>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</si>
  <si>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</si>
  <si>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</si>
  <si>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</si>
  <si>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</si>
  <si>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</si>
  <si>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</si>
  <si>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</si>
  <si>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</si>
  <si>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</si>
  <si>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</si>
  <si>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</si>
  <si>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</si>
  <si>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</si>
  <si>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</si>
  <si>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</si>
  <si>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</si>
  <si>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</si>
  <si>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</si>
  <si>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</si>
  <si>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</si>
  <si>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</si>
  <si>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</si>
  <si>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</si>
  <si>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</si>
  <si>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</si>
  <si>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</si>
  <si>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</si>
  <si>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</si>
  <si>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</si>
  <si>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</si>
  <si>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</si>
  <si>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</si>
  <si>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</si>
  <si>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</si>
  <si>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</si>
  <si>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</si>
  <si>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</si>
  <si>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</si>
  <si>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</si>
  <si>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</si>
  <si>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</si>
  <si>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</si>
  <si>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</si>
  <si>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</si>
  <si>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</si>
  <si>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</si>
  <si>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</si>
  <si>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</si>
  <si>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</si>
  <si>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</si>
  <si>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</si>
  <si>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</si>
  <si>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</si>
  <si>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</si>
  <si>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</si>
  <si>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</si>
  <si>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</si>
  <si>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</si>
  <si>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</si>
  <si>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</si>
  <si>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</si>
  <si>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</si>
  <si>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</si>
  <si>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</si>
  <si>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</si>
  <si>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</si>
  <si>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</si>
  <si>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</si>
  <si>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</si>
  <si>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</si>
  <si>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</si>
  <si>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</si>
  <si>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</si>
  <si>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</si>
  <si>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</si>
  <si>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</si>
  <si>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</si>
  <si>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</si>
  <si>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</si>
  <si>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</si>
  <si>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</si>
  <si>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</si>
  <si>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</si>
  <si>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</si>
  <si>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</si>
  <si>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</si>
  <si>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</si>
  <si>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</si>
  <si>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</si>
  <si>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</si>
  <si>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</si>
  <si>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</si>
  <si>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</si>
  <si>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</si>
  <si>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</si>
  <si>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</si>
  <si>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</si>
  <si>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</si>
  <si>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</si>
  <si>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</si>
  <si>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</si>
  <si>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</si>
  <si>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</si>
  <si>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</si>
  <si>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</si>
  <si>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</si>
  <si>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</si>
  <si>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</si>
  <si>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</si>
  <si>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</si>
  <si>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</si>
  <si>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</si>
  <si>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</si>
  <si>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</si>
  <si>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</si>
  <si>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</si>
  <si>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</si>
  <si>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</si>
  <si>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</si>
  <si>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</si>
  <si>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</si>
  <si>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</si>
  <si>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</si>
  <si>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</si>
  <si>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</si>
  <si>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</si>
  <si>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</si>
  <si>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</si>
  <si>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</si>
  <si>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</si>
  <si>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</si>
  <si>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</si>
  <si>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</si>
  <si>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</si>
  <si>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</si>
  <si>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</si>
  <si>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</si>
  <si>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</si>
  <si>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</si>
  <si>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</si>
  <si>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</si>
  <si>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</si>
  <si>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</si>
  <si>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</si>
  <si>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</si>
  <si>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</si>
  <si>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</si>
  <si>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</si>
  <si>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</si>
  <si>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</si>
  <si>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</si>
  <si>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</si>
  <si>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</si>
  <si>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</si>
  <si>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</si>
  <si>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</si>
  <si>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</si>
  <si>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</si>
  <si>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</si>
  <si>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</si>
  <si>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</si>
  <si>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</si>
  <si>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</si>
  <si>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</si>
  <si>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</si>
  <si>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</si>
  <si>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</si>
  <si>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</si>
  <si>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</si>
  <si>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</si>
  <si>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</si>
  <si>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</si>
  <si>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</si>
  <si>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</si>
  <si>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</si>
  <si>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</si>
  <si>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</si>
  <si>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</si>
  <si>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</si>
  <si>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</si>
  <si>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</si>
  <si>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</si>
  <si>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</si>
  <si>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</si>
  <si>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</si>
  <si>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</si>
  <si>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</si>
  <si>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</si>
  <si>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</si>
  <si>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</si>
  <si>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</si>
  <si>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</si>
  <si>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</si>
  <si>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</si>
  <si>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</si>
  <si>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</si>
  <si>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</si>
  <si>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</si>
  <si>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</si>
  <si>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</si>
  <si>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</si>
  <si>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</si>
  <si>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</si>
  <si>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</si>
  <si>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</si>
  <si>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</si>
  <si>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</si>
  <si>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</si>
  <si>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</si>
  <si>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</si>
  <si>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</si>
  <si>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</si>
  <si>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</si>
  <si>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</si>
  <si>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</si>
  <si>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</si>
  <si>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</si>
  <si>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</si>
  <si>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</si>
  <si>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</si>
  <si>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</si>
  <si>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</si>
  <si>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</si>
  <si>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</si>
  <si>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</si>
  <si>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</si>
  <si>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</si>
  <si>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</si>
  <si>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</si>
  <si>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</si>
  <si>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</si>
  <si>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</si>
  <si>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</si>
  <si>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</si>
  <si>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</si>
  <si>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</si>
  <si>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</si>
  <si>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</si>
  <si>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</si>
  <si>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</si>
  <si>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</si>
  <si>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</si>
  <si>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</si>
  <si>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</si>
  <si>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</si>
  <si>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</si>
  <si>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</si>
  <si>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</si>
  <si>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</si>
  <si>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</si>
  <si>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</si>
  <si>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</si>
  <si>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</si>
  <si>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</si>
  <si>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</si>
  <si>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</si>
  <si>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</si>
  <si>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</si>
  <si>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</si>
  <si>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</si>
  <si>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</si>
  <si>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</si>
  <si>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</si>
  <si>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</si>
  <si>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</si>
  <si>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</si>
  <si>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</si>
  <si>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</si>
  <si>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</si>
  <si>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</si>
  <si>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</si>
  <si>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</si>
  <si>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</si>
  <si>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</si>
  <si>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</si>
  <si>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</si>
  <si>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</si>
  <si>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</si>
  <si>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</si>
  <si>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</si>
  <si>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</si>
  <si>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</si>
  <si>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</si>
  <si>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</si>
  <si>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</si>
  <si>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</si>
  <si>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</si>
  <si>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</si>
  <si>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</si>
  <si>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</si>
  <si>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</si>
  <si>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</si>
  <si>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</si>
  <si>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</si>
  <si>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</si>
  <si>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</si>
  <si>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</si>
  <si>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</si>
  <si>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</si>
  <si>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</si>
  <si>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</si>
  <si>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</si>
  <si>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</si>
  <si>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</si>
  <si>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</si>
  <si>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</si>
  <si>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</si>
  <si>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</si>
  <si>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</si>
  <si>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</si>
  <si>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</si>
  <si>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</si>
  <si>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</si>
  <si>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</si>
  <si>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</si>
  <si>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</si>
  <si>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</si>
  <si>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</si>
  <si>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</si>
  <si>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</si>
  <si>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</si>
  <si>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</si>
  <si>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</si>
  <si>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</si>
  <si>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</si>
  <si>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</si>
  <si>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</si>
  <si>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</si>
  <si>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</si>
  <si>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</si>
  <si>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</si>
  <si>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</si>
  <si>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</si>
  <si>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</si>
  <si>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</si>
  <si>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</si>
  <si>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</si>
  <si>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</si>
  <si>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</si>
  <si>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</si>
  <si>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</si>
  <si>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</si>
  <si>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</si>
  <si>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</si>
  <si>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</si>
  <si>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</si>
  <si>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</si>
  <si>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</si>
  <si>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</si>
  <si>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</si>
  <si>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</si>
  <si>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</si>
  <si>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</si>
  <si>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</si>
  <si>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</si>
  <si>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</si>
  <si>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</si>
  <si>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</si>
  <si>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</si>
  <si>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</si>
  <si>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</si>
  <si>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</si>
  <si>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</si>
  <si>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</si>
  <si>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</si>
  <si>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</si>
  <si>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</si>
  <si>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</si>
  <si>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</si>
  <si>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</si>
  <si>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</si>
  <si>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</si>
  <si>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</si>
  <si>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</si>
  <si>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</si>
  <si>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</si>
  <si>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</si>
  <si>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</si>
  <si>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</si>
  <si>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</si>
  <si>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</si>
  <si>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</si>
  <si>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</si>
  <si>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</si>
  <si>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</si>
  <si>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</si>
  <si>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</si>
  <si>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</si>
  <si>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</si>
  <si>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</si>
  <si>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</si>
  <si>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</si>
  <si>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</si>
  <si>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</si>
  <si>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</si>
  <si>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</si>
  <si>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</si>
  <si>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</si>
  <si>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</si>
  <si>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</si>
  <si>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</si>
  <si>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</si>
  <si>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</si>
  <si>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</si>
  <si>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</si>
  <si>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</si>
  <si>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</si>
  <si>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</si>
  <si>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</si>
  <si>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</si>
  <si>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</si>
  <si>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</si>
  <si>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</si>
  <si>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</si>
  <si>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</si>
  <si>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</si>
  <si>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</si>
  <si>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</si>
  <si>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</si>
  <si>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</si>
  <si>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</si>
  <si>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</si>
  <si>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</si>
  <si>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</si>
  <si>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</si>
  <si>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</si>
  <si>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</si>
  <si>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</si>
  <si>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</si>
  <si>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</si>
  <si>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</si>
  <si>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</si>
  <si>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</si>
  <si>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</si>
  <si>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</si>
  <si>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</si>
  <si>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</si>
  <si>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</si>
  <si>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</si>
  <si>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</si>
  <si>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</si>
  <si>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</si>
  <si>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</si>
  <si>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</si>
  <si>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</si>
  <si>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</si>
  <si>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</si>
  <si>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</si>
  <si>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</si>
  <si>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</si>
  <si>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</si>
  <si>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</si>
  <si>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</si>
  <si>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</si>
  <si>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</si>
  <si>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</si>
  <si>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</si>
  <si>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</si>
  <si>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</si>
  <si>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</si>
  <si>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</si>
  <si>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</si>
  <si>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</si>
  <si>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</si>
  <si>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</si>
  <si>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</si>
  <si>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</si>
  <si>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</si>
  <si>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</si>
  <si>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</si>
  <si>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</si>
  <si>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</si>
  <si>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</si>
  <si>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</si>
  <si>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</si>
  <si>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</si>
  <si>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</si>
  <si>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</si>
  <si>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</si>
  <si>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</si>
  <si>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</si>
  <si>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</si>
  <si>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</si>
  <si>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</si>
  <si>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</si>
  <si>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</si>
  <si>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</si>
  <si>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</si>
  <si>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</si>
  <si>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</si>
  <si>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</si>
  <si>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</si>
  <si>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</si>
  <si>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</si>
  <si>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</si>
  <si>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</si>
  <si>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</si>
  <si>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</si>
  <si>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</si>
  <si>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</si>
  <si>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</si>
  <si>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</si>
  <si>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</si>
  <si>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</si>
  <si>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</si>
  <si>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</si>
  <si>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</si>
  <si>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</si>
  <si>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</si>
  <si>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</si>
  <si>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</si>
  <si>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</si>
  <si>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</si>
  <si>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</si>
  <si>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</si>
  <si>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</si>
  <si>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</si>
  <si>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</si>
  <si>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</si>
  <si>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</si>
  <si>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</si>
  <si>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</si>
  <si>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</si>
  <si>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</si>
  <si>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</si>
  <si>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</si>
  <si>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</si>
  <si>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</si>
  <si>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</si>
  <si>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</si>
  <si>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</si>
  <si>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</si>
  <si>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</si>
  <si>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</si>
  <si>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</si>
  <si>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</si>
  <si>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</si>
  <si>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</si>
  <si>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</si>
  <si>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</si>
  <si>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</si>
  <si>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</si>
  <si>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</si>
  <si>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</si>
  <si>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</si>
  <si>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</si>
  <si>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</si>
  <si>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</si>
  <si>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</si>
  <si>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</si>
  <si>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</si>
  <si>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</si>
  <si>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</si>
  <si>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</si>
  <si>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</si>
  <si>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</si>
  <si>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</si>
  <si>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</si>
  <si>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</si>
  <si>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</si>
  <si>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</si>
  <si>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</si>
  <si>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</si>
  <si>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</si>
  <si>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</si>
  <si>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</si>
  <si>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</si>
  <si>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</si>
  <si>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</si>
  <si>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</si>
  <si>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</si>
  <si>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</si>
  <si>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</si>
  <si>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</si>
  <si>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</si>
  <si>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</si>
  <si>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</si>
  <si>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</si>
  <si>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</si>
  <si>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</si>
  <si>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</si>
  <si>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</si>
  <si>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</si>
  <si>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</si>
  <si>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</si>
  <si>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</si>
  <si>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</si>
  <si>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</si>
  <si>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</si>
  <si>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</si>
  <si>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</si>
  <si>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</si>
  <si>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</si>
  <si>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</si>
  <si>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</si>
  <si>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</si>
  <si>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</si>
  <si>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</si>
  <si>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</si>
  <si>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</si>
  <si>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</si>
  <si>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</si>
  <si>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</si>
  <si>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</si>
  <si>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</si>
  <si>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</si>
  <si>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</si>
  <si>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</si>
  <si>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</si>
  <si>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</si>
  <si>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</si>
  <si>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</si>
  <si>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</si>
  <si>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</si>
  <si>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</si>
  <si>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</si>
  <si>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</si>
  <si>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</si>
  <si>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</si>
  <si>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</si>
  <si>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</si>
  <si>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</si>
  <si>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</si>
  <si>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</si>
  <si>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</si>
  <si>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</si>
  <si>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</si>
  <si>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</si>
  <si>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</si>
  <si>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</si>
  <si>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</si>
  <si>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</si>
  <si>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</si>
  <si>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</si>
  <si>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</si>
  <si>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</si>
  <si>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</si>
  <si>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</si>
  <si>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</si>
  <si>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</si>
  <si>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</si>
  <si>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</si>
  <si>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</si>
  <si>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</si>
  <si>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</si>
  <si>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</si>
  <si>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</si>
  <si>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</si>
  <si>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</si>
  <si>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</si>
  <si>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</si>
  <si>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</si>
  <si>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</si>
  <si>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</si>
  <si>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</si>
  <si>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</si>
  <si>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</si>
  <si>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</si>
  <si>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</si>
  <si>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</si>
  <si>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</si>
  <si>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</si>
  <si>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</si>
  <si>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</si>
  <si>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</si>
  <si>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</si>
  <si>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</si>
  <si>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</si>
  <si>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</si>
  <si>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</si>
  <si>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</si>
  <si>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</si>
  <si>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</si>
  <si>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</si>
  <si>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</si>
  <si>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</si>
  <si>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</si>
  <si>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</si>
  <si>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</si>
  <si>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</si>
  <si>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</si>
  <si>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</si>
  <si>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</si>
  <si>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</si>
  <si>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</si>
  <si>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</si>
  <si>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</si>
  <si>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</si>
  <si>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</si>
  <si>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</si>
  <si>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</si>
  <si>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</si>
  <si>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</si>
  <si>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</si>
  <si>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</si>
  <si>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</si>
  <si>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</si>
  <si>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</si>
  <si>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</si>
  <si>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</si>
  <si>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</si>
  <si>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</si>
  <si>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</si>
  <si>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</si>
  <si>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</si>
  <si>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</si>
  <si>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</si>
  <si>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</si>
  <si>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</si>
  <si>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</si>
  <si>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</si>
  <si>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</si>
  <si>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</si>
  <si>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</si>
  <si>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</si>
  <si>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</si>
  <si>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</si>
  <si>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</si>
  <si>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</si>
  <si>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</si>
  <si>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</si>
  <si>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</si>
  <si>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</si>
  <si>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</si>
  <si>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</si>
  <si>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</si>
  <si>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</si>
  <si>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</si>
  <si>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</si>
  <si>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</si>
  <si>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</si>
  <si>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</si>
  <si>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</si>
  <si>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</si>
  <si>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</si>
  <si>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</si>
  <si>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</si>
  <si>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</si>
  <si>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</si>
  <si>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</si>
  <si>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</si>
  <si>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</si>
  <si>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</si>
  <si>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</si>
  <si>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</si>
  <si>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</si>
  <si>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</si>
  <si>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</si>
  <si>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</si>
  <si>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</si>
  <si>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</si>
  <si>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</si>
  <si>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</si>
  <si>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</si>
  <si>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</si>
  <si>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</si>
  <si>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</si>
  <si>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</si>
  <si>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</si>
  <si>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</si>
  <si>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</si>
  <si>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</si>
  <si>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</si>
  <si>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</si>
  <si>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</si>
  <si>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</si>
  <si>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</si>
  <si>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</si>
  <si>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</si>
  <si>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</si>
  <si>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</si>
  <si>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</si>
  <si>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</si>
  <si>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</si>
  <si>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</si>
  <si>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</si>
  <si>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</si>
  <si>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</si>
  <si>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</si>
  <si>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</si>
  <si>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</si>
  <si>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</si>
  <si>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</si>
  <si>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</si>
  <si>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</si>
  <si>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</si>
  <si>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</si>
  <si>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</si>
  <si>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</si>
  <si>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</si>
  <si>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</si>
  <si>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</si>
  <si>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</si>
  <si>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</si>
  <si>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</si>
  <si>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</si>
  <si>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</si>
  <si>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梁宝忠</t>
  </si>
  <si>
    <t>坐落：</t>
  </si>
  <si>
    <t>容城县赵村</t>
  </si>
  <si>
    <t>调查编号：</t>
  </si>
  <si>
    <t>0207109-01-03-1007</t>
  </si>
  <si>
    <t>价值时点：</t>
  </si>
  <si>
    <t>2023年11月18日</t>
  </si>
  <si>
    <t>报告编号：</t>
  </si>
  <si>
    <t>康正（容城）2023评字第4号-赵村-</t>
  </si>
  <si>
    <t>3-5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</si>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</sst>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0207109-01-03-1007</v>
      </c>
      <c r="C2" s="273">
        <f>输机表!P2</f>
        <v>0</v>
      </c>
      <c r="D2" s="273" t="str">
        <f>输机表!U2&amp;输机表!Y2</f>
        <v>康正（容城）2023评字第4号-赵村-3-5</v>
      </c>
      <c r="E2" s="273" t="str">
        <f>输机表!D2</f>
        <v>梁宝忠</v>
      </c>
      <c r="F2" s="273" t="str">
        <f>输机表!F2</f>
        <v>容城县赵村</v>
      </c>
      <c r="G2" s="273">
        <f ca="1">结果通知单!C12</f>
        <v>43.57</v>
      </c>
      <c r="H2" s="273"/>
      <c r="I2" s="273"/>
      <c r="J2" s="273">
        <f ca="1">结果通知单!G12</f>
        <v>37252</v>
      </c>
      <c r="K2" s="273">
        <f ca="1">结果通知单!G41</f>
        <v>33588</v>
      </c>
      <c r="L2" s="273">
        <f ca="1">IF(J2+K2=结果通知单!C42,J2+K2,"请检查")</f>
        <v>70840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zoomScale="89" zoomScaleNormal="89" topLeftCell="H184" workbookViewId="0">
      <selection activeCell="X186" sqref="X186"/>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2</v>
      </c>
      <c r="E4" s="80">
        <v>2.7</v>
      </c>
      <c r="F4" s="80" t="s">
        <v>964</v>
      </c>
      <c r="G4" s="80" t="s">
        <v>965</v>
      </c>
      <c r="H4" s="80" t="s">
        <v>966</v>
      </c>
      <c r="I4" s="80">
        <v>37</v>
      </c>
      <c r="J4" s="80">
        <v>1</v>
      </c>
      <c r="K4" s="80" t="s">
        <v>967</v>
      </c>
      <c r="L4" s="80" t="s">
        <v>968</v>
      </c>
      <c r="M4" s="80">
        <v>0.1</v>
      </c>
      <c r="N4" s="80">
        <v>0.2</v>
      </c>
      <c r="O4" s="80" t="s">
        <v>968</v>
      </c>
      <c r="P4" s="80" t="s">
        <v>968</v>
      </c>
      <c r="Q4" s="80" t="s">
        <v>969</v>
      </c>
      <c r="R4" s="80" t="s">
        <v>970</v>
      </c>
      <c r="S4" s="109">
        <v>43.57</v>
      </c>
      <c r="T4" s="109" t="s">
        <v>971</v>
      </c>
      <c r="U4" s="109"/>
      <c r="V4" s="109"/>
      <c r="W4" s="84">
        <f>ROUND(F5*ROUND(E5+G5+H5+I5+J5+K5+L5+M5+N5+O5+P5+Q5+R5+U5+T5+1,3)*V5,0)</f>
        <v>788</v>
      </c>
      <c r="X4" s="110">
        <f>ROUND(L60/S4,0)</f>
        <v>67</v>
      </c>
      <c r="Y4" s="110">
        <f>W4+X4</f>
        <v>855</v>
      </c>
      <c r="Z4" s="126">
        <f>ROUND(Y4*S4,0)</f>
        <v>37252</v>
      </c>
      <c r="AA4" s="127">
        <f>IF(Q4="无",0,IF(Q4="地暖",0,S4))</f>
        <v>43.57</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969</v>
      </c>
      <c r="BQ4" s="144" t="s">
        <v>981</v>
      </c>
      <c r="BR4" s="144" t="s">
        <v>982</v>
      </c>
      <c r="BS4" s="144" t="s">
        <v>970</v>
      </c>
      <c r="BT4" s="190" t="s">
        <v>968</v>
      </c>
      <c r="BU4" s="144" t="s">
        <v>970</v>
      </c>
      <c r="BV4" s="144" t="s">
        <v>968</v>
      </c>
      <c r="BW4" s="144" t="s">
        <v>970</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61</v>
      </c>
      <c r="D30" s="80" t="s">
        <v>66</v>
      </c>
      <c r="E30" s="80"/>
      <c r="F30" s="94" t="str">
        <f>+D30</f>
        <v>普通石膏板吊顶</v>
      </c>
      <c r="G30" s="95">
        <f>S4</f>
        <v>43.57</v>
      </c>
      <c r="H30" s="95"/>
      <c r="I30" s="84" t="str">
        <f t="shared" ref="I30:I59" si="48">VLOOKUP(F30,价格表,2,0)</f>
        <v>㎡</v>
      </c>
      <c r="J30" s="94">
        <f t="shared" ref="J30:J59" si="49">VLOOKUP(F30,价格表,5,0)</f>
        <v>30</v>
      </c>
      <c r="K30" s="104">
        <f>$V$5</f>
        <v>0.78</v>
      </c>
      <c r="L30" s="94">
        <f>ROUND(IFERROR(ROUND(G30,2)*J30*K30,),0)</f>
        <v>1020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102</v>
      </c>
      <c r="D31" s="80" t="s">
        <v>109</v>
      </c>
      <c r="E31" s="80"/>
      <c r="F31" s="94" t="str">
        <f t="shared" ref="F31:F59" si="52">+D31</f>
        <v>普通壁纸</v>
      </c>
      <c r="G31" s="95">
        <f>(3.1+4.5+4.5)*2.5-(0.8*2.4*2)+(3.1+9+3)*2.5-(0.8*2.4*2)</f>
        <v>60.32</v>
      </c>
      <c r="H31" s="95"/>
      <c r="I31" s="84" t="str">
        <f t="shared" si="48"/>
        <v>㎡</v>
      </c>
      <c r="J31" s="94">
        <f t="shared" si="49"/>
        <v>40</v>
      </c>
      <c r="K31" s="104">
        <f t="shared" ref="K31:K59" si="53">$V$5</f>
        <v>0.78</v>
      </c>
      <c r="L31" s="94">
        <f t="shared" ref="L31:L59" si="54">ROUND(IFERROR(ROUND(G31,2)*J31*K31,),0)</f>
        <v>1882</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报告编号：康正（容城）2023评字第4号-赵村-3-5</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0.78</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梁宝忠</v>
      </c>
      <c r="EX32" s="33"/>
      <c r="EY32" s="34" t="s">
        <v>1044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0.78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32.61</v>
      </c>
      <c r="BI38" s="143" t="str">
        <f t="shared" ref="BI38:BI51" si="67">I186</f>
        <v>㎡</v>
      </c>
      <c r="BJ38" s="143">
        <f ca="1" t="shared" ref="BJ38:BJ51" si="68">L186</f>
        <v>4565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平砖地面</v>
      </c>
      <c r="BH39" s="187">
        <f t="shared" ref="BH39:BH71" si="69">ROUND(G187,2)</f>
        <v>101</v>
      </c>
      <c r="BI39" s="143" t="str">
        <f t="shared" si="67"/>
        <v>㎡</v>
      </c>
      <c r="BJ39" s="143">
        <f ca="1" t="shared" si="68"/>
        <v>2525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IF(BJ40=0,0,IF(COUNTIF($BG40:$BG$107,BG40)&lt;2,1,0))</f>
        <v>1</v>
      </c>
      <c r="BF40" s="143">
        <v>3</v>
      </c>
      <c r="BG40" s="143" t="str">
        <f t="shared" si="66"/>
        <v>厕所</v>
      </c>
      <c r="BH40" s="187">
        <f t="shared" si="69"/>
        <v>1</v>
      </c>
      <c r="BI40" s="143" t="str">
        <f t="shared" si="67"/>
        <v>座</v>
      </c>
      <c r="BJ40" s="143">
        <f t="shared" si="68"/>
        <v>931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水井</v>
      </c>
      <c r="BH41" s="187">
        <f t="shared" si="69"/>
        <v>1</v>
      </c>
      <c r="BI41" s="143" t="str">
        <f t="shared" si="67"/>
        <v>眼</v>
      </c>
      <c r="BJ41" s="143">
        <f ca="1" t="shared" si="68"/>
        <v>4000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1</v>
      </c>
      <c r="BI42" s="143" t="str">
        <f t="shared" si="67"/>
        <v>台</v>
      </c>
      <c r="BJ42" s="143">
        <f ca="1" t="shared" si="68"/>
        <v>400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台阶</v>
      </c>
      <c r="BH43" s="187">
        <f t="shared" si="69"/>
        <v>0.39</v>
      </c>
      <c r="BI43" s="143" t="str">
        <f t="shared" si="67"/>
        <v>㎡</v>
      </c>
      <c r="BJ43" s="143">
        <f ca="1" t="shared" si="68"/>
        <v>137</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窝</v>
      </c>
      <c r="BH44" s="187">
        <f t="shared" si="69"/>
        <v>1</v>
      </c>
      <c r="BI44" s="143" t="str">
        <f t="shared" si="67"/>
        <v>个</v>
      </c>
      <c r="BJ44" s="143">
        <f ca="1" t="shared" si="68"/>
        <v>150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材树</v>
      </c>
      <c r="BH45" s="187">
        <f t="shared" si="69"/>
        <v>9</v>
      </c>
      <c r="BI45" s="143" t="str">
        <f t="shared" si="67"/>
        <v>棵</v>
      </c>
      <c r="BJ45" s="143">
        <f ca="1" t="shared" si="68"/>
        <v>1350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材树</v>
      </c>
      <c r="BH46" s="187">
        <f t="shared" si="69"/>
        <v>45</v>
      </c>
      <c r="BI46" s="143" t="str">
        <f t="shared" si="67"/>
        <v>棵</v>
      </c>
      <c r="BJ46" s="143">
        <f ca="1" t="shared" si="68"/>
        <v>9000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32.61</v>
      </c>
      <c r="EX46" s="51" t="str">
        <f ca="1">IFERROR(VLOOKUP(FE46,$BD$38:$BJ$92,6,0),"")</f>
        <v>㎡</v>
      </c>
      <c r="EY46" s="52">
        <f ca="1">IF(EV46="","",SUMIF($BG$38:$BG$107,EV46,$BJ$38:$BJ$107))</f>
        <v>4565</v>
      </c>
      <c r="EZ46" s="52" t="str">
        <f ca="1">IFERROR(VLOOKUP(FF46,$BD$38:$BJ$92,4,0),"")</f>
        <v>平砖地面</v>
      </c>
      <c r="FA46" s="51">
        <f ca="1">IF(EZ46="","",SUMIF($BG$38:$BG$107,EZ46,$BH$38:$BH$107))</f>
        <v>101</v>
      </c>
      <c r="FB46" s="51" t="str">
        <f ca="1">IFERROR(VLOOKUP(FF46,$BD$38:$BJ$92,6,0),"")</f>
        <v>㎡</v>
      </c>
      <c r="FC46" s="52">
        <f ca="1">IF(EZ46="","",SUMIF($BG$38:$BG$107,EZ46,$BJ$38:$BJ$107))</f>
        <v>2525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材树</v>
      </c>
      <c r="BH47" s="187">
        <f t="shared" si="69"/>
        <v>17</v>
      </c>
      <c r="BI47" s="143" t="str">
        <f t="shared" si="67"/>
        <v>棵</v>
      </c>
      <c r="BJ47" s="143">
        <f ca="1" t="shared" si="68"/>
        <v>4250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厕所</v>
      </c>
      <c r="EW47" s="51">
        <f ca="1">IF(EV47="","",SUMIF($BG$38:$BG$107,EV47,$BH$38:$BH$107))</f>
        <v>1</v>
      </c>
      <c r="EX47" s="51" t="str">
        <f ca="1">IFERROR(VLOOKUP(FE47,$BD$38:$BJ$92,6,0),"")</f>
        <v>座</v>
      </c>
      <c r="EY47" s="52">
        <f ca="1">IF(EV47="","",SUMIF($BG$38:$BG$107,EV47,$BJ$38:$BJ$107))</f>
        <v>931</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果树</v>
      </c>
      <c r="BH48" s="187">
        <f t="shared" si="69"/>
        <v>15</v>
      </c>
      <c r="BI48" s="143" t="str">
        <f t="shared" si="67"/>
        <v>棵</v>
      </c>
      <c r="BJ48" s="143">
        <f ca="1" t="shared" si="68"/>
        <v>3000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台阶</v>
      </c>
      <c r="FA48" s="51">
        <f ca="1">IF(EZ48="","",SUMIF($BG$38:$BG$107,EZ48,$BH$38:$BH$107))</f>
        <v>0.39</v>
      </c>
      <c r="FB48" s="51" t="str">
        <f ca="1">IFERROR(VLOOKUP(FF48,$BD$38:$BJ$92,6,0),"")</f>
        <v>㎡</v>
      </c>
      <c r="FC48" s="52">
        <f ca="1">IF(EZ48="","",SUMIF($BG$38:$BG$107,EZ48,$BJ$38:$BJ$107))</f>
        <v>137</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6"/>
        <v>果树</v>
      </c>
      <c r="BH49" s="187">
        <f t="shared" si="69"/>
        <v>1</v>
      </c>
      <c r="BI49" s="143" t="str">
        <f t="shared" si="67"/>
        <v>棵</v>
      </c>
      <c r="BJ49" s="143">
        <f ca="1" t="shared" si="68"/>
        <v>700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窝</v>
      </c>
      <c r="EW49" s="51">
        <f ca="1">IF(EV49="","",SUMIF($BG$38:$BG$107,EV49,$BH$38:$BH$107))</f>
        <v>1</v>
      </c>
      <c r="EX49" s="51" t="str">
        <f ca="1">IFERROR(VLOOKUP(FE49,$BD$38:$BJ$92,6,0),"")</f>
        <v>个</v>
      </c>
      <c r="EY49" s="52">
        <f ca="1">IF(EV49="","",SUMIF($BG$38:$BG$107,EV49,$BJ$38:$BJ$107))</f>
        <v>150</v>
      </c>
      <c r="EZ49" s="52" t="str">
        <f ca="1">IFERROR(VLOOKUP(FF49,$BD$38:$BJ$92,4,0),"")</f>
        <v>材树</v>
      </c>
      <c r="FA49" s="51">
        <f ca="1">IF(EZ49="","",SUMIF($BG$38:$BG$107,EZ49,$BH$38:$BH$107))</f>
        <v>71</v>
      </c>
      <c r="FB49" s="51" t="str">
        <f ca="1">IFERROR(VLOOKUP(FF49,$BD$38:$BJ$92,6,0),"")</f>
        <v>棵</v>
      </c>
      <c r="FC49" s="52">
        <f ca="1">IF(EZ49="","",SUMIF($BG$38:$BG$107,EZ49,$BJ$38:$BJ$107))</f>
        <v>14600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水泥地面</v>
      </c>
      <c r="BH50" s="187">
        <f t="shared" si="69"/>
        <v>2.52</v>
      </c>
      <c r="BI50" s="143" t="str">
        <f t="shared" si="67"/>
        <v>㎡</v>
      </c>
      <c r="BJ50" s="143">
        <f ca="1" t="shared" si="68"/>
        <v>126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果树</v>
      </c>
      <c r="EW50" s="51">
        <f ca="1">IF(EV50="","",SUMIF($BG$38:$BG$107,EV50,$BH$38:$BH$107))</f>
        <v>16</v>
      </c>
      <c r="EX50" s="51" t="str">
        <f ca="1">IFERROR(VLOOKUP(FE50,$BD$38:$BJ$92,6,0),"")</f>
        <v>棵</v>
      </c>
      <c r="EY50" s="52">
        <f ca="1">IF(EV50="","",SUMIF($BG$38:$BG$107,EV50,$BJ$38:$BJ$107))</f>
        <v>3700</v>
      </c>
      <c r="EZ50" s="52" t="str">
        <f ca="1">IFERROR(VLOOKUP(FF50,$BD$38:$BJ$92,4,0),"")</f>
        <v>水泥地面</v>
      </c>
      <c r="FA50" s="51">
        <f ca="1">IF(EZ50="","",SUMIF($BG$38:$BG$107,EZ50,$BH$38:$BH$107))</f>
        <v>2.52</v>
      </c>
      <c r="FB50" s="51" t="str">
        <f ca="1">IFERROR(VLOOKUP(FF50,$BD$38:$BJ$92,6,0),"")</f>
        <v>㎡</v>
      </c>
      <c r="FC50" s="52">
        <f ca="1">IF(EZ50="","",SUMIF($BG$38:$BG$107,EZ50,$BJ$38:$BJ$107))</f>
        <v>126</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 ca="1">IF(BJ51=0,0,IF(COUNTIF($BG51:$BG$107,BG51)&lt;2,1,0))</f>
        <v>1</v>
      </c>
      <c r="BF51" s="143">
        <v>14</v>
      </c>
      <c r="BG51" s="143" t="str">
        <f t="shared" si="66"/>
        <v>渗水井</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12</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2902</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P1</v>
      </c>
      <c r="EW61" s="51">
        <f ca="1" t="shared" si="76"/>
        <v>25.12</v>
      </c>
      <c r="EX61" s="51" t="str">
        <f ca="1" t="shared" si="77"/>
        <v>㎡</v>
      </c>
      <c r="EY61" s="52">
        <f ca="1" t="shared" si="78"/>
        <v>1454</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33588</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13</v>
      </c>
      <c r="BE72" s="143">
        <f>IF(BJ72=0,0,IF(COUNTIF($BG72:$BG$107,BG72)&lt;2,1,0))</f>
        <v>1</v>
      </c>
      <c r="BF72" s="143">
        <v>35</v>
      </c>
      <c r="BG72" s="143" t="str">
        <f>R186</f>
        <v>P1</v>
      </c>
      <c r="BH72" s="187">
        <f>ROUND(T186,2)</f>
        <v>25.12</v>
      </c>
      <c r="BI72" s="143" t="str">
        <f>U186</f>
        <v>㎡</v>
      </c>
      <c r="BJ72" s="143">
        <f>X186</f>
        <v>1454</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33588</v>
      </c>
      <c r="EY72" s="54"/>
      <c r="EZ72" s="56" t="s">
        <v>1063</v>
      </c>
      <c r="FA72" s="57" t="str">
        <f ca="1">TEXT(EX72,"[DBnum2]")&amp;"元整"</f>
        <v>叁万叁仟伍佰捌拾捌元整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梁宝忠</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33588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叁万叁仟伍佰捌拾捌元整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207</v>
      </c>
      <c r="E186" s="250" t="s">
        <v>219</v>
      </c>
      <c r="F186" s="94" t="str">
        <f t="shared" ref="F186:F213" si="141">D186</f>
        <v>砖墙</v>
      </c>
      <c r="G186" s="251">
        <f>(13.2*2.6)-1.9*0.9</f>
        <v>32.61</v>
      </c>
      <c r="H186" s="252"/>
      <c r="I186" s="84" t="str">
        <f>IFERROR(IF(E186="",VLOOKUP(F186,价格表,2,0),(VLOOKUP(E186,IF({1,0},价格引用表!K:K,价格引用表!I:I),2,0))),"")</f>
        <v>㎡</v>
      </c>
      <c r="J186" s="94">
        <f ca="1">IF(E186="",VLOOKUP(F186,价格表,5,0),VLOOKUP(E186,INDIRECT("价格引用表!K"&amp;MATCH(D186,价格引用表!H:H,0)&amp;":L1200"),2,0))</f>
        <v>140</v>
      </c>
      <c r="K186" s="128">
        <v>1</v>
      </c>
      <c r="L186" s="94">
        <f ca="1">ROUND(IFERROR(ROUND(G186,2)*J186*K186,),0)</f>
        <v>4565</v>
      </c>
      <c r="M186" s="99"/>
      <c r="N186" s="93">
        <v>35</v>
      </c>
      <c r="O186" s="80"/>
      <c r="P186" s="80"/>
      <c r="Q186" s="250"/>
      <c r="R186" s="256" t="s">
        <v>1116</v>
      </c>
      <c r="S186" s="257"/>
      <c r="T186" s="254">
        <v>25.12</v>
      </c>
      <c r="U186" s="258" t="s">
        <v>12</v>
      </c>
      <c r="V186" s="259" t="e">
        <f ca="1">IF(Q186="",VLOOKUP(R186,价格表,5,0),VLOOKUP(Q186,INDIRECT("价格引用表!K"&amp;MATCH(R186,价格引用表!H:H,0)&amp;":L1200"),2,0))</f>
        <v>#N/A</v>
      </c>
      <c r="W186" s="128">
        <v>1</v>
      </c>
      <c r="X186" s="259">
        <f>ROUND(45*T186+50*7.2*0.9,0)</f>
        <v>1454</v>
      </c>
    </row>
    <row r="187" ht="18" customHeight="1" spans="1:24">
      <c r="A187" s="99"/>
      <c r="B187" s="93">
        <v>2</v>
      </c>
      <c r="C187" s="80" t="s">
        <v>32</v>
      </c>
      <c r="D187" s="80" t="s">
        <v>247</v>
      </c>
      <c r="E187" s="250"/>
      <c r="F187" s="94" t="str">
        <f t="shared" si="141"/>
        <v>平砖地面</v>
      </c>
      <c r="G187" s="251">
        <f>10.1*10</f>
        <v>101</v>
      </c>
      <c r="H187" s="252"/>
      <c r="I187" s="84" t="str">
        <f>IFERROR(IF(E187="",VLOOKUP(F187,价格表,2,0),(VLOOKUP(E187,IF({1,0},价格引用表!K:K,价格引用表!I:I),2,0))),"")</f>
        <v>㎡</v>
      </c>
      <c r="J187" s="94">
        <f ca="1">IF(E187="",VLOOKUP(F187,价格表,5,0),VLOOKUP(E187,INDIRECT("价格引用表!K"&amp;MATCH(D187,价格引用表!H:H,0)&amp;":L1200"),2,0))</f>
        <v>25</v>
      </c>
      <c r="K187" s="128">
        <v>1</v>
      </c>
      <c r="L187" s="94">
        <f ca="1" t="shared" ref="L187:L218" si="142">ROUND(IFERROR(ROUND(G187,2)*J187*K187,),0)</f>
        <v>2525</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269</v>
      </c>
      <c r="E188" s="250"/>
      <c r="F188" s="94" t="s">
        <v>271</v>
      </c>
      <c r="G188" s="251">
        <v>1</v>
      </c>
      <c r="H188" s="252"/>
      <c r="I188" s="84" t="s">
        <v>527</v>
      </c>
      <c r="J188" s="94"/>
      <c r="K188" s="128">
        <v>1</v>
      </c>
      <c r="L188" s="94">
        <f>ROUND(80*2.3*1.8+300*2,0)</f>
        <v>931</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236</v>
      </c>
      <c r="E189" s="250"/>
      <c r="F189" s="94" t="str">
        <f t="shared" si="141"/>
        <v>水井</v>
      </c>
      <c r="G189" s="253">
        <v>1</v>
      </c>
      <c r="H189" s="254"/>
      <c r="I189" s="84" t="str">
        <f>IFERROR(IF(E189="",VLOOKUP(F189,价格表,2,0),(VLOOKUP(E189,IF({1,0},价格引用表!K:K,价格引用表!I:I),2,0))),"")</f>
        <v>眼</v>
      </c>
      <c r="J189" s="94">
        <f ca="1">IF(E189="",VLOOKUP(F189,价格表,5,0),VLOOKUP(E189,INDIRECT("价格引用表!K"&amp;MATCH(D189,价格引用表!H:H,0)&amp;":L1200"),2,0))</f>
        <v>4000</v>
      </c>
      <c r="K189" s="128">
        <v>1</v>
      </c>
      <c r="L189" s="94">
        <f ca="1" t="shared" si="142"/>
        <v>4000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328</v>
      </c>
      <c r="E190" s="250"/>
      <c r="F190" s="94" t="str">
        <f t="shared" si="141"/>
        <v>空调</v>
      </c>
      <c r="G190" s="253">
        <v>1</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400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289</v>
      </c>
      <c r="E191" s="250" t="s">
        <v>337</v>
      </c>
      <c r="F191" s="94" t="str">
        <f t="shared" si="141"/>
        <v>台阶</v>
      </c>
      <c r="G191" s="253">
        <f>0.35*1.1</f>
        <v>0.385</v>
      </c>
      <c r="H191" s="254"/>
      <c r="I191" s="84" t="str">
        <f>IFERROR(IF(E191="",VLOOKUP(F191,价格表,2,0),(VLOOKUP(E191,IF({1,0},价格引用表!K:K,价格引用表!I:I),2,0))),"")</f>
        <v>㎡</v>
      </c>
      <c r="J191" s="94">
        <f ca="1">IF(E191="",VLOOKUP(F191,价格表,5,0),VLOOKUP(E191,INDIRECT("价格引用表!K"&amp;MATCH(D191,价格引用表!H:H,0)&amp;":L1200"),2,0))</f>
        <v>350</v>
      </c>
      <c r="K191" s="128">
        <v>1</v>
      </c>
      <c r="L191" s="94">
        <f ca="1" t="shared" si="142"/>
        <v>137</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295</v>
      </c>
      <c r="E192" s="250"/>
      <c r="F192" s="94" t="str">
        <f t="shared" si="141"/>
        <v>窝</v>
      </c>
      <c r="G192" s="253">
        <v>1</v>
      </c>
      <c r="H192" s="254"/>
      <c r="I192" s="84" t="str">
        <f>IFERROR(IF(E192="",VLOOKUP(F192,价格表,2,0),(VLOOKUP(E192,IF({1,0},价格引用表!K:K,价格引用表!I:I),2,0))),"")</f>
        <v>个</v>
      </c>
      <c r="J192" s="94">
        <f ca="1">IF(E192="",VLOOKUP(F192,价格表,5,0),VLOOKUP(E192,INDIRECT("价格引用表!K"&amp;MATCH(D192,价格引用表!H:H,0)&amp;":L1200"),2,0))</f>
        <v>150</v>
      </c>
      <c r="K192" s="128">
        <v>1</v>
      </c>
      <c r="L192" s="94">
        <f ca="1" t="shared" si="142"/>
        <v>150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34</v>
      </c>
      <c r="D193" s="80" t="s">
        <v>341</v>
      </c>
      <c r="E193" s="250" t="s">
        <v>389</v>
      </c>
      <c r="F193" s="94" t="str">
        <f t="shared" si="141"/>
        <v>材树</v>
      </c>
      <c r="G193" s="253">
        <v>9</v>
      </c>
      <c r="H193" s="254"/>
      <c r="I193" s="84" t="str">
        <f>IFERROR(IF(E193="",VLOOKUP(F193,价格表,2,0),(VLOOKUP(E193,IF({1,0},价格引用表!K:K,价格引用表!I:I),2,0))),"")</f>
        <v>棵</v>
      </c>
      <c r="J193" s="94">
        <f ca="1">IF(E193="",VLOOKUP(F193,价格表,5,0),VLOOKUP(E193,INDIRECT("价格引用表!K"&amp;MATCH(D193,价格引用表!H:H,0)&amp;":L1200"),2,0))</f>
        <v>150</v>
      </c>
      <c r="K193" s="128">
        <v>1</v>
      </c>
      <c r="L193" s="94">
        <f ca="1" t="shared" si="142"/>
        <v>1350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34</v>
      </c>
      <c r="D194" s="80" t="s">
        <v>341</v>
      </c>
      <c r="E194" s="250" t="s">
        <v>390</v>
      </c>
      <c r="F194" s="94" t="str">
        <f t="shared" si="141"/>
        <v>材树</v>
      </c>
      <c r="G194" s="253">
        <v>45</v>
      </c>
      <c r="H194" s="254"/>
      <c r="I194" s="84" t="str">
        <f>IFERROR(IF(E194="",VLOOKUP(F194,价格表,2,0),(VLOOKUP(E194,IF({1,0},价格引用表!K:K,价格引用表!I:I),2,0))),"")</f>
        <v>棵</v>
      </c>
      <c r="J194" s="94">
        <f ca="1">IF(E194="",VLOOKUP(F194,价格表,5,0),VLOOKUP(E194,INDIRECT("价格引用表!K"&amp;MATCH(D194,价格引用表!H:H,0)&amp;":L1200"),2,0))</f>
        <v>200</v>
      </c>
      <c r="K194" s="128">
        <v>1</v>
      </c>
      <c r="L194" s="94">
        <f ca="1" t="shared" si="142"/>
        <v>9000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341</v>
      </c>
      <c r="E195" s="250" t="s">
        <v>391</v>
      </c>
      <c r="F195" s="94" t="str">
        <f t="shared" si="141"/>
        <v>材树</v>
      </c>
      <c r="G195" s="251">
        <v>17</v>
      </c>
      <c r="H195" s="252"/>
      <c r="I195" s="84" t="str">
        <f>IFERROR(IF(E195="",VLOOKUP(F195,价格表,2,0),(VLOOKUP(E195,IF({1,0},价格引用表!K:K,价格引用表!I:I),2,0))),"")</f>
        <v>棵</v>
      </c>
      <c r="J195" s="94">
        <f ca="1">IF(E195="",VLOOKUP(F195,价格表,5,0),VLOOKUP(E195,INDIRECT("价格引用表!K"&amp;MATCH(D195,价格引用表!H:H,0)&amp;":L1200"),2,0))</f>
        <v>250</v>
      </c>
      <c r="K195" s="128">
        <v>1</v>
      </c>
      <c r="L195" s="94">
        <f ca="1" t="shared" si="142"/>
        <v>4250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343</v>
      </c>
      <c r="E196" s="250" t="s">
        <v>405</v>
      </c>
      <c r="F196" s="94" t="str">
        <f t="shared" si="141"/>
        <v>果树</v>
      </c>
      <c r="G196" s="253">
        <v>15</v>
      </c>
      <c r="H196" s="254"/>
      <c r="I196" s="84" t="str">
        <f>IFERROR(IF(E196="",VLOOKUP(F196,价格表,2,0),(VLOOKUP(E196,IF({1,0},价格引用表!K:K,价格引用表!I:I),2,0))),"")</f>
        <v>棵</v>
      </c>
      <c r="J196" s="94">
        <f ca="1">IF(E196="",VLOOKUP(F196,价格表,5,0),VLOOKUP(E196,INDIRECT("价格引用表!K"&amp;MATCH(D196,价格引用表!H:H,0)&amp;":L1200"),2,0))</f>
        <v>200</v>
      </c>
      <c r="K196" s="128">
        <v>1</v>
      </c>
      <c r="L196" s="94">
        <f ca="1" t="shared" si="142"/>
        <v>3000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343</v>
      </c>
      <c r="E197" s="250" t="s">
        <v>408</v>
      </c>
      <c r="F197" s="94" t="str">
        <f t="shared" si="141"/>
        <v>果树</v>
      </c>
      <c r="G197" s="253">
        <v>1</v>
      </c>
      <c r="H197" s="254"/>
      <c r="I197" s="84" t="str">
        <f>IFERROR(IF(E197="",VLOOKUP(F197,价格表,2,0),(VLOOKUP(E197,IF({1,0},价格引用表!K:K,价格引用表!I:I),2,0))),"")</f>
        <v>棵</v>
      </c>
      <c r="J197" s="94">
        <f ca="1">IF(E197="",VLOOKUP(F197,价格表,5,0),VLOOKUP(E197,INDIRECT("价格引用表!K"&amp;MATCH(D197,价格引用表!H:H,0)&amp;":L1200"),2,0))</f>
        <v>700</v>
      </c>
      <c r="K197" s="128">
        <v>1</v>
      </c>
      <c r="L197" s="94">
        <f ca="1" t="shared" si="142"/>
        <v>700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245</v>
      </c>
      <c r="E198" s="250"/>
      <c r="F198" s="94" t="str">
        <f t="shared" si="141"/>
        <v>水泥地面</v>
      </c>
      <c r="G198" s="253">
        <f>0.35*7.2</f>
        <v>2.52</v>
      </c>
      <c r="H198" s="254"/>
      <c r="I198" s="84" t="str">
        <f>IFERROR(IF(E198="",VLOOKUP(F198,价格表,2,0),(VLOOKUP(E198,IF({1,0},价格引用表!K:K,价格引用表!I:I),2,0))),"")</f>
        <v>㎡</v>
      </c>
      <c r="J198" s="94">
        <f ca="1">IF(E198="",VLOOKUP(F198,价格表,5,0),VLOOKUP(E198,INDIRECT("价格引用表!K"&amp;MATCH(D198,价格引用表!H:H,0)&amp;":L1200"),2,0))</f>
        <v>50</v>
      </c>
      <c r="K198" s="128">
        <v>1</v>
      </c>
      <c r="L198" s="94">
        <f ca="1" t="shared" si="142"/>
        <v>126</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279</v>
      </c>
      <c r="E199" s="250"/>
      <c r="F199" s="94" t="str">
        <f t="shared" si="141"/>
        <v>渗水井</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33588</v>
      </c>
      <c r="W219" s="269"/>
      <c r="X219" s="119"/>
    </row>
    <row r="220" ht="42" customHeight="1" spans="1:24">
      <c r="A220" s="373" t="s">
        <v>1117</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1118</v>
      </c>
      <c r="S220" s="267"/>
      <c r="T220" s="267"/>
      <c r="U220" s="263">
        <f ca="1">V219</f>
        <v>33588</v>
      </c>
      <c r="V220" s="263"/>
      <c r="W220" s="263"/>
      <c r="X220" s="263"/>
    </row>
    <row r="221" ht="16.95" customHeight="1"/>
    <row r="222" spans="4:5">
      <c r="D222" s="264" t="s">
        <v>1119</v>
      </c>
      <c r="E222" s="264" t="e">
        <f>FB43/EX43</f>
        <v>#DIV/0!</v>
      </c>
    </row>
    <row r="223" spans="4:5">
      <c r="D223" s="264" t="s">
        <v>1120</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8 C186:C197 C199:C200 C201: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6" workbookViewId="0">
      <selection activeCell="C23" sqref="C23"/>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0207109-01-03-1007</v>
      </c>
      <c r="C3" s="29"/>
      <c r="D3" s="29"/>
      <c r="E3" s="30" t="str">
        <f>输机表!U2&amp;输机表!Y2</f>
        <v>康正（容城）2023评字第4号-赵村-3-5</v>
      </c>
      <c r="F3" s="30"/>
      <c r="G3" s="30"/>
      <c r="H3" s="30"/>
    </row>
    <row r="4" ht="16.5" customHeight="1" spans="1:8">
      <c r="A4" s="31" t="s">
        <v>1043</v>
      </c>
      <c r="B4" s="32" t="str">
        <f>输机表!D2</f>
        <v>梁宝忠</v>
      </c>
      <c r="C4" s="33"/>
      <c r="D4" s="34" t="s">
        <v>1044</v>
      </c>
      <c r="E4" s="35"/>
      <c r="F4" s="32" t="str">
        <f>输机表!F2</f>
        <v>容城县赵村</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43.57</v>
      </c>
      <c r="C7" s="43">
        <f ca="1">IF(COUNTIF(输机表!$C$4:$C$27,K7&amp;"*")=0,IFERROR(VLOOKUP(K7,房体结构,23,0),""),ROUND(SUMIF(输机表!$C$4:$C$27,K7&amp;"*",输机表!$Z$4:$Z$27)/B7,0))</f>
        <v>855</v>
      </c>
      <c r="D7" s="43">
        <f ca="1">IFERROR(ROUND(C7*B7,0),"")</f>
        <v>37252</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43.57</v>
      </c>
      <c r="D12" s="46"/>
      <c r="E12" s="47" t="s">
        <v>1055</v>
      </c>
      <c r="F12" s="47"/>
      <c r="G12" s="48">
        <f ca="1">SUM(D7:D11)+SUM(H7:H11)</f>
        <v>37252</v>
      </c>
      <c r="H12" s="49"/>
      <c r="M12" s="68"/>
    </row>
    <row r="13" ht="21.75" customHeight="1" spans="1:13">
      <c r="A13" s="29" t="s">
        <v>1056</v>
      </c>
      <c r="B13" s="29"/>
      <c r="C13" s="29"/>
      <c r="D13" s="29"/>
      <c r="E13" s="29"/>
      <c r="F13" s="29"/>
      <c r="G13" s="29"/>
      <c r="H13" s="29"/>
      <c r="M13" s="68"/>
    </row>
    <row r="14" ht="28.2"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砖墙</v>
      </c>
      <c r="B15" s="51">
        <f ca="1" t="shared" ref="B15:B41" si="3">IF(A15="","",SUMIF(附属物名称,A15,附属物数量))</f>
        <v>32.61</v>
      </c>
      <c r="C15" s="51" t="str">
        <f ca="1" t="shared" ref="C15:C26" si="4">IFERROR(VLOOKUP(K15,附属物位置,6,0),"")</f>
        <v>㎡</v>
      </c>
      <c r="D15" s="52">
        <f ca="1" t="shared" ref="D15:D26" si="5">IF(A15="","",SUMIF(附属物名称,A15,附属物金额))</f>
        <v>4565</v>
      </c>
      <c r="E15" s="52" t="str">
        <f ca="1" t="shared" ref="E15:E26" si="6">IFERROR(VLOOKUP(L15,附属物位置,4,0),"")</f>
        <v>平砖地面</v>
      </c>
      <c r="F15" s="51">
        <f ca="1" t="shared" ref="F15:F40" si="7">IF(E15="","",SUMIF(附属物名称,E15,附属物数量))</f>
        <v>101</v>
      </c>
      <c r="G15" s="51" t="str">
        <f ca="1" t="shared" ref="G15:G26" si="8">IFERROR(VLOOKUP(L15,附属物位置,6,0),"")</f>
        <v>㎡</v>
      </c>
      <c r="H15" s="52">
        <f ca="1" t="shared" ref="H15:H26" si="9">IF(E15="","",SUMIF(附属物名称,E15,附属物金额))</f>
        <v>2525</v>
      </c>
      <c r="K15" s="67">
        <v>1</v>
      </c>
      <c r="L15" s="67">
        <v>2</v>
      </c>
      <c r="M15" s="68"/>
    </row>
    <row r="16" ht="17.25" customHeight="1" spans="1:13">
      <c r="A16" s="51" t="str">
        <f ca="1" t="shared" si="2"/>
        <v>厕所</v>
      </c>
      <c r="B16" s="51">
        <f ca="1" t="shared" si="3"/>
        <v>1</v>
      </c>
      <c r="C16" s="51" t="str">
        <f ca="1" t="shared" si="4"/>
        <v>座</v>
      </c>
      <c r="D16" s="52">
        <f ca="1" t="shared" si="5"/>
        <v>931</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台阶</v>
      </c>
      <c r="F17" s="51">
        <f ca="1" t="shared" si="7"/>
        <v>0.39</v>
      </c>
      <c r="G17" s="51" t="str">
        <f ca="1" t="shared" si="8"/>
        <v>㎡</v>
      </c>
      <c r="H17" s="52">
        <f ca="1" t="shared" si="9"/>
        <v>137</v>
      </c>
      <c r="K17" s="67">
        <v>5</v>
      </c>
      <c r="L17" s="67">
        <v>6</v>
      </c>
      <c r="M17" s="68"/>
    </row>
    <row r="18" ht="17.25" customHeight="1" spans="1:13">
      <c r="A18" s="51" t="str">
        <f ca="1" t="shared" si="2"/>
        <v>窝</v>
      </c>
      <c r="B18" s="51">
        <f ca="1" t="shared" si="3"/>
        <v>1</v>
      </c>
      <c r="C18" s="51" t="str">
        <f ca="1" t="shared" si="4"/>
        <v>个</v>
      </c>
      <c r="D18" s="52">
        <f ca="1" t="shared" si="5"/>
        <v>150</v>
      </c>
      <c r="E18" s="52" t="str">
        <f ca="1" t="shared" si="6"/>
        <v>材树</v>
      </c>
      <c r="F18" s="51">
        <f ca="1" t="shared" si="7"/>
        <v>71</v>
      </c>
      <c r="G18" s="51" t="str">
        <f ca="1" t="shared" si="8"/>
        <v>棵</v>
      </c>
      <c r="H18" s="52">
        <f ca="1" t="shared" si="9"/>
        <v>14600</v>
      </c>
      <c r="K18" s="67">
        <v>7</v>
      </c>
      <c r="L18" s="67">
        <v>8</v>
      </c>
      <c r="M18" s="68"/>
    </row>
    <row r="19" ht="17.25" customHeight="1" spans="1:13">
      <c r="A19" s="51" t="str">
        <f ca="1" t="shared" si="2"/>
        <v>果树</v>
      </c>
      <c r="B19" s="51">
        <f ca="1" t="shared" si="3"/>
        <v>16</v>
      </c>
      <c r="C19" s="51" t="str">
        <f ca="1" t="shared" si="4"/>
        <v>棵</v>
      </c>
      <c r="D19" s="52">
        <f ca="1" t="shared" si="5"/>
        <v>3700</v>
      </c>
      <c r="E19" s="52" t="str">
        <f ca="1" t="shared" si="6"/>
        <v>水泥地面</v>
      </c>
      <c r="F19" s="51">
        <f ca="1" t="shared" si="7"/>
        <v>2.52</v>
      </c>
      <c r="G19" s="51" t="str">
        <f ca="1" t="shared" si="8"/>
        <v>㎡</v>
      </c>
      <c r="H19" s="52">
        <f ca="1" t="shared" si="9"/>
        <v>126</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P1</v>
      </c>
      <c r="B21" s="51">
        <f ca="1" t="shared" si="3"/>
        <v>25.12</v>
      </c>
      <c r="C21" s="51" t="str">
        <f ca="1" t="shared" si="4"/>
        <v>㎡</v>
      </c>
      <c r="D21" s="52">
        <f ca="1" t="shared" si="5"/>
        <v>1454</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33588</v>
      </c>
      <c r="H41" s="54"/>
      <c r="K41" s="67">
        <v>53</v>
      </c>
      <c r="M41" s="68"/>
    </row>
    <row r="42" ht="17.25" customHeight="1" spans="1:8">
      <c r="A42" s="53" t="s">
        <v>1062</v>
      </c>
      <c r="B42" s="54"/>
      <c r="C42" s="55">
        <f ca="1">G41+G12</f>
        <v>70840</v>
      </c>
      <c r="D42" s="54"/>
      <c r="E42" s="56" t="s">
        <v>1063</v>
      </c>
      <c r="F42" s="57" t="str">
        <f ca="1">TEXT(C42,"[DBnum2]")&amp;"元整"</f>
        <v>柒万零捌佰肆拾元整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康正（容城）2023评字第4号-赵村-3-5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梁宝忠</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43.57</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70840</v>
      </c>
      <c r="H26" s="14"/>
      <c r="I26" s="14"/>
      <c r="J26" s="14"/>
      <c r="K26" s="14"/>
      <c r="L26" s="14"/>
      <c r="M26" s="14"/>
      <c r="N26" s="14"/>
      <c r="O26" s="14"/>
      <c r="P26" s="14"/>
      <c r="Q26" s="14"/>
    </row>
    <row r="27" spans="1:17">
      <c r="A27" s="8" t="s">
        <v>1095</v>
      </c>
      <c r="B27" s="8"/>
      <c r="C27" s="8"/>
      <c r="D27" s="8" t="str">
        <f ca="1">结果通知单!F42</f>
        <v>柒万零捌佰肆拾元整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45263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45263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1138</v>
      </c>
      <c r="I32" s="17">
        <f>E32+14</f>
        <v>45263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2023-11-26T04:49:45Z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