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<sst xmlns="http://schemas.openxmlformats.org/spreadsheetml/2006/main" count="5757" uniqueCount="1140">
  <si>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</si>
  <si>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</si>
  <si>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</si>
  <si>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</si>
  <si>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</si>
  <si>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</si>
  <si>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</si>
  <si>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</si>
  <si>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</si>
  <si>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</si>
  <si>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</si>
  <si>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</si>
  <si>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</si>
  <si>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</si>
  <si>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</si>
  <si>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</si>
  <si>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</si>
  <si>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</si>
  <si>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</si>
  <si>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</si>
  <si>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</si>
  <si>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</si>
  <si>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</si>
  <si>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</si>
  <si>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</si>
  <si>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</si>
  <si>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</si>
  <si>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</si>
  <si>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</si>
  <si>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</si>
  <si>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</si>
  <si>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</si>
  <si>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</si>
  <si>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</si>
  <si>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</si>
  <si>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</si>
  <si>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</si>
  <si>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</si>
  <si>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</si>
  <si>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</si>
  <si>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</si>
  <si>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</si>
  <si>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</si>
  <si>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</si>
  <si>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</si>
  <si>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</si>
  <si>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</si>
  <si>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</si>
  <si>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</si>
  <si>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</si>
  <si>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</si>
  <si>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</si>
  <si>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</si>
  <si>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</si>
  <si>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</si>
  <si>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</si>
  <si>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</si>
  <si>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</si>
  <si>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</si>
  <si>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</si>
  <si>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</si>
  <si>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</si>
  <si>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</si>
  <si>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</si>
  <si>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</si>
  <si>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</si>
  <si>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</si>
  <si>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</si>
  <si>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</si>
  <si>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</si>
  <si>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</si>
  <si>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</si>
  <si>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</si>
  <si>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</si>
  <si>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</si>
  <si>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</si>
  <si>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</si>
  <si>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</si>
  <si>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</si>
  <si>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</si>
  <si>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</si>
  <si>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</si>
  <si>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</si>
  <si>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</si>
  <si>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</si>
  <si>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</si>
  <si>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</si>
  <si>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</si>
  <si>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</si>
  <si>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</si>
  <si>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</si>
  <si>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</si>
  <si>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</si>
  <si>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</si>
  <si>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</si>
  <si>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</si>
  <si>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</si>
  <si>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</si>
  <si>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</si>
  <si>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</si>
  <si>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</si>
  <si>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</si>
  <si>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</si>
  <si>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</si>
  <si>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</si>
  <si>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</si>
  <si>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</si>
  <si>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</si>
  <si>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</si>
  <si>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</si>
  <si>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</si>
  <si>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</si>
  <si>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</si>
  <si>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</si>
  <si>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</si>
  <si>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</si>
  <si>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</si>
  <si>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</si>
  <si>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</si>
  <si>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</si>
  <si>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</si>
  <si>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</si>
  <si>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</si>
  <si>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</si>
  <si>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</si>
  <si>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</si>
  <si>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</si>
  <si>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</si>
  <si>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</si>
  <si>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</si>
  <si>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</si>
  <si>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</si>
  <si>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</si>
  <si>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</si>
  <si>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</si>
  <si>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</si>
  <si>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</si>
  <si>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</si>
  <si>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</si>
  <si>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</si>
  <si>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</si>
  <si>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</si>
  <si>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</si>
  <si>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</si>
  <si>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</si>
  <si>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</si>
  <si>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</si>
  <si>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</si>
  <si>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</si>
  <si>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</si>
  <si>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</si>
  <si>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</si>
  <si>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</si>
  <si>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</si>
  <si>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</si>
  <si>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</si>
  <si>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</si>
  <si>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</si>
  <si>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</si>
  <si>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</si>
  <si>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</si>
  <si>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</si>
  <si>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</si>
  <si>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</si>
  <si>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</si>
  <si>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</si>
  <si>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</si>
  <si>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</si>
  <si>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</si>
  <si>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</si>
  <si>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</si>
  <si>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</si>
  <si>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</si>
  <si>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</si>
  <si>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</si>
  <si>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</si>
  <si>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</si>
  <si>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</si>
  <si>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</si>
  <si>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</si>
  <si>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</si>
  <si>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</si>
  <si>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</si>
  <si>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</si>
  <si>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</si>
  <si>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</si>
  <si>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</si>
  <si>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</si>
  <si>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</si>
  <si>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</si>
  <si>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</si>
  <si>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</si>
  <si>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</si>
  <si>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</si>
  <si>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</si>
  <si>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</si>
  <si>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</si>
  <si>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</si>
  <si>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</si>
  <si>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</si>
  <si>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</si>
  <si>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</si>
  <si>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</si>
  <si>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</si>
  <si>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</si>
  <si>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</si>
  <si>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</si>
  <si>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</si>
  <si>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</si>
  <si>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</si>
  <si>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</si>
  <si>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</si>
  <si>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</si>
  <si>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</si>
  <si>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</si>
  <si>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</si>
  <si>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</si>
  <si>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</si>
  <si>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</si>
  <si>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</si>
  <si>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</si>
  <si>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</si>
  <si>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</si>
  <si>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</si>
  <si>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</si>
  <si>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</si>
  <si>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</si>
  <si>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</si>
  <si>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</si>
  <si>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</si>
  <si>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</si>
  <si>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</si>
  <si>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</si>
  <si>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</si>
  <si>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</si>
  <si>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</si>
  <si>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</si>
  <si>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</si>
  <si>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</si>
  <si>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</si>
  <si>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</si>
  <si>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</si>
  <si>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</si>
  <si>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</si>
  <si>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</si>
  <si>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</si>
  <si>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</si>
  <si>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</si>
  <si>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</si>
  <si>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</si>
  <si>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</si>
  <si>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</si>
  <si>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</si>
  <si>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</si>
  <si>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</si>
  <si>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</si>
  <si>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</si>
  <si>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</si>
  <si>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</si>
  <si>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</si>
  <si>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</si>
  <si>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</si>
  <si>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</si>
  <si>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</si>
  <si>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</si>
  <si>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</si>
  <si>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</si>
  <si>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</si>
  <si>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</si>
  <si>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</si>
  <si>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</si>
  <si>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</si>
  <si>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</si>
  <si>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</si>
  <si>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</si>
  <si>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</si>
  <si>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</si>
  <si>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</si>
  <si>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</si>
  <si>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</si>
  <si>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</si>
  <si>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</si>
  <si>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</si>
  <si>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</si>
  <si>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</si>
  <si>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</si>
  <si>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</si>
  <si>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</si>
  <si>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</si>
  <si>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</si>
  <si>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</si>
  <si>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</si>
  <si>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</si>
  <si>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</si>
  <si>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</si>
  <si>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</si>
  <si>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</si>
  <si>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</si>
  <si>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</si>
  <si>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</si>
  <si>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</si>
  <si>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</si>
  <si>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</si>
  <si>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</si>
  <si>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</si>
  <si>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</si>
  <si>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</si>
  <si>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</si>
  <si>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</si>
  <si>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</si>
  <si>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</si>
  <si>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</si>
  <si>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</si>
  <si>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</si>
  <si>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</si>
  <si>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</si>
  <si>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</si>
  <si>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</si>
  <si>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</si>
  <si>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</si>
  <si>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</si>
  <si>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</si>
  <si>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</si>
  <si>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</si>
  <si>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</si>
  <si>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</si>
  <si>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</si>
  <si>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</si>
  <si>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</si>
  <si>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</si>
  <si>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</si>
  <si>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</si>
  <si>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</si>
  <si>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</si>
  <si>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</si>
  <si>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</si>
  <si>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</si>
  <si>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</si>
  <si>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</si>
  <si>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</si>
  <si>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</si>
  <si>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</si>
  <si>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</si>
  <si>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</si>
  <si>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</si>
  <si>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</si>
  <si>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</si>
  <si>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</si>
  <si>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</si>
  <si>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</si>
  <si>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</si>
  <si>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</si>
  <si>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</si>
  <si>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</si>
  <si>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</si>
  <si>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</si>
  <si>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</si>
  <si>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</si>
  <si>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</si>
  <si>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</si>
  <si>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</si>
  <si>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</si>
  <si>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</si>
  <si>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</si>
  <si>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</si>
  <si>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</si>
  <si>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</si>
  <si>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</si>
  <si>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</si>
  <si>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</si>
  <si>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</si>
  <si>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</si>
  <si>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</si>
  <si>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</si>
  <si>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</si>
  <si>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</si>
  <si>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</si>
  <si>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</si>
  <si>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</si>
  <si>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</si>
  <si>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</si>
  <si>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</si>
  <si>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</si>
  <si>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</si>
  <si>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</si>
  <si>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</si>
  <si>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</si>
  <si>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</si>
  <si>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</si>
  <si>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</si>
  <si>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</si>
  <si>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</si>
  <si>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</si>
  <si>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</si>
  <si>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</si>
  <si>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</si>
  <si>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</si>
  <si>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</si>
  <si>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</si>
  <si>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</si>
  <si>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</si>
  <si>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</si>
  <si>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</si>
  <si>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</si>
  <si>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</si>
  <si>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</si>
  <si>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</si>
  <si>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</si>
  <si>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</si>
  <si>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</si>
  <si>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</si>
  <si>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</si>
  <si>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</si>
  <si>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</si>
  <si>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</si>
  <si>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</si>
  <si>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</si>
  <si>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</si>
  <si>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</si>
  <si>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</si>
  <si>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</si>
  <si>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</si>
  <si>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</si>
  <si>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</si>
  <si>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</si>
  <si>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</si>
  <si>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</si>
  <si>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</si>
  <si>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</si>
  <si>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</si>
  <si>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</si>
  <si>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</si>
  <si>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</si>
  <si>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</si>
  <si>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</si>
  <si>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</si>
  <si>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</si>
  <si>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</si>
  <si>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</si>
  <si>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</si>
  <si>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</si>
  <si>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</si>
  <si>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</si>
  <si>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</si>
  <si>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</si>
  <si>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</si>
  <si>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</si>
  <si>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</si>
  <si>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</si>
  <si>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</si>
  <si>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</si>
  <si>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</si>
  <si>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</si>
  <si>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</si>
  <si>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</si>
  <si>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</si>
  <si>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</si>
  <si>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</si>
  <si>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</si>
  <si>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</si>
  <si>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</si>
  <si>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</si>
  <si>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</si>
  <si>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</si>
  <si>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</si>
  <si>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</si>
  <si>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</si>
  <si>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</si>
  <si>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</si>
  <si>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</si>
  <si>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</si>
  <si>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</si>
  <si>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</si>
  <si>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</si>
  <si>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</si>
  <si>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</si>
  <si>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</si>
  <si>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</si>
  <si>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</si>
  <si>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</si>
  <si>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</si>
  <si>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</si>
  <si>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</si>
  <si>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</si>
  <si>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</si>
  <si>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</si>
  <si>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</si>
  <si>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</si>
  <si>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</si>
  <si>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</si>
  <si>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</si>
  <si>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</si>
  <si>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</si>
  <si>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</si>
  <si>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</si>
  <si>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</si>
  <si>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</si>
  <si>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</si>
  <si>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</si>
  <si>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</si>
  <si>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</si>
  <si>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</si>
  <si>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</si>
  <si>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</si>
  <si>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</si>
  <si>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</si>
  <si>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</si>
  <si>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</si>
  <si>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</si>
  <si>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</si>
  <si>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</si>
  <si>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</si>
  <si>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</si>
  <si>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</si>
  <si>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</si>
  <si>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</si>
  <si>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</si>
  <si>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</si>
  <si>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</si>
  <si>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</si>
  <si>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</si>
  <si>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</si>
  <si>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</si>
  <si>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</si>
  <si>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</si>
  <si>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</si>
  <si>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</si>
  <si>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</si>
  <si>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</si>
  <si>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</si>
  <si>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</si>
  <si>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</si>
  <si>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</si>
  <si>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</si>
  <si>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</si>
  <si>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</si>
  <si>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</si>
  <si>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</si>
  <si>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</si>
  <si>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</si>
  <si>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</si>
  <si>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</si>
  <si>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</si>
  <si>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</si>
  <si>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</si>
  <si>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</si>
  <si>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</si>
  <si>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</si>
  <si>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</si>
  <si>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</si>
  <si>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</si>
  <si>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</si>
  <si>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</si>
  <si>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</si>
  <si>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</si>
  <si>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</si>
  <si>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</si>
  <si>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</si>
  <si>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</si>
  <si>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</si>
  <si>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</si>
  <si>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</si>
  <si>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</si>
  <si>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</si>
  <si>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</si>
  <si>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</si>
  <si>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</si>
  <si>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</si>
  <si>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</si>
  <si>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</si>
  <si>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</si>
  <si>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</si>
  <si>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</si>
  <si>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</si>
  <si>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</si>
  <si>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</si>
  <si>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</si>
  <si>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</si>
  <si>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</si>
  <si>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</si>
  <si>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</si>
  <si>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</si>
  <si>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</si>
  <si>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</si>
  <si>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</si>
  <si>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</si>
  <si>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</si>
  <si>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</si>
  <si>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</si>
  <si>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</si>
  <si>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</si>
  <si>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</si>
  <si>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</si>
  <si>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</si>
  <si>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</si>
  <si>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</si>
  <si>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</si>
  <si>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</si>
  <si>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</si>
  <si>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</si>
  <si>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</si>
  <si>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</si>
  <si>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</si>
  <si>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</si>
  <si>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</si>
  <si>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</si>
  <si>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</si>
  <si>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</si>
  <si>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</si>
  <si>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</si>
  <si>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</si>
  <si>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</si>
  <si>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</si>
  <si>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</si>
  <si>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</si>
  <si>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</si>
  <si>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</si>
  <si>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</si>
  <si>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</si>
  <si>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</si>
  <si>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</si>
  <si>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</si>
  <si>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</si>
  <si>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</si>
  <si>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</si>
  <si>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</si>
  <si>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</si>
  <si>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</si>
  <si>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</si>
  <si>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</si>
  <si>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</si>
  <si>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</si>
  <si>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</si>
  <si>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</si>
  <si>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</si>
  <si>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</si>
  <si>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</si>
  <si>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</si>
  <si>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</si>
  <si>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</si>
  <si>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</si>
  <si>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</si>
  <si>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</si>
  <si>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</si>
  <si>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</si>
  <si>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</si>
  <si>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</si>
  <si>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</si>
  <si>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</si>
  <si>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</si>
  <si>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</si>
  <si>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</si>
  <si>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</si>
  <si>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</si>
  <si>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</si>
  <si>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</si>
  <si>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</si>
  <si>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</si>
  <si>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</si>
  <si>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</si>
  <si>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</si>
  <si>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</si>
  <si>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</si>
  <si>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</si>
  <si>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</si>
  <si>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</si>
  <si>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</si>
  <si>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</si>
  <si>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</si>
  <si>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</si>
  <si>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</si>
  <si>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</si>
  <si>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</si>
  <si>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</si>
  <si>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</si>
  <si>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</si>
  <si>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</si>
  <si>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</si>
  <si>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</si>
  <si>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</si>
  <si>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</si>
  <si>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</si>
  <si>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</si>
  <si>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</si>
  <si>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</si>
  <si>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</si>
  <si>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</si>
  <si>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</si>
  <si>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</si>
  <si>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</si>
  <si>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</si>
  <si>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</si>
  <si>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</si>
  <si>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</si>
  <si>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</si>
  <si>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</si>
  <si>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</si>
  <si>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</si>
  <si>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</si>
  <si>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</si>
  <si>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</si>
  <si>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</si>
  <si>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</si>
  <si>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</si>
  <si>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</si>
  <si>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</si>
  <si>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</si>
  <si>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</si>
  <si>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</si>
  <si>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</si>
  <si>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</si>
  <si>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</si>
  <si>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</si>
  <si>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</si>
  <si>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</si>
  <si>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</si>
  <si>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</si>
  <si>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</si>
  <si>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</si>
  <si>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</si>
  <si>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</si>
  <si>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</si>
  <si>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</si>
  <si>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</si>
  <si>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</si>
  <si>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</si>
  <si>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</si>
  <si>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</si>
  <si>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</si>
  <si>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</si>
  <si>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</si>
  <si>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</si>
  <si>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</si>
  <si>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</si>
  <si>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</si>
  <si>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</si>
  <si>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</si>
  <si>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</si>
  <si>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</si>
  <si>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</si>
  <si>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</si>
  <si>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</si>
  <si>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</si>
  <si>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</si>
  <si>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</si>
  <si>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</si>
  <si>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</si>
  <si>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</si>
  <si>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</si>
  <si>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</si>
  <si>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</si>
  <si>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</si>
  <si>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</si>
  <si>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</si>
  <si>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</si>
  <si>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</si>
  <si>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</si>
  <si>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</si>
  <si>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</si>
  <si>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</si>
  <si>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</si>
  <si>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</si>
  <si>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</si>
  <si>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</si>
  <si>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</si>
  <si>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</si>
  <si>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</si>
  <si>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</si>
  <si>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</si>
  <si>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</si>
  <si>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</si>
  <si>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</si>
  <si>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</si>
  <si>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</si>
  <si>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</si>
  <si>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</si>
  <si>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</si>
  <si>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</si>
  <si>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</si>
  <si>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</si>
  <si>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</si>
  <si>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</si>
  <si>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</si>
  <si>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</si>
  <si>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</si>
  <si>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</si>
  <si>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</si>
  <si>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</si>
  <si>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</si>
  <si>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</si>
  <si>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</si>
  <si>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</si>
  <si>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</si>
  <si>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</si>
  <si>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</si>
  <si>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</si>
  <si>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</si>
  <si>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</si>
  <si>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</si>
  <si>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</si>
  <si>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</si>
  <si>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</si>
  <si>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</si>
  <si>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</si>
  <si>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</si>
  <si>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</si>
  <si>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</si>
  <si>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</si>
  <si>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</si>
  <si>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</si>
  <si>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</si>
  <si>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</si>
  <si>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</si>
  <si>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</si>
  <si>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</si>
  <si>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</si>
  <si>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</si>
  <si>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</si>
  <si>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</si>
  <si>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</si>
  <si>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</si>
  <si>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</si>
  <si>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</si>
  <si>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</si>
  <si>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</si>
  <si>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</si>
  <si>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</si>
  <si>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</si>
  <si>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</si>
  <si>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</si>
  <si>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</si>
  <si>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</si>
  <si>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</si>
  <si>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</si>
  <si>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</si>
  <si>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</si>
  <si>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</si>
  <si>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</si>
  <si>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</si>
  <si>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</si>
  <si>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</si>
  <si>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</si>
  <si>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</si>
  <si>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</si>
  <si>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</si>
  <si>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</si>
  <si>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</si>
  <si>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</si>
  <si>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</si>
  <si>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</si>
  <si>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</si>
  <si>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</si>
  <si>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</si>
  <si>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</si>
  <si>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</si>
  <si>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</si>
  <si>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</si>
  <si>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</si>
  <si>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</si>
  <si>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</si>
  <si>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王志国</t>
  </si>
  <si>
    <t>坐落：</t>
  </si>
  <si>
    <t>容城县赵村</t>
  </si>
  <si>
    <t>调查编号：</t>
  </si>
  <si>
    <t>0207109-01-03-1011</t>
  </si>
  <si>
    <t>价值时点：</t>
  </si>
  <si>
    <t>2023年11月18日</t>
  </si>
  <si>
    <t>报告编号：</t>
  </si>
  <si>
    <t>康正（容城）2023评字第4号-赵村-</t>
  </si>
  <si>
    <t>3-7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</si>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</sst>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0207109-01-03-1011</v>
      </c>
      <c r="C2" s="273">
        <f>输机表!P2</f>
        <v>0</v>
      </c>
      <c r="D2" s="273" t="str">
        <f>输机表!U2&amp;输机表!Y2</f>
        <v>康正（容城）2023评字第4号-赵村-3-7</v>
      </c>
      <c r="E2" s="273" t="str">
        <f>输机表!D2</f>
        <v>王志国</v>
      </c>
      <c r="F2" s="273" t="str">
        <f>输机表!F2</f>
        <v>容城县赵村</v>
      </c>
      <c r="G2" s="273">
        <f ca="1">结果通知单!C12</f>
        <v>76.7</v>
      </c>
      <c r="H2" s="273"/>
      <c r="I2" s="273"/>
      <c r="J2" s="273">
        <f ca="1">结果通知单!G12</f>
        <v>79308</v>
      </c>
      <c r="K2" s="273">
        <f ca="1">结果通知单!G41</f>
        <v>31150</v>
      </c>
      <c r="L2" s="273">
        <f ca="1">IF(J2+K2=结果通知单!C42,J2+K2,"请检查")</f>
        <v>110458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1" zoomScaleNormal="81" topLeftCell="A181" workbookViewId="0">
      <selection activeCell="G204" sqref="G204:H204"/>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v>
      </c>
      <c r="F4" s="80" t="s">
        <v>964</v>
      </c>
      <c r="G4" s="80" t="s">
        <v>965</v>
      </c>
      <c r="H4" s="80" t="s">
        <v>966</v>
      </c>
      <c r="I4" s="80">
        <v>37</v>
      </c>
      <c r="J4" s="80">
        <v>3</v>
      </c>
      <c r="K4" s="80" t="s">
        <v>967</v>
      </c>
      <c r="L4" s="80" t="s">
        <v>968</v>
      </c>
      <c r="M4" s="80">
        <v>0.3</v>
      </c>
      <c r="N4" s="80">
        <v>0.2</v>
      </c>
      <c r="O4" s="80" t="s">
        <v>969</v>
      </c>
      <c r="P4" s="80" t="s">
        <v>969</v>
      </c>
      <c r="Q4" s="80" t="s">
        <v>970</v>
      </c>
      <c r="R4" s="80" t="s">
        <v>969</v>
      </c>
      <c r="S4" s="109">
        <v>76.7</v>
      </c>
      <c r="T4" s="109" t="s">
        <v>971</v>
      </c>
      <c r="U4" s="109"/>
      <c r="V4" s="109"/>
      <c r="W4" s="84">
        <f>ROUND(F5*ROUND(E5+G5+H5+I5+J5+K5+L5+M5+N5+O5+P5+Q5+R5+U5+T5+1,3)*V5,0)</f>
        <v>903</v>
      </c>
      <c r="X4" s="110">
        <f>ROUND(L60/S4,0)</f>
        <v>131</v>
      </c>
      <c r="Y4" s="110">
        <f>W4+X4</f>
        <v>1034</v>
      </c>
      <c r="Z4" s="126">
        <f>ROUND(Y4*S4,0)</f>
        <v>79308</v>
      </c>
      <c r="AA4" s="127">
        <f>IF(Q4="无",0,IF(Q4="地暖",0,S4))</f>
        <v>76.7</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0.82</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76.7</v>
      </c>
      <c r="H30" s="95"/>
      <c r="I30" s="84" t="str">
        <f t="shared" ref="I30:I59" si="48">VLOOKUP(F30,价格表,2,0)</f>
        <v>㎡</v>
      </c>
      <c r="J30" s="94">
        <f t="shared" ref="J30:J59" si="49">VLOOKUP(F30,价格表,5,0)</f>
        <v>80</v>
      </c>
      <c r="K30" s="104">
        <f>$V$5</f>
        <v>0.82</v>
      </c>
      <c r="L30" s="94">
        <f>ROUND(IFERROR(ROUND(G30,2)*J30*K30,),0)</f>
        <v>5032</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76.7</v>
      </c>
      <c r="H31" s="95"/>
      <c r="I31" s="84" t="str">
        <f t="shared" si="48"/>
        <v>㎡</v>
      </c>
      <c r="J31" s="94">
        <f t="shared" si="49"/>
        <v>30</v>
      </c>
      <c r="K31" s="104">
        <f t="shared" ref="K31:K59" si="53">$V$5</f>
        <v>0.82</v>
      </c>
      <c r="L31" s="94">
        <f t="shared" ref="L31:L59" si="54">ROUND(IFERROR(ROUND(G31,2)*J31*K31,),0)</f>
        <v>1887</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报告编号：康正（容城）2023评字第4号-赵村-3-7</v>
      </c>
      <c r="EZ31" s="224"/>
      <c r="FA31" s="224"/>
      <c r="FB31" s="224"/>
      <c r="FC31" s="224"/>
    </row>
    <row r="32" ht="22.2" customHeight="1" spans="1:159">
      <c r="A32" s="92"/>
      <c r="B32" s="93">
        <v>3</v>
      </c>
      <c r="C32" s="80" t="s">
        <v>146</v>
      </c>
      <c r="D32" s="80" t="s">
        <v>147</v>
      </c>
      <c r="E32" s="80"/>
      <c r="F32" s="94" t="str">
        <f t="shared" si="52"/>
        <v>彩钢单板隔热板（平）</v>
      </c>
      <c r="G32" s="95">
        <f>G30</f>
        <v>76.7</v>
      </c>
      <c r="H32" s="95"/>
      <c r="I32" s="84" t="str">
        <f t="shared" si="48"/>
        <v>㎡</v>
      </c>
      <c r="J32" s="94">
        <f t="shared" si="49"/>
        <v>50</v>
      </c>
      <c r="K32" s="104">
        <f t="shared" si="53"/>
        <v>0.82</v>
      </c>
      <c r="L32" s="94">
        <f t="shared" si="54"/>
        <v>3145</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王志国</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0.82</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0.82</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0.82</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0.82</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0.82</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0.82</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5.29</v>
      </c>
      <c r="BI38" s="143" t="str">
        <f t="shared" ref="BI38:BI51" si="67">I186</f>
        <v>㎡</v>
      </c>
      <c r="BJ38" s="143">
        <f ca="1" t="shared" ref="BJ38:BJ51" si="68">L186</f>
        <v>952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0.82</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37.38</v>
      </c>
      <c r="BI39" s="143" t="str">
        <f t="shared" si="67"/>
        <v>㎡</v>
      </c>
      <c r="BJ39" s="143">
        <f ca="1" t="shared" si="68"/>
        <v>5233</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0.82</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干砌墙</v>
      </c>
      <c r="BH40" s="187">
        <f t="shared" si="69"/>
        <v>24.86</v>
      </c>
      <c r="BI40" s="143" t="str">
        <f t="shared" si="67"/>
        <v>㎡</v>
      </c>
      <c r="BJ40" s="143">
        <f ca="1" t="shared" si="68"/>
        <v>1989</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0.82</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27.51</v>
      </c>
      <c r="BI41" s="143" t="str">
        <f t="shared" si="67"/>
        <v>㎡</v>
      </c>
      <c r="BJ41" s="143">
        <f ca="1" t="shared" si="68"/>
        <v>688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0.82</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台阶</v>
      </c>
      <c r="BH42" s="187">
        <f t="shared" si="69"/>
        <v>2.03</v>
      </c>
      <c r="BI42" s="143" t="str">
        <f t="shared" si="67"/>
        <v>㎡</v>
      </c>
      <c r="BJ42" s="143">
        <f ca="1" t="shared" si="68"/>
        <v>711</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0.82</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火炕</v>
      </c>
      <c r="BH43" s="187">
        <f t="shared" si="69"/>
        <v>2</v>
      </c>
      <c r="BI43" s="143" t="str">
        <f t="shared" si="67"/>
        <v>个</v>
      </c>
      <c r="BJ43" s="143">
        <f ca="1" t="shared" si="68"/>
        <v>2000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0.82</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灶台</v>
      </c>
      <c r="BH44" s="187">
        <f t="shared" si="69"/>
        <v>2</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0.82</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果树</v>
      </c>
      <c r="BH45" s="187">
        <f t="shared" si="69"/>
        <v>2</v>
      </c>
      <c r="BI45" s="143" t="str">
        <f t="shared" si="67"/>
        <v>棵</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0.82</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果树</v>
      </c>
      <c r="BH46" s="187">
        <f t="shared" si="69"/>
        <v>7</v>
      </c>
      <c r="BI46" s="143" t="str">
        <f t="shared" si="67"/>
        <v>棵</v>
      </c>
      <c r="BJ46" s="143">
        <f ca="1" t="shared" si="68"/>
        <v>1400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5.29</v>
      </c>
      <c r="EX46" s="51" t="str">
        <f ca="1">IFERROR(VLOOKUP(FE46,$BD$38:$BJ$92,6,0),"")</f>
        <v>㎡</v>
      </c>
      <c r="EY46" s="52">
        <f ca="1">IF(EV46="","",SUMIF($BG$38:$BG$107,EV46,$BJ$38:$BJ$107))</f>
        <v>952</v>
      </c>
      <c r="EZ46" s="52" t="str">
        <f ca="1">IFERROR(VLOOKUP(FF46,$BD$38:$BJ$92,4,0),"")</f>
        <v>干砌墙</v>
      </c>
      <c r="FA46" s="51">
        <f ca="1">IF(EZ46="","",SUMIF($BG$38:$BG$107,EZ46,$BH$38:$BH$107))</f>
        <v>24.86</v>
      </c>
      <c r="FB46" s="51" t="str">
        <f ca="1">IFERROR(VLOOKUP(FF46,$BD$38:$BJ$92,6,0),"")</f>
        <v>㎡</v>
      </c>
      <c r="FC46" s="52">
        <f ca="1">IF(EZ46="","",SUMIF($BG$38:$BG$107,EZ46,$BJ$38:$BJ$107))</f>
        <v>1989</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0.82</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果树</v>
      </c>
      <c r="BH47" s="187">
        <f t="shared" si="69"/>
        <v>1</v>
      </c>
      <c r="BI47" s="143" t="str">
        <f t="shared" si="67"/>
        <v>棵</v>
      </c>
      <c r="BJ47" s="143">
        <f ca="1" t="shared" si="68"/>
        <v>500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27.51</v>
      </c>
      <c r="EX47" s="51" t="str">
        <f ca="1">IFERROR(VLOOKUP(FE47,$BD$38:$BJ$92,6,0),"")</f>
        <v>㎡</v>
      </c>
      <c r="EY47" s="52">
        <f ca="1">IF(EV47="","",SUMIF($BG$38:$BG$107,EV47,$BJ$38:$BJ$107))</f>
        <v>688</v>
      </c>
      <c r="EZ47" s="52" t="str">
        <f ca="1">IFERROR(VLOOKUP(FF47,$BD$38:$BJ$92,4,0),"")</f>
        <v>台阶</v>
      </c>
      <c r="FA47" s="51">
        <f ca="1">IF(EZ47="","",SUMIF($BG$38:$BG$107,EZ47,$BH$38:$BH$107))</f>
        <v>2.03</v>
      </c>
      <c r="FB47" s="51" t="str">
        <f ca="1">IFERROR(VLOOKUP(FF47,$BD$38:$BJ$92,6,0),"")</f>
        <v>㎡</v>
      </c>
      <c r="FC47" s="52">
        <f ca="1">IF(EZ47="","",SUMIF($BG$38:$BG$107,EZ47,$BJ$38:$BJ$107))</f>
        <v>711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0.82</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果树</v>
      </c>
      <c r="BH48" s="187">
        <f t="shared" si="69"/>
        <v>1</v>
      </c>
      <c r="BI48" s="143" t="str">
        <f t="shared" si="67"/>
        <v>棵</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火炕</v>
      </c>
      <c r="EW48" s="51">
        <f ca="1">IF(EV48="","",SUMIF($BG$38:$BG$107,EV48,$BH$38:$BH$107))</f>
        <v>2</v>
      </c>
      <c r="EX48" s="51" t="str">
        <f ca="1">IFERROR(VLOOKUP(FE48,$BD$38:$BJ$92,6,0),"")</f>
        <v>个</v>
      </c>
      <c r="EY48" s="52">
        <f ca="1">IF(EV48="","",SUMIF($BG$38:$BG$107,EV48,$BJ$38:$BJ$107))</f>
        <v>2000</v>
      </c>
      <c r="EZ48" s="52" t="str">
        <f ca="1">IFERROR(VLOOKUP(FF48,$BD$38:$BJ$92,4,0),"")</f>
        <v>灶台</v>
      </c>
      <c r="FA48" s="51">
        <f ca="1">IF(EZ48="","",SUMIF($BG$38:$BG$107,EZ48,$BH$38:$BH$107))</f>
        <v>2</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0.82</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7</v>
      </c>
      <c r="BE49" s="143">
        <f ca="1">IF(BJ49=0,0,IF(COUNTIF($BG49:$BG$107,BG49)&lt;2,1,0))</f>
        <v>1</v>
      </c>
      <c r="BF49" s="143">
        <v>12</v>
      </c>
      <c r="BG49" s="143" t="str">
        <f t="shared" si="66"/>
        <v>砖墙</v>
      </c>
      <c r="BH49" s="187">
        <f t="shared" si="69"/>
        <v>26.75</v>
      </c>
      <c r="BI49" s="143" t="str">
        <f t="shared" si="67"/>
        <v>㎡</v>
      </c>
      <c r="BJ49" s="143">
        <f ca="1" t="shared" si="68"/>
        <v>5350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砖墙</v>
      </c>
      <c r="EW49" s="51">
        <f ca="1">IF(EV49="","",SUMIF($BG$38:$BG$107,EV49,$BH$38:$BH$107))</f>
        <v>64.13</v>
      </c>
      <c r="EX49" s="51" t="str">
        <f ca="1">IFERROR(VLOOKUP(FE49,$BD$38:$BJ$92,6,0),"")</f>
        <v>㎡</v>
      </c>
      <c r="EY49" s="52">
        <f ca="1">IF(EV49="","",SUMIF($BG$38:$BG$107,EV49,$BJ$38:$BJ$107))</f>
        <v>10583</v>
      </c>
      <c r="EZ49" s="52" t="str">
        <f ca="1">IFERROR(VLOOKUP(FF49,$BD$38:$BJ$92,4,0),"")</f>
        <v>果树</v>
      </c>
      <c r="FA49" s="51">
        <f ca="1">IF(EZ49="","",SUMIF($BG$38:$BG$107,EZ49,$BH$38:$BH$107))</f>
        <v>25</v>
      </c>
      <c r="FB49" s="51" t="str">
        <f ca="1">IFERROR(VLOOKUP(FF49,$BD$38:$BJ$92,6,0),"")</f>
        <v>棵</v>
      </c>
      <c r="FC49" s="52">
        <f ca="1">IF(EZ49="","",SUMIF($BG$38:$BG$107,EZ49,$BJ$38:$BJ$107))</f>
        <v>4150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0.82</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果树</v>
      </c>
      <c r="BH50" s="187">
        <f t="shared" si="69"/>
        <v>2</v>
      </c>
      <c r="BI50" s="143" t="str">
        <f t="shared" si="67"/>
        <v>棵</v>
      </c>
      <c r="BJ50" s="143">
        <f ca="1" t="shared" si="68"/>
        <v>800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香椿树</v>
      </c>
      <c r="EW50" s="51">
        <f ca="1">IF(EV50="","",SUMIF($BG$38:$BG$107,EV50,$BH$38:$BH$107))</f>
        <v>2</v>
      </c>
      <c r="EX50" s="51" t="str">
        <f ca="1">IFERROR(VLOOKUP(FE50,$BD$38:$BJ$92,6,0),"")</f>
        <v>棵</v>
      </c>
      <c r="EY50" s="52">
        <f ca="1">IF(EV50="","",SUMIF($BG$38:$BG$107,EV50,$BJ$38:$BJ$107))</f>
        <v>1000</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0.82</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果树</v>
      </c>
      <c r="BH51" s="187">
        <f t="shared" si="69"/>
        <v>11</v>
      </c>
      <c r="BI51" s="143" t="str">
        <f t="shared" si="67"/>
        <v>棵</v>
      </c>
      <c r="BJ51" s="143">
        <f ca="1" t="shared" si="68"/>
        <v>550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0.82</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8</v>
      </c>
      <c r="BE52" s="143">
        <f ca="1">IF(BJ52=0,0,IF(COUNTIF($BG52:$BG$107,BG52)&lt;2,1,0))</f>
        <v>1</v>
      </c>
      <c r="BF52" s="143">
        <v>15</v>
      </c>
      <c r="BG52" s="143" t="str">
        <f t="shared" ref="BG52:BG71" si="71">F200</f>
        <v>果树</v>
      </c>
      <c r="BH52" s="187">
        <f t="shared" si="69"/>
        <v>1</v>
      </c>
      <c r="BI52" s="143" t="str">
        <f t="shared" ref="BI52:BI71" si="72">I200</f>
        <v>棵</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0.82</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9</v>
      </c>
      <c r="BE53" s="143">
        <f ca="1">IF(BJ53=0,0,IF(COUNTIF($BG53:$BG$107,BG53)&lt;2,1,0))</f>
        <v>1</v>
      </c>
      <c r="BF53" s="143">
        <v>16</v>
      </c>
      <c r="BG53" s="143" t="str">
        <f t="shared" si="71"/>
        <v>香椿树</v>
      </c>
      <c r="BH53" s="187">
        <f t="shared" si="69"/>
        <v>2</v>
      </c>
      <c r="BI53" s="143" t="str">
        <f t="shared" si="72"/>
        <v>棵</v>
      </c>
      <c r="BJ53" s="143">
        <f ca="1" t="shared" si="73"/>
        <v>1000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0.82</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10</v>
      </c>
      <c r="BE54" s="143">
        <f ca="1">IF(BJ54=0,0,IF(COUNTIF($BG54:$BG$107,BG54)&lt;2,1,0))</f>
        <v>1</v>
      </c>
      <c r="BF54" s="143">
        <v>17</v>
      </c>
      <c r="BG54" s="143" t="str">
        <f t="shared" si="71"/>
        <v>渗水井</v>
      </c>
      <c r="BH54" s="187">
        <f t="shared" si="69"/>
        <v>1</v>
      </c>
      <c r="BI54" s="143" t="str">
        <f t="shared" si="72"/>
        <v>个</v>
      </c>
      <c r="BJ54" s="143">
        <f ca="1" t="shared" si="73"/>
        <v>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0.82</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11</v>
      </c>
      <c r="BE55" s="143">
        <f ca="1">IF(BJ55=0,0,IF(COUNTIF($BG55:$BG$107,BG55)&lt;2,1,0))</f>
        <v>1</v>
      </c>
      <c r="BF55" s="143">
        <v>18</v>
      </c>
      <c r="BG55" s="143" t="str">
        <f t="shared" si="71"/>
        <v>水井</v>
      </c>
      <c r="BH55" s="187">
        <f t="shared" si="69"/>
        <v>1</v>
      </c>
      <c r="BI55" s="143" t="str">
        <f t="shared" si="72"/>
        <v>眼</v>
      </c>
      <c r="BJ55" s="143">
        <f ca="1" t="shared" si="73"/>
        <v>4000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0.82</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12</v>
      </c>
      <c r="BE56" s="143">
        <f ca="1">IF(BJ56=0,0,IF(COUNTIF($BG56:$BG$107,BG56)&lt;2,1,0))</f>
        <v>1</v>
      </c>
      <c r="BF56" s="143">
        <v>19</v>
      </c>
      <c r="BG56" s="143" t="str">
        <f t="shared" si="71"/>
        <v>化粪池</v>
      </c>
      <c r="BH56" s="187">
        <f t="shared" si="69"/>
        <v>1</v>
      </c>
      <c r="BI56" s="143" t="str">
        <f t="shared" si="72"/>
        <v>个</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0.82</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0.82</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0.82</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10064</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水井</v>
      </c>
      <c r="EW60" s="51">
        <f ca="1" t="shared" ref="EW60:EW71" si="76">IF(EV60="","",SUMIF($BG$38:$BG$107,EV60,$BH$38:$BH$107))</f>
        <v>1</v>
      </c>
      <c r="EX60" s="51" t="str">
        <f ca="1" t="shared" ref="EX60:EX71" si="77">IFERROR(VLOOKUP(FE60,$BD$38:$BJ$92,6,0),"")</f>
        <v>眼</v>
      </c>
      <c r="EY60" s="52">
        <f ca="1" t="shared" ref="EY60:EY71" si="78">IF(EV60="","",SUMIF($BG$38:$BG$107,EV60,$BJ$38:$BJ$107))</f>
        <v>4000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门垛</v>
      </c>
      <c r="EW61" s="51">
        <f ca="1" t="shared" si="76"/>
        <v>1</v>
      </c>
      <c r="EX61" s="51" t="str">
        <f ca="1" t="shared" si="77"/>
        <v>对</v>
      </c>
      <c r="EY61" s="52">
        <f ca="1" t="shared" si="78"/>
        <v>912</v>
      </c>
      <c r="EZ61" s="52" t="str">
        <f ca="1" t="shared" si="79"/>
        <v>P1</v>
      </c>
      <c r="FA61" s="51">
        <f ca="1" t="shared" si="80"/>
        <v>17.1</v>
      </c>
      <c r="FB61" s="51" t="str">
        <f ca="1" t="shared" si="81"/>
        <v>㎡</v>
      </c>
      <c r="FC61" s="52">
        <f ca="1" t="shared" si="82"/>
        <v>2565</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31150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13</v>
      </c>
      <c r="BE72" s="143">
        <f>IF(BJ72=0,0,IF(COUNTIF($BG72:$BG$107,BG72)&lt;2,1,0))</f>
        <v>1</v>
      </c>
      <c r="BF72" s="143">
        <v>35</v>
      </c>
      <c r="BG72" s="143" t="str">
        <f>R186</f>
        <v>门垛</v>
      </c>
      <c r="BH72" s="187">
        <f>ROUND(T186,2)</f>
        <v>1</v>
      </c>
      <c r="BI72" s="143" t="str">
        <f>U186</f>
        <v>对</v>
      </c>
      <c r="BJ72" s="143">
        <f>X186</f>
        <v>912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31150</v>
      </c>
      <c r="EY72" s="54"/>
      <c r="EZ72" s="56" t="s">
        <v>1063</v>
      </c>
      <c r="FA72" s="57" t="str">
        <f ca="1">TEXT(EX72,"[DBnum2]")&amp;"元整"</f>
        <v>叁万壹仟壹佰伍拾元整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14</v>
      </c>
      <c r="BE73" s="143">
        <f>IF(BJ73=0,0,IF(COUNTIF($BG73:$BG$107,BG73)&lt;2,1,0))</f>
        <v>1</v>
      </c>
      <c r="BF73" s="143">
        <v>36</v>
      </c>
      <c r="BG73" s="143" t="str">
        <f>R187</f>
        <v>P1</v>
      </c>
      <c r="BH73" s="187">
        <f t="shared" ref="BH73:BH104" si="93">ROUND(T187,2)</f>
        <v>17.1</v>
      </c>
      <c r="BI73" s="143" t="str">
        <f>U187</f>
        <v>㎡</v>
      </c>
      <c r="BJ73" s="143">
        <f>X187</f>
        <v>2565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王志国</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31150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叁万壹仟壹佰伍拾元整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2.3*2.3</f>
        <v>5.29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952</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ROUND(0.5*0.5*2.3*2*583+0.5*6*2.3*35,0)</f>
        <v>912</v>
      </c>
    </row>
    <row r="187" ht="18" customHeight="1" spans="1:24">
      <c r="A187" s="99"/>
      <c r="B187" s="93">
        <v>2</v>
      </c>
      <c r="C187" s="80" t="s">
        <v>29</v>
      </c>
      <c r="D187" s="80" t="s">
        <v>207</v>
      </c>
      <c r="E187" s="250" t="s">
        <v>219</v>
      </c>
      <c r="F187" s="94" t="str">
        <f t="shared" si="141"/>
        <v>砖墙</v>
      </c>
      <c r="G187" s="251">
        <f>2.4*1.9+4*2.1+11.1*2.2</f>
        <v>37.38</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5233</v>
      </c>
      <c r="M187" s="99"/>
      <c r="N187" s="93">
        <v>36</v>
      </c>
      <c r="O187" s="80"/>
      <c r="P187" s="80"/>
      <c r="Q187" s="250"/>
      <c r="R187" s="256" t="s">
        <v>1116</v>
      </c>
      <c r="S187" s="257"/>
      <c r="T187" s="95">
        <v>17.1</v>
      </c>
      <c r="U187" s="258" t="s">
        <v>12</v>
      </c>
      <c r="V187" s="259">
        <f>X187/T187</f>
        <v>150</v>
      </c>
      <c r="W187" s="128">
        <v>1</v>
      </c>
      <c r="X187" s="259">
        <f>ROUND(100*T187+50*T187,0)</f>
        <v>2565</v>
      </c>
    </row>
    <row r="188" ht="18" customHeight="1" spans="1:24">
      <c r="A188" s="99"/>
      <c r="B188" s="93">
        <v>3</v>
      </c>
      <c r="C188" s="80" t="s">
        <v>29</v>
      </c>
      <c r="D188" s="80" t="s">
        <v>216</v>
      </c>
      <c r="E188" s="250"/>
      <c r="F188" s="94" t="str">
        <f t="shared" si="141"/>
        <v>干砌墙</v>
      </c>
      <c r="G188" s="251">
        <f>11.3*2.2</f>
        <v>24.86</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2"/>
        <v>1989</v>
      </c>
      <c r="M188" s="99"/>
      <c r="N188" s="93">
        <v>37</v>
      </c>
      <c r="O188" s="80"/>
      <c r="P188" s="80"/>
      <c r="Q188" s="250"/>
      <c r="R188" s="256">
        <f t="shared" ref="R187: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7:X218" si="144">ROUND(IFERROR(ROUND(T188,2)*V188*W188,),0)</f>
        <v>0</v>
      </c>
    </row>
    <row r="189" ht="18" customHeight="1" spans="1:24">
      <c r="A189" s="99"/>
      <c r="B189" s="93">
        <v>4</v>
      </c>
      <c r="C189" s="80" t="s">
        <v>32</v>
      </c>
      <c r="D189" s="80" t="s">
        <v>247</v>
      </c>
      <c r="E189" s="250"/>
      <c r="F189" s="94" t="str">
        <f t="shared" si="141"/>
        <v>平砖地面</v>
      </c>
      <c r="G189" s="253">
        <f>3.4*4.1+1.3*3.6+12.7*0.7</f>
        <v>27.51</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688</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289</v>
      </c>
      <c r="E190" s="250" t="s">
        <v>337</v>
      </c>
      <c r="F190" s="94" t="str">
        <f t="shared" si="141"/>
        <v>台阶</v>
      </c>
      <c r="G190" s="253">
        <f>0.7*1.8+0.7*1.1</f>
        <v>2.03</v>
      </c>
      <c r="H190" s="254"/>
      <c r="I190" s="84" t="str">
        <f>IFERROR(IF(E190="",VLOOKUP(F190,价格表,2,0),(VLOOKUP(E190,IF({1,0},价格引用表!K:K,价格引用表!I:I),2,0))),"")</f>
        <v>㎡</v>
      </c>
      <c r="J190" s="94">
        <f ca="1">IF(E190="",VLOOKUP(F190,价格表,5,0),VLOOKUP(E190,INDIRECT("价格引用表!K"&amp;MATCH(D190,价格引用表!H:H,0)&amp;":L1200"),2,0))</f>
        <v>350</v>
      </c>
      <c r="K190" s="128">
        <v>1</v>
      </c>
      <c r="L190" s="94">
        <f ca="1" t="shared" si="142"/>
        <v>711</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305</v>
      </c>
      <c r="E191" s="250"/>
      <c r="F191" s="94" t="str">
        <f t="shared" si="141"/>
        <v>火炕</v>
      </c>
      <c r="G191" s="253">
        <v>2</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2000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303</v>
      </c>
      <c r="E192" s="250"/>
      <c r="F192" s="94" t="str">
        <f t="shared" si="141"/>
        <v>灶台</v>
      </c>
      <c r="G192" s="253">
        <v>2</v>
      </c>
      <c r="H192" s="254"/>
      <c r="I192" s="84" t="str">
        <f>IFERROR(IF(E192="",VLOOKUP(F192,价格表,2,0),(VLOOKUP(E192,IF({1,0},价格引用表!K:K,价格引用表!I:I),2,0))),"")</f>
        <v>个</v>
      </c>
      <c r="J192" s="94">
        <f ca="1">IF(E192="",VLOOKUP(F192,价格表,5,0),VLOOKUP(E192,INDIRECT("价格引用表!K"&amp;MATCH(D192,价格引用表!H:H,0)&amp;":L1200"),2,0))</f>
        <v>300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34</v>
      </c>
      <c r="D193" s="80" t="s">
        <v>343</v>
      </c>
      <c r="E193" s="250" t="s">
        <v>403</v>
      </c>
      <c r="F193" s="94" t="str">
        <f t="shared" si="141"/>
        <v>果树</v>
      </c>
      <c r="G193" s="253">
        <v>2</v>
      </c>
      <c r="H193" s="254"/>
      <c r="I193" s="84" t="str">
        <f>IFERROR(IF(E193="",VLOOKUP(F193,价格表,2,0),(VLOOKUP(E193,IF({1,0},价格引用表!K:K,价格引用表!I:I),2,0))),"")</f>
        <v>棵</v>
      </c>
      <c r="J193" s="94">
        <f ca="1">IF(E193="",VLOOKUP(F193,价格表,5,0),VLOOKUP(E193,INDIRECT("价格引用表!K"&amp;MATCH(D193,价格引用表!H:H,0)&amp;":L1200"),2,0))</f>
        <v>50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343</v>
      </c>
      <c r="E194" s="250" t="s">
        <v>405</v>
      </c>
      <c r="F194" s="94" t="str">
        <f t="shared" si="141"/>
        <v>果树</v>
      </c>
      <c r="G194" s="253">
        <f>3+4</f>
        <v>7</v>
      </c>
      <c r="H194" s="254"/>
      <c r="I194" s="84" t="str">
        <f>IFERROR(IF(E194="",VLOOKUP(F194,价格表,2,0),(VLOOKUP(E194,IF({1,0},价格引用表!K:K,价格引用表!I:I),2,0))),"")</f>
        <v>棵</v>
      </c>
      <c r="J194" s="94">
        <f ca="1">IF(E194="",VLOOKUP(F194,价格表,5,0),VLOOKUP(E194,INDIRECT("价格引用表!K"&amp;MATCH(D194,价格引用表!H:H,0)&amp;":L1200"),2,0))</f>
        <v>200</v>
      </c>
      <c r="K194" s="128">
        <v>1</v>
      </c>
      <c r="L194" s="94">
        <f ca="1" t="shared" si="142"/>
        <v>1400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343</v>
      </c>
      <c r="E195" s="250" t="s">
        <v>407</v>
      </c>
      <c r="F195" s="94" t="str">
        <f t="shared" si="141"/>
        <v>果树</v>
      </c>
      <c r="G195" s="251">
        <v>1</v>
      </c>
      <c r="H195" s="252"/>
      <c r="I195" s="84" t="str">
        <f>IFERROR(IF(E195="",VLOOKUP(F195,价格表,2,0),(VLOOKUP(E195,IF({1,0},价格引用表!K:K,价格引用表!I:I),2,0))),"")</f>
        <v>棵</v>
      </c>
      <c r="J195" s="94">
        <f ca="1">IF(E195="",VLOOKUP(F195,价格表,5,0),VLOOKUP(E195,INDIRECT("价格引用表!K"&amp;MATCH(D195,价格引用表!H:H,0)&amp;":L1200"),2,0))</f>
        <v>500</v>
      </c>
      <c r="K195" s="128">
        <v>1</v>
      </c>
      <c r="L195" s="94">
        <f ca="1" t="shared" si="142"/>
        <v>500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406</v>
      </c>
      <c r="F196" s="94" t="str">
        <f t="shared" si="141"/>
        <v>果树</v>
      </c>
      <c r="G196" s="253">
        <v>1</v>
      </c>
      <c r="H196" s="254"/>
      <c r="I196" s="84" t="str">
        <f>IFERROR(IF(E196="",VLOOKUP(F196,价格表,2,0),(VLOOKUP(E196,IF({1,0},价格引用表!K:K,价格引用表!I:I),2,0))),"")</f>
        <v>棵</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29</v>
      </c>
      <c r="D197" s="80" t="s">
        <v>207</v>
      </c>
      <c r="E197" s="250" t="s">
        <v>221</v>
      </c>
      <c r="F197" s="94" t="str">
        <f t="shared" si="141"/>
        <v>砖墙</v>
      </c>
      <c r="G197" s="253">
        <f>(3.5+3.5+3.7)*2.5</f>
        <v>26.75</v>
      </c>
      <c r="H197" s="254"/>
      <c r="I197" s="84" t="str">
        <f>IFERROR(IF(E197="",VLOOKUP(F197,价格表,2,0),(VLOOKUP(E197,IF({1,0},价格引用表!K:K,价格引用表!I:I),2,0))),"")</f>
        <v>㎡</v>
      </c>
      <c r="J197" s="94">
        <f ca="1">IF(E197="",VLOOKUP(F197,价格表,5,0),VLOOKUP(E197,INDIRECT("价格引用表!K"&amp;MATCH(D197,价格引用表!H:H,0)&amp;":L1200"),2,0))</f>
        <v>200</v>
      </c>
      <c r="K197" s="128">
        <v>1</v>
      </c>
      <c r="L197" s="94">
        <f ca="1" t="shared" si="142"/>
        <v>5350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406</v>
      </c>
      <c r="F198" s="94" t="str">
        <f t="shared" si="141"/>
        <v>果树</v>
      </c>
      <c r="G198" s="253">
        <v>2</v>
      </c>
      <c r="H198" s="254"/>
      <c r="I198" s="84" t="str">
        <f>IFERROR(IF(E198="",VLOOKUP(F198,价格表,2,0),(VLOOKUP(E198,IF({1,0},价格引用表!K:K,价格引用表!I:I),2,0))),"")</f>
        <v>棵</v>
      </c>
      <c r="J198" s="94">
        <f ca="1">IF(E198="",VLOOKUP(F198,价格表,5,0),VLOOKUP(E198,INDIRECT("价格引用表!K"&amp;MATCH(D198,价格引用表!H:H,0)&amp;":L1200"),2,0))</f>
        <v>400</v>
      </c>
      <c r="K198" s="128">
        <v>1</v>
      </c>
      <c r="L198" s="94">
        <f ca="1" t="shared" si="142"/>
        <v>800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343</v>
      </c>
      <c r="E199" s="250" t="s">
        <v>403</v>
      </c>
      <c r="F199" s="94" t="str">
        <f t="shared" si="141"/>
        <v>果树</v>
      </c>
      <c r="G199" s="253">
        <f>6+5</f>
        <v>11</v>
      </c>
      <c r="H199" s="254"/>
      <c r="I199" s="84" t="str">
        <f>IFERROR(IF(E199="",VLOOKUP(F199,价格表,2,0),(VLOOKUP(E199,IF({1,0},价格引用表!K:K,价格引用表!I:I),2,0))),"")</f>
        <v>棵</v>
      </c>
      <c r="J199" s="94">
        <f ca="1">IF(E199="",VLOOKUP(F199,价格表,5,0),VLOOKUP(E199,INDIRECT("价格引用表!K"&amp;MATCH(D199,价格引用表!H:H,0)&amp;":L1200"),2,0))</f>
        <v>50</v>
      </c>
      <c r="K199" s="128">
        <v>1</v>
      </c>
      <c r="L199" s="94">
        <f ca="1" t="shared" si="142"/>
        <v>550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343</v>
      </c>
      <c r="E200" s="250" t="s">
        <v>406</v>
      </c>
      <c r="F200" s="94" t="str">
        <f t="shared" si="141"/>
        <v>果树</v>
      </c>
      <c r="G200" s="253">
        <v>1</v>
      </c>
      <c r="H200" s="254"/>
      <c r="I200" s="84" t="str">
        <f>IFERROR(IF(E200="",VLOOKUP(F200,价格表,2,0),(VLOOKUP(E200,IF({1,0},价格引用表!K:K,价格引用表!I:I),2,0))),"")</f>
        <v>棵</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352</v>
      </c>
      <c r="E201" s="250" t="s">
        <v>423</v>
      </c>
      <c r="F201" s="94" t="str">
        <f t="shared" si="141"/>
        <v>香椿树</v>
      </c>
      <c r="G201" s="253">
        <v>2</v>
      </c>
      <c r="H201" s="254"/>
      <c r="I201" s="84" t="str">
        <f>IFERROR(IF(E201="",VLOOKUP(F201,价格表,2,0),(VLOOKUP(E201,IF({1,0},价格引用表!K:K,价格引用表!I:I),2,0))),"")</f>
        <v>棵</v>
      </c>
      <c r="J201" s="94">
        <f ca="1">IF(E201="",VLOOKUP(F201,价格表,5,0),VLOOKUP(E201,INDIRECT("价格引用表!K"&amp;MATCH(D201,价格引用表!H:H,0)&amp;":L1200"),2,0))</f>
        <v>500</v>
      </c>
      <c r="K201" s="128">
        <v>1</v>
      </c>
      <c r="L201" s="94">
        <f ca="1" t="shared" si="142"/>
        <v>1000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279</v>
      </c>
      <c r="E202" s="250"/>
      <c r="F202" s="94" t="str">
        <f t="shared" si="141"/>
        <v>渗水井</v>
      </c>
      <c r="G202" s="253">
        <v>1</v>
      </c>
      <c r="H202" s="254"/>
      <c r="I202" s="84" t="str">
        <f>IFERROR(IF(E202="",VLOOKUP(F202,价格表,2,0),(VLOOKUP(E202,IF({1,0},价格引用表!K:K,价格引用表!I:I),2,0))),"")</f>
        <v>个</v>
      </c>
      <c r="J202" s="94">
        <f ca="1">IF(E202="",VLOOKUP(F202,价格表,5,0),VLOOKUP(E202,INDIRECT("价格引用表!K"&amp;MATCH(D202,价格引用表!H:H,0)&amp;":L1200"),2,0))</f>
        <v>600</v>
      </c>
      <c r="K202" s="128">
        <v>1</v>
      </c>
      <c r="L202" s="94">
        <f ca="1" t="shared" si="142"/>
        <v>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236</v>
      </c>
      <c r="E203" s="250"/>
      <c r="F203" s="94" t="str">
        <f t="shared" si="141"/>
        <v>水井</v>
      </c>
      <c r="G203" s="253">
        <v>1</v>
      </c>
      <c r="H203" s="254"/>
      <c r="I203" s="84" t="str">
        <f>IFERROR(IF(E203="",VLOOKUP(F203,价格表,2,0),(VLOOKUP(E203,IF({1,0},价格引用表!K:K,价格引用表!I:I),2,0))),"")</f>
        <v>眼</v>
      </c>
      <c r="J203" s="94">
        <f ca="1">IF(E203="",VLOOKUP(F203,价格表,5,0),VLOOKUP(E203,INDIRECT("价格引用表!K"&amp;MATCH(D203,价格引用表!H:H,0)&amp;":L1200"),2,0))</f>
        <v>4000</v>
      </c>
      <c r="K203" s="128">
        <v>1</v>
      </c>
      <c r="L203" s="94">
        <f ca="1" t="shared" si="142"/>
        <v>4000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32</v>
      </c>
      <c r="D204" s="80" t="s">
        <v>283</v>
      </c>
      <c r="E204" s="250"/>
      <c r="F204" s="94" t="str">
        <f t="shared" si="141"/>
        <v>化粪池</v>
      </c>
      <c r="G204" s="253">
        <v>1</v>
      </c>
      <c r="H204" s="254"/>
      <c r="I204" s="84" t="str">
        <f>IFERROR(IF(E204="",VLOOKUP(F204,价格表,2,0),(VLOOKUP(E204,IF({1,0},价格引用表!K:K,价格引用表!I:I),2,0))),"")</f>
        <v>个</v>
      </c>
      <c r="J204" s="94">
        <f ca="1">IF(E204="",VLOOKUP(F204,价格表,5,0),VLOOKUP(E204,INDIRECT("价格引用表!K"&amp;MATCH(D204,价格引用表!H:H,0)&amp;":L1200"),2,0))</f>
        <v>400</v>
      </c>
      <c r="K204" s="128">
        <v>1</v>
      </c>
      <c r="L204" s="94">
        <f ca="1" t="shared" si="142"/>
        <v>400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31150</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31150</v>
      </c>
      <c r="V220" s="263"/>
      <c r="W220" s="263"/>
      <c r="X220" s="263"/>
    </row>
    <row r="221" ht="16.95" customHeight="1"/>
    <row r="222" spans="4:5">
      <c r="D222" s="264" t="s">
        <v>1119</v>
      </c>
      <c r="E222" s="264" t="e">
        <f>FB43/EX43</f>
        <v>#DIV/0!</v>
      </c>
    </row>
    <row r="223" spans="4:5">
      <c r="D223" s="264" t="s">
        <v>1120</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A3" sqref="A3: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0207109-01-03-1011</v>
      </c>
      <c r="C3" s="29"/>
      <c r="D3" s="29"/>
      <c r="E3" s="30" t="str">
        <f>输机表!U2&amp;输机表!Y2</f>
        <v>康正（容城）2023评字第4号-赵村-3-7</v>
      </c>
      <c r="F3" s="30"/>
      <c r="G3" s="30"/>
      <c r="H3" s="30"/>
    </row>
    <row r="4" ht="16.5" customHeight="1" spans="1:8">
      <c r="A4" s="31" t="s">
        <v>1043</v>
      </c>
      <c r="B4" s="32" t="str">
        <f>输机表!D2</f>
        <v>王志国</v>
      </c>
      <c r="C4" s="33"/>
      <c r="D4" s="34" t="s">
        <v>1044</v>
      </c>
      <c r="E4" s="35"/>
      <c r="F4" s="32" t="str">
        <f>输机表!F2</f>
        <v>容城县赵村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76.7</v>
      </c>
      <c r="C7" s="43">
        <f ca="1">IF(COUNTIF(输机表!$C$4:$C$27,K7&amp;"*")=0,IFERROR(VLOOKUP(K7,房体结构,23,0),""),ROUND(SUMIF(输机表!$C$4:$C$27,K7&amp;"*",输机表!$Z$4:$Z$27)/B7,0))</f>
        <v>1034</v>
      </c>
      <c r="D7" s="43">
        <f ca="1">IFERROR(ROUND(C7*B7,0),"")</f>
        <v>79308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76.7</v>
      </c>
      <c r="D12" s="46"/>
      <c r="E12" s="47" t="s">
        <v>1055</v>
      </c>
      <c r="F12" s="47"/>
      <c r="G12" s="48">
        <f ca="1">SUM(D7:D11)+SUM(H7:H11)</f>
        <v>79308</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5.29</v>
      </c>
      <c r="C15" s="51" t="str">
        <f ca="1" t="shared" ref="C15:C26" si="4">IFERROR(VLOOKUP(K15,附属物位置,6,0),"")</f>
        <v>㎡</v>
      </c>
      <c r="D15" s="52">
        <f ca="1" t="shared" ref="D15:D26" si="5">IF(A15="","",SUMIF(附属物名称,A15,附属物金额))</f>
        <v>952</v>
      </c>
      <c r="E15" s="52" t="str">
        <f ca="1" t="shared" ref="E15:E26" si="6">IFERROR(VLOOKUP(L15,附属物位置,4,0),"")</f>
        <v>干砌墙</v>
      </c>
      <c r="F15" s="51">
        <f ca="1" t="shared" ref="F15:F40" si="7">IF(E15="","",SUMIF(附属物名称,E15,附属物数量))</f>
        <v>24.86</v>
      </c>
      <c r="G15" s="51" t="str">
        <f ca="1" t="shared" ref="G15:G26" si="8">IFERROR(VLOOKUP(L15,附属物位置,6,0),"")</f>
        <v>㎡</v>
      </c>
      <c r="H15" s="52">
        <f ca="1" t="shared" ref="H15:H26" si="9">IF(E15="","",SUMIF(附属物名称,E15,附属物金额))</f>
        <v>1989</v>
      </c>
      <c r="K15" s="67">
        <v>1</v>
      </c>
      <c r="L15" s="67">
        <v>2</v>
      </c>
      <c r="M15" s="68"/>
    </row>
    <row r="16" ht="17.25" customHeight="1" spans="1:13">
      <c r="A16" s="51" t="str">
        <f ca="1" t="shared" si="2"/>
        <v>平砖地面</v>
      </c>
      <c r="B16" s="51">
        <f ca="1" t="shared" si="3"/>
        <v>27.51</v>
      </c>
      <c r="C16" s="51" t="str">
        <f ca="1" t="shared" si="4"/>
        <v>㎡</v>
      </c>
      <c r="D16" s="52">
        <f ca="1" t="shared" si="5"/>
        <v>688</v>
      </c>
      <c r="E16" s="52" t="str">
        <f ca="1" t="shared" si="6"/>
        <v>台阶</v>
      </c>
      <c r="F16" s="51">
        <f ca="1" t="shared" si="7"/>
        <v>2.03</v>
      </c>
      <c r="G16" s="51" t="str">
        <f ca="1" t="shared" si="8"/>
        <v>㎡</v>
      </c>
      <c r="H16" s="52">
        <f ca="1" t="shared" si="9"/>
        <v>711</v>
      </c>
      <c r="K16" s="67">
        <v>3</v>
      </c>
      <c r="L16" s="67">
        <v>4</v>
      </c>
      <c r="M16" s="68"/>
    </row>
    <row r="17" ht="17.25" customHeight="1" spans="1:13">
      <c r="A17" s="51" t="str">
        <f ca="1" t="shared" si="2"/>
        <v>火炕</v>
      </c>
      <c r="B17" s="51">
        <f ca="1" t="shared" si="3"/>
        <v>2</v>
      </c>
      <c r="C17" s="51" t="str">
        <f ca="1" t="shared" si="4"/>
        <v>个</v>
      </c>
      <c r="D17" s="52">
        <f ca="1" t="shared" si="5"/>
        <v>2000</v>
      </c>
      <c r="E17" s="52" t="str">
        <f ca="1" t="shared" si="6"/>
        <v>灶台</v>
      </c>
      <c r="F17" s="51">
        <f ca="1" t="shared" si="7"/>
        <v>2</v>
      </c>
      <c r="G17" s="51" t="str">
        <f ca="1" t="shared" si="8"/>
        <v>个</v>
      </c>
      <c r="H17" s="52">
        <f ca="1" t="shared" si="9"/>
        <v>600</v>
      </c>
      <c r="K17" s="67">
        <v>5</v>
      </c>
      <c r="L17" s="67">
        <v>6</v>
      </c>
      <c r="M17" s="68"/>
    </row>
    <row r="18" ht="17.25" customHeight="1" spans="1:13">
      <c r="A18" s="51" t="str">
        <f ca="1" t="shared" si="2"/>
        <v>砖墙</v>
      </c>
      <c r="B18" s="51">
        <f ca="1" t="shared" si="3"/>
        <v>64.13</v>
      </c>
      <c r="C18" s="51" t="str">
        <f ca="1" t="shared" si="4"/>
        <v>㎡</v>
      </c>
      <c r="D18" s="52">
        <f ca="1" t="shared" si="5"/>
        <v>10583</v>
      </c>
      <c r="E18" s="52" t="str">
        <f ca="1" t="shared" si="6"/>
        <v>果树</v>
      </c>
      <c r="F18" s="51">
        <f ca="1" t="shared" si="7"/>
        <v>25</v>
      </c>
      <c r="G18" s="51" t="str">
        <f ca="1" t="shared" si="8"/>
        <v>棵</v>
      </c>
      <c r="H18" s="52">
        <f ca="1" t="shared" si="9"/>
        <v>4150</v>
      </c>
      <c r="K18" s="67">
        <v>7</v>
      </c>
      <c r="L18" s="67">
        <v>8</v>
      </c>
      <c r="M18" s="68"/>
    </row>
    <row r="19" ht="17.25" customHeight="1" spans="1:13">
      <c r="A19" s="51" t="str">
        <f ca="1" t="shared" si="2"/>
        <v>香椿树</v>
      </c>
      <c r="B19" s="51">
        <f ca="1" t="shared" si="3"/>
        <v>2</v>
      </c>
      <c r="C19" s="51" t="str">
        <f ca="1" t="shared" si="4"/>
        <v>棵</v>
      </c>
      <c r="D19" s="52">
        <f ca="1" t="shared" si="5"/>
        <v>1000</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水井</v>
      </c>
      <c r="B20" s="51">
        <f ca="1" t="shared" si="3"/>
        <v>1</v>
      </c>
      <c r="C20" s="51" t="str">
        <f ca="1" t="shared" si="4"/>
        <v>眼</v>
      </c>
      <c r="D20" s="52">
        <f ca="1" t="shared" si="5"/>
        <v>4000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门垛</v>
      </c>
      <c r="B21" s="51">
        <f ca="1" t="shared" si="3"/>
        <v>1</v>
      </c>
      <c r="C21" s="51" t="str">
        <f ca="1" t="shared" si="4"/>
        <v>对</v>
      </c>
      <c r="D21" s="52">
        <f ca="1" t="shared" si="5"/>
        <v>912</v>
      </c>
      <c r="E21" s="52" t="str">
        <f ca="1" t="shared" si="6"/>
        <v>P1</v>
      </c>
      <c r="F21" s="51">
        <f ca="1" t="shared" si="7"/>
        <v>17.1</v>
      </c>
      <c r="G21" s="51" t="str">
        <f ca="1" t="shared" si="8"/>
        <v>㎡</v>
      </c>
      <c r="H21" s="52">
        <f ca="1" t="shared" si="9"/>
        <v>2565</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31150</v>
      </c>
      <c r="H41" s="54"/>
      <c r="K41" s="67">
        <v>53</v>
      </c>
      <c r="M41" s="68"/>
    </row>
    <row r="42" ht="17.25" customHeight="1" spans="1:8">
      <c r="A42" s="53" t="s">
        <v>1062</v>
      </c>
      <c r="B42" s="54"/>
      <c r="C42" s="55">
        <f ca="1">G41+G12</f>
        <v>110458</v>
      </c>
      <c r="D42" s="54"/>
      <c r="E42" s="56" t="s">
        <v>1063</v>
      </c>
      <c r="F42" s="57" t="str">
        <f ca="1">TEXT(C42,"[DBnum2]")&amp;"元整"</f>
        <v>壹拾壹万零肆佰伍拾捌元整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1.7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康正（容城）2023评字第4号-赵村-3-7</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王志国</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76.7</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110458</v>
      </c>
      <c r="H26" s="14"/>
      <c r="I26" s="14"/>
      <c r="J26" s="14"/>
      <c r="K26" s="14"/>
      <c r="L26" s="14"/>
      <c r="M26" s="14"/>
      <c r="N26" s="14"/>
      <c r="O26" s="14"/>
      <c r="P26" s="14"/>
      <c r="Q26" s="14"/>
    </row>
    <row r="27" spans="1:17">
      <c r="A27" s="8" t="s">
        <v>1095</v>
      </c>
      <c r="B27" s="8"/>
      <c r="C27" s="8"/>
      <c r="D27" s="8" t="str">
        <f ca="1">结果通知单!F42</f>
        <v>壹拾壹万零肆佰伍拾捌元整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45293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45293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1138</v>
      </c>
      <c r="I32" s="17">
        <f>E32+44</f>
        <v>45293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