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<sst xmlns="http://schemas.openxmlformats.org/spreadsheetml/2006/main" count="5740" uniqueCount="1142">
  <si>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</si>
  <si>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</si>
  <si>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</si>
  <si>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</si>
  <si>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</si>
  <si>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</si>
  <si>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</si>
  <si>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</si>
  <si>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</si>
  <si>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</si>
  <si>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</si>
  <si>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</si>
  <si>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</si>
  <si>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</si>
  <si>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</si>
  <si>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</si>
  <si>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</si>
  <si>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</si>
  <si>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</si>
  <si>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</si>
  <si>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</si>
  <si>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</si>
  <si>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</si>
  <si>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</si>
  <si>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</si>
  <si>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</si>
  <si>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</si>
  <si>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</si>
  <si>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</si>
  <si>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</si>
  <si>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</si>
  <si>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</si>
  <si>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</si>
  <si>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</si>
  <si>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</si>
  <si>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</si>
  <si>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</si>
  <si>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</si>
  <si>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</si>
  <si>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</si>
  <si>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</si>
  <si>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</si>
  <si>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</si>
  <si>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</si>
  <si>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</si>
  <si>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</si>
  <si>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</si>
  <si>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</si>
  <si>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</si>
  <si>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</si>
  <si>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</si>
  <si>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</si>
  <si>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</si>
  <si>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</si>
  <si>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</si>
  <si>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</si>
  <si>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</si>
  <si>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</si>
  <si>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</si>
  <si>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</si>
  <si>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</si>
  <si>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</si>
  <si>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</si>
  <si>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</si>
  <si>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</si>
  <si>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</si>
  <si>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</si>
  <si>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</si>
  <si>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</si>
  <si>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</si>
  <si>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</si>
  <si>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</si>
  <si>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</si>
  <si>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</si>
  <si>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</si>
  <si>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</si>
  <si>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</si>
  <si>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</si>
  <si>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</si>
  <si>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</si>
  <si>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</si>
  <si>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</si>
  <si>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</si>
  <si>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</si>
  <si>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</si>
  <si>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</si>
  <si>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</si>
  <si>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</si>
  <si>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</si>
  <si>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</si>
  <si>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</si>
  <si>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</si>
  <si>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</si>
  <si>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</si>
  <si>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</si>
  <si>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</si>
  <si>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</si>
  <si>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</si>
  <si>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</si>
  <si>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</si>
  <si>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</si>
  <si>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</si>
  <si>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</si>
  <si>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</si>
  <si>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</si>
  <si>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</si>
  <si>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</si>
  <si>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</si>
  <si>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</si>
  <si>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</si>
  <si>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</si>
  <si>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</si>
  <si>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</si>
  <si>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</si>
  <si>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</si>
  <si>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</si>
  <si>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</si>
  <si>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</si>
  <si>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</si>
  <si>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</si>
  <si>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</si>
  <si>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</si>
  <si>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</si>
  <si>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</si>
  <si>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</si>
  <si>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</si>
  <si>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</si>
  <si>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</si>
  <si>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</si>
  <si>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</si>
  <si>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</si>
  <si>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</si>
  <si>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</si>
  <si>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</si>
  <si>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</si>
  <si>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</si>
  <si>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</si>
  <si>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</si>
  <si>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</si>
  <si>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</si>
  <si>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</si>
  <si>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</si>
  <si>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</si>
  <si>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</si>
  <si>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</si>
  <si>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</si>
  <si>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</si>
  <si>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</si>
  <si>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</si>
  <si>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</si>
  <si>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</si>
  <si>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</si>
  <si>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</si>
  <si>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</si>
  <si>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</si>
  <si>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</si>
  <si>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</si>
  <si>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</si>
  <si>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</si>
  <si>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</si>
  <si>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</si>
  <si>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</si>
  <si>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</si>
  <si>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</si>
  <si>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</si>
  <si>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</si>
  <si>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</si>
  <si>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</si>
  <si>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</si>
  <si>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</si>
  <si>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</si>
  <si>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</si>
  <si>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</si>
  <si>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</si>
  <si>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</si>
  <si>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</si>
  <si>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</si>
  <si>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</si>
  <si>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</si>
  <si>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</si>
  <si>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</si>
  <si>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</si>
  <si>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</si>
  <si>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</si>
  <si>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</si>
  <si>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</si>
  <si>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</si>
  <si>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</si>
  <si>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</si>
  <si>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</si>
  <si>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</si>
  <si>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</si>
  <si>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</si>
  <si>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</si>
  <si>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</si>
  <si>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</si>
  <si>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</si>
  <si>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</si>
  <si>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</si>
  <si>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</si>
  <si>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</si>
  <si>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</si>
  <si>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</si>
  <si>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</si>
  <si>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</si>
  <si>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</si>
  <si>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</si>
  <si>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</si>
  <si>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</si>
  <si>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</si>
  <si>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</si>
  <si>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</si>
  <si>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</si>
  <si>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</si>
  <si>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</si>
  <si>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</si>
  <si>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</si>
  <si>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</si>
  <si>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</si>
  <si>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</si>
  <si>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</si>
  <si>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</si>
  <si>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</si>
  <si>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</si>
  <si>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</si>
  <si>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</si>
  <si>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</si>
  <si>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</si>
  <si>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</si>
  <si>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</si>
  <si>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</si>
  <si>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</si>
  <si>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</si>
  <si>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</si>
  <si>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</si>
  <si>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</si>
  <si>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</si>
  <si>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</si>
  <si>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</si>
  <si>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</si>
  <si>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</si>
  <si>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</si>
  <si>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</si>
  <si>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</si>
  <si>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</si>
  <si>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</si>
  <si>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</si>
  <si>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</si>
  <si>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</si>
  <si>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</si>
  <si>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</si>
  <si>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</si>
  <si>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</si>
  <si>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</si>
  <si>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</si>
  <si>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</si>
  <si>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</si>
  <si>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</si>
  <si>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</si>
  <si>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</si>
  <si>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</si>
  <si>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</si>
  <si>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</si>
  <si>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</si>
  <si>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</si>
  <si>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</si>
  <si>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</si>
  <si>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</si>
  <si>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</si>
  <si>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</si>
  <si>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</si>
  <si>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</si>
  <si>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</si>
  <si>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</si>
  <si>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</si>
  <si>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</si>
  <si>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</si>
  <si>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</si>
  <si>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</si>
  <si>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</si>
  <si>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</si>
  <si>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</si>
  <si>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</si>
  <si>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</si>
  <si>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</si>
  <si>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</si>
  <si>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</si>
  <si>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</si>
  <si>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</si>
  <si>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</si>
  <si>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</si>
  <si>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</si>
  <si>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</si>
  <si>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</si>
  <si>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</si>
  <si>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</si>
  <si>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</si>
  <si>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</si>
  <si>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</si>
  <si>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</si>
  <si>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</si>
  <si>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</si>
  <si>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</si>
  <si>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</si>
  <si>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</si>
  <si>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</si>
  <si>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</si>
  <si>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</si>
  <si>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</si>
  <si>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</si>
  <si>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</si>
  <si>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</si>
  <si>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</si>
  <si>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</si>
  <si>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</si>
  <si>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</si>
  <si>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</si>
  <si>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</si>
  <si>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</si>
  <si>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</si>
  <si>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</si>
  <si>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</si>
  <si>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</si>
  <si>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</si>
  <si>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</si>
  <si>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</si>
  <si>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</si>
  <si>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</si>
  <si>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</si>
  <si>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</si>
  <si>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</si>
  <si>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</si>
  <si>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</si>
  <si>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</si>
  <si>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</si>
  <si>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</si>
  <si>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</si>
  <si>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</si>
  <si>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</si>
  <si>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</si>
  <si>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</si>
  <si>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</si>
  <si>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</si>
  <si>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</si>
  <si>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</si>
  <si>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</si>
  <si>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</si>
  <si>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</si>
  <si>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</si>
  <si>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</si>
  <si>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</si>
  <si>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</si>
  <si>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</si>
  <si>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</si>
  <si>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</si>
  <si>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</si>
  <si>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</si>
  <si>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</si>
  <si>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</si>
  <si>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</si>
  <si>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</si>
  <si>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</si>
  <si>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</si>
  <si>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</si>
  <si>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</si>
  <si>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</si>
  <si>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</si>
  <si>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</si>
  <si>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</si>
  <si>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</si>
  <si>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</si>
  <si>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</si>
  <si>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</si>
  <si>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</si>
  <si>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</si>
  <si>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</si>
  <si>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</si>
  <si>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</si>
  <si>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</si>
  <si>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</si>
  <si>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</si>
  <si>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</si>
  <si>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</si>
  <si>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</si>
  <si>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</si>
  <si>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</si>
  <si>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</si>
  <si>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</si>
  <si>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</si>
  <si>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</si>
  <si>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</si>
  <si>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</si>
  <si>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</si>
  <si>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</si>
  <si>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</si>
  <si>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</si>
  <si>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</si>
  <si>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</si>
  <si>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</si>
  <si>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</si>
  <si>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</si>
  <si>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</si>
  <si>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</si>
  <si>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</si>
  <si>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</si>
  <si>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</si>
  <si>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</si>
  <si>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</si>
  <si>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</si>
  <si>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</si>
  <si>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</si>
  <si>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</si>
  <si>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</si>
  <si>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</si>
  <si>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</si>
  <si>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</si>
  <si>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</si>
  <si>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</si>
  <si>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</si>
  <si>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</si>
  <si>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</si>
  <si>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</si>
  <si>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</si>
  <si>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</si>
  <si>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</si>
  <si>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</si>
  <si>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</si>
  <si>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</si>
  <si>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</si>
  <si>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</si>
  <si>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</si>
  <si>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</si>
  <si>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</si>
  <si>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</si>
  <si>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</si>
  <si>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</si>
  <si>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</si>
  <si>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</si>
  <si>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</si>
  <si>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</si>
  <si>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</si>
  <si>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</si>
  <si>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</si>
  <si>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</si>
  <si>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</si>
  <si>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</si>
  <si>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</si>
  <si>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</si>
  <si>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</si>
  <si>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</si>
  <si>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</si>
  <si>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</si>
  <si>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</si>
  <si>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</si>
  <si>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</si>
  <si>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</si>
  <si>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</si>
  <si>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</si>
  <si>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</si>
  <si>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</si>
  <si>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</si>
  <si>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</si>
  <si>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</si>
  <si>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</si>
  <si>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</si>
  <si>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</si>
  <si>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</si>
  <si>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</si>
  <si>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</si>
  <si>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</si>
  <si>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</si>
  <si>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</si>
  <si>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</si>
  <si>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</si>
  <si>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</si>
  <si>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</si>
  <si>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</si>
  <si>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</si>
  <si>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</si>
  <si>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</si>
  <si>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</si>
  <si>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</si>
  <si>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</si>
  <si>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</si>
  <si>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</si>
  <si>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</si>
  <si>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</si>
  <si>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</si>
  <si>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</si>
  <si>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</si>
  <si>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</si>
  <si>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</si>
  <si>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</si>
  <si>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</si>
  <si>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</si>
  <si>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</si>
  <si>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</si>
  <si>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</si>
  <si>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</si>
  <si>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</si>
  <si>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</si>
  <si>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</si>
  <si>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</si>
  <si>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</si>
  <si>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</si>
  <si>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</si>
  <si>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</si>
  <si>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</si>
  <si>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</si>
  <si>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</si>
  <si>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</si>
  <si>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</si>
  <si>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</si>
  <si>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</si>
  <si>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</si>
  <si>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</si>
  <si>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</si>
  <si>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</si>
  <si>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</si>
  <si>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</si>
  <si>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</si>
  <si>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</si>
  <si>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</si>
  <si>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</si>
  <si>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</si>
  <si>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</si>
  <si>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</si>
  <si>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</si>
  <si>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</si>
  <si>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</si>
  <si>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</si>
  <si>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</si>
  <si>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</si>
  <si>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</si>
  <si>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</si>
  <si>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</si>
  <si>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</si>
  <si>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</si>
  <si>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</si>
  <si>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</si>
  <si>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</si>
  <si>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</si>
  <si>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</si>
  <si>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</si>
  <si>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</si>
  <si>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</si>
  <si>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</si>
  <si>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</si>
  <si>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</si>
  <si>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</si>
  <si>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</si>
  <si>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</si>
  <si>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</si>
  <si>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</si>
  <si>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</si>
  <si>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</si>
  <si>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</si>
  <si>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</si>
  <si>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</si>
  <si>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</si>
  <si>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</si>
  <si>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</si>
  <si>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</si>
  <si>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</si>
  <si>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</si>
  <si>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</si>
  <si>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</si>
  <si>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</si>
  <si>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</si>
  <si>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</si>
  <si>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</si>
  <si>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</si>
  <si>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</si>
  <si>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</si>
  <si>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</si>
  <si>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</si>
  <si>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</si>
  <si>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</si>
  <si>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</si>
  <si>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</si>
  <si>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</si>
  <si>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</si>
  <si>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</si>
  <si>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</si>
  <si>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</si>
  <si>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</si>
  <si>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</si>
  <si>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</si>
  <si>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</si>
  <si>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</si>
  <si>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</si>
  <si>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</si>
  <si>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</si>
  <si>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</si>
  <si>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</si>
  <si>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</si>
  <si>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</si>
  <si>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</si>
  <si>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</si>
  <si>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</si>
  <si>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</si>
  <si>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</si>
  <si>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</si>
  <si>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</si>
  <si>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</si>
  <si>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</si>
  <si>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</si>
  <si>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</si>
  <si>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</si>
  <si>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</si>
  <si>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</si>
  <si>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</si>
  <si>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</si>
  <si>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</si>
  <si>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</si>
  <si>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</si>
  <si>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</si>
  <si>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</si>
  <si>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</si>
  <si>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</si>
  <si>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</si>
  <si>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</si>
  <si>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</si>
  <si>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</si>
  <si>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</si>
  <si>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</si>
  <si>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</si>
  <si>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</si>
  <si>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</si>
  <si>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</si>
  <si>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</si>
  <si>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</si>
  <si>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</si>
  <si>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</si>
  <si>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</si>
  <si>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</si>
  <si>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</si>
  <si>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</si>
  <si>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</si>
  <si>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</si>
  <si>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</si>
  <si>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</si>
  <si>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</si>
  <si>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</si>
  <si>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</si>
  <si>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</si>
  <si>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</si>
  <si>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</si>
  <si>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</si>
  <si>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</si>
  <si>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</si>
  <si>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</si>
  <si>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</si>
  <si>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</si>
  <si>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</si>
  <si>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</si>
  <si>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</si>
  <si>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</si>
  <si>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</si>
  <si>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</si>
  <si>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</si>
  <si>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</si>
  <si>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</si>
  <si>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</si>
  <si>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</si>
  <si>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</si>
  <si>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</si>
  <si>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</si>
  <si>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</si>
  <si>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</si>
  <si>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</si>
  <si>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</si>
  <si>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</si>
  <si>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</si>
  <si>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</si>
  <si>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</si>
  <si>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</si>
  <si>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</si>
  <si>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</si>
  <si>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</si>
  <si>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</si>
  <si>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</si>
  <si>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</si>
  <si>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</si>
  <si>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</si>
  <si>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</si>
  <si>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</si>
  <si>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</si>
  <si>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</si>
  <si>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</si>
  <si>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</si>
  <si>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</si>
  <si>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</si>
  <si>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</si>
  <si>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</si>
  <si>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</si>
  <si>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</si>
  <si>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</si>
  <si>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</si>
  <si>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</si>
  <si>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</si>
  <si>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</si>
  <si>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</si>
  <si>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</si>
  <si>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</si>
  <si>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</si>
  <si>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</si>
  <si>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</si>
  <si>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</si>
  <si>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</si>
  <si>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</si>
  <si>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</si>
  <si>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</si>
  <si>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</si>
  <si>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</si>
  <si>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</si>
  <si>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</si>
  <si>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</si>
  <si>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</si>
  <si>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</si>
  <si>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</si>
  <si>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</si>
  <si>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</si>
  <si>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</si>
  <si>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</si>
  <si>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</si>
  <si>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</si>
  <si>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</si>
  <si>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</si>
  <si>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</si>
  <si>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</si>
  <si>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</si>
  <si>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</si>
  <si>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</si>
  <si>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</si>
  <si>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</si>
  <si>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</si>
  <si>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</si>
  <si>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</si>
  <si>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</si>
  <si>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</si>
  <si>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</si>
  <si>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</si>
  <si>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</si>
  <si>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</si>
  <si>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</si>
  <si>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</si>
  <si>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</si>
  <si>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</si>
  <si>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</si>
  <si>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</si>
  <si>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</si>
  <si>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</si>
  <si>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</si>
  <si>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</si>
  <si>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</si>
  <si>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</si>
  <si>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</si>
  <si>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</si>
  <si>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</si>
  <si>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</si>
  <si>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</si>
  <si>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</si>
  <si>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</si>
  <si>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</si>
  <si>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</si>
  <si>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</si>
  <si>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</si>
  <si>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</si>
  <si>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</si>
  <si>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</si>
  <si>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</si>
  <si>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</si>
  <si>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</si>
  <si>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</si>
  <si>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</si>
  <si>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</si>
  <si>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</si>
  <si>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</si>
  <si>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</si>
  <si>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</si>
  <si>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</si>
  <si>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</si>
  <si>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</si>
  <si>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</si>
  <si>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</si>
  <si>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</si>
  <si>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</si>
  <si>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</si>
  <si>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</si>
  <si>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</si>
  <si>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</si>
  <si>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</si>
  <si>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</si>
  <si>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</si>
  <si>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</si>
  <si>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</si>
  <si>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</si>
  <si>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</si>
  <si>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</si>
  <si>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</si>
  <si>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</si>
  <si>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</si>
  <si>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</si>
  <si>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</si>
  <si>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</si>
  <si>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</si>
  <si>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</si>
  <si>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</si>
  <si>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</si>
  <si>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</si>
  <si>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</si>
  <si>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</si>
  <si>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</si>
  <si>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</si>
  <si>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</si>
  <si>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</si>
  <si>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</si>
  <si>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</si>
  <si>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</si>
  <si>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</si>
  <si>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</si>
  <si>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</si>
  <si>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</si>
  <si>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</si>
  <si>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</si>
  <si>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</si>
  <si>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</si>
  <si>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</si>
  <si>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</si>
  <si>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</si>
  <si>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</si>
  <si>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</si>
  <si>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</si>
  <si>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</si>
  <si>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</si>
  <si>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</si>
  <si>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</si>
  <si>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</si>
  <si>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</si>
  <si>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</si>
  <si>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</si>
  <si>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</si>
  <si>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</si>
  <si>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</si>
  <si>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</si>
  <si>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</si>
  <si>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</si>
  <si>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</si>
  <si>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</si>
  <si>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</si>
  <si>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</si>
  <si>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</si>
  <si>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</si>
  <si>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</si>
  <si>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</si>
  <si>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</si>
  <si>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</si>
  <si>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</si>
  <si>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</si>
  <si>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李佳</t>
  </si>
  <si>
    <t>坐落：</t>
  </si>
  <si>
    <t>容城县赵村</t>
  </si>
  <si>
    <t>调查编号：</t>
  </si>
  <si>
    <t>0207109-01-04-0012</t>
  </si>
  <si>
    <t>价值时点：</t>
  </si>
  <si>
    <t>2023年11月18日</t>
  </si>
  <si>
    <t>报告编号：</t>
  </si>
  <si>
    <t>康正（容城）2023评字第4号-赵村-</t>
  </si>
  <si>
    <t>4-10</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</si>
  <si>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</si>
  <si>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</si>
  <si>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</si>
  <si>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</si>
  <si>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</si>
  <si>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</si>
  <si>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</si>
  <si>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</si>
  <si>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</si>
  <si>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</si>
  <si>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</si>
  <si>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</si>
  <si>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</si>
  <si>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</si>
  <si>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</si>
  <si>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</si>
  <si>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</si>
  <si>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</si>
  <si>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</si>
  <si>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</si>
  <si>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</si>
  <si>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</si>
  <si>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</si>
  <si>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</si>
  <si>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</si>
  <si>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</si>
  <si>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</si>
  <si>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</si>
  <si>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</si>
  <si>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</si>
  <si>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</si>
  <si>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</si>
  <si>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</si>
  <si>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</si>
  <si>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</si>
  <si>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</si>
  <si>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</si>
  <si>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</si>
  <si>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</si>
  <si>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</si>
  <si>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</si>
  <si>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</si>
  <si>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</si>
  <si>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</si>
  <si>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</si>
  <si>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</si>
  <si>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</si>
  <si>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</si>
  <si>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</si>
  <si>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</si>
  <si>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</si>
  <si>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</si>
  <si>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</si>
  <si>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</si>
  <si>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</si>
  <si>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</si>
  <si>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</si>
  <si>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</si>
  <si>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</si>
  <si>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</si>
  <si>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</si>
  <si>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</si>
  <si>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</si>
  <si>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</si>
  <si>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</si>
  <si>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</si>
  <si>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</si>
  <si>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</si>
  <si>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</si>
  <si>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</si>
  <si>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</si>
  <si>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</si>
  <si>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</si>
  <si>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</si>
  <si>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</si>
  <si>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</si>
  <si>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</si>
  <si>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</si>
  <si>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</si>
  <si>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</si>
  <si>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</si>
  <si>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</si>
  <si>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</si>
  <si>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</si>
  <si>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</si>
  <si>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</si>
  <si>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</si>
  <si>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</si>
  <si>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</si>
  <si>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</si>
  <si>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</si>
  <si>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</si>
  <si>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</si>
  <si>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</si>
  <si>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</si>
  <si>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</si>
  <si>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</si>
  <si>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无</t>
  </si>
  <si>
    <t>有</t>
  </si>
  <si>
    <t>抹灰找平</t>
  </si>
  <si>
    <t>标准</t>
  </si>
  <si>
    <t>系数</t>
  </si>
  <si>
    <t>复合彩钢</t>
  </si>
  <si>
    <t>单层彩钢</t>
  </si>
  <si>
    <t>未抹灰找平</t>
  </si>
  <si>
    <t>抹灰刷涂料</t>
  </si>
  <si>
    <t>刮腻子找平</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</si>
  <si>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</si>
  <si>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</si>
  <si>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</si>
  <si>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</si>
  <si>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</si>
  <si>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</si>
  <si>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</si>
  <si>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</si>
  <si>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</si>
  <si>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</si>
  <si>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</si>
  <si>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</si>
  <si>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</si>
  <si>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</si>
  <si>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</si>
  <si>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</si>
  <si>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</si>
  <si>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</si>
  <si>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</si>
  <si>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</si>
  <si>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</si>
  <si>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</si>
  <si>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</si>
  <si>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</si>
  <si>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</si>
  <si>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</si>
  <si>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</si>
  <si>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</si>
  <si>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</si>
  <si>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</si>
  <si>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</si>
  <si>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</si>
  <si>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</si>
  <si>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</si>
  <si>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</si>
  <si>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</si>
  <si>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</si>
  <si>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</si>
  <si>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</si>
  <si>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</si>
  <si>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</si>
  <si>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</si>
  <si>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</si>
  <si>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</si>
  <si>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</si>
  <si>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</si>
  <si>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</si>
  <si>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</si>
  <si>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</si>
  <si>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</si>
  <si>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</si>
  <si>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</si>
  <si>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</si>
  <si>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</si>
  <si>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</si>
  <si>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</si>
  <si>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</si>
  <si>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</si>
  <si>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</si>
  <si>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</si>
  <si>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</si>
  <si>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</si>
  <si>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</si>
  <si>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</si>
  <si>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</si>
  <si>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</si>
  <si>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</si>
  <si>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</si>
  <si>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</si>
  <si>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</si>
  <si>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</si>
  <si>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</si>
  <si>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</si>
  <si>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</si>
  <si>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</si>
  <si>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</si>
  <si>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</si>
  <si>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</si>
  <si>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</si>
  <si>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</si>
  <si>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</si>
  <si>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</si>
  <si>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</si>
  <si>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</si>
  <si>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</si>
  <si>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</si>
  <si>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</si>
  <si>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</si>
  <si>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</si>
  <si>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</si>
  <si>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</si>
  <si>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</si>
  <si>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</si>
  <si>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</si>
  <si>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</si>
  <si>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</si>
  <si>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</si>
  <si>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</si>
  <si>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</si>
  <si>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</si>
  <si>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</si>
  <si>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</si>
  <si>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</si>
  <si>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</si>
  <si>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</si>
  <si>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</si>
  <si>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</si>
  <si>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</si>
  <si>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</si>
  <si>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</si>
  <si>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</si>
  <si>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</si>
  <si>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</si>
  <si>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</si>
  <si>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</si>
  <si>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</si>
  <si>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</si>
  <si>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</si>
  <si>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</si>
  <si>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</si>
  <si>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</si>
  <si>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</si>
  <si>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</si>
  <si>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</si>
  <si>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</si>
  <si>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</si>
  <si>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</si>
  <si>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</si>
  <si>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</si>
  <si>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</si>
  <si>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</si>
  <si>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</si>
  <si>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</si>
  <si>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</si>
  <si>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</si>
  <si>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</si>
  <si>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</si>
  <si>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</si>
  <si>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</si>
  <si>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铁护网</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</si>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</sst>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0207109-01-04-0012</v>
      </c>
      <c r="C2" s="323">
        <f>输机表!P2</f>
        <v>0</v>
      </c>
      <c r="D2" s="323" t="str">
        <f>输机表!U2&amp;输机表!Y2</f>
        <v>康正（容城）2023评字第4号-赵村-4-10</v>
      </c>
      <c r="E2" s="323" t="str">
        <f>输机表!D2</f>
        <v>李佳</v>
      </c>
      <c r="F2" s="323" t="str">
        <f>输机表!F2</f>
        <v>容城县赵村</v>
      </c>
      <c r="G2" s="323">
        <f ca="1">结果通知单!C12</f>
        <v>18.72</v>
      </c>
      <c r="H2" s="323"/>
      <c r="I2" s="323"/>
      <c r="J2" s="323">
        <f ca="1">结果通知单!G12</f>
        <v>14040</v>
      </c>
      <c r="K2" s="323">
        <f ca="1">结果通知单!G41</f>
        <v>26291</v>
      </c>
      <c r="L2" s="323">
        <f ca="1">IF(J2+K2=结果通知单!C42,J2+K2,"请检查")</f>
        <v>40331</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F188" workbookViewId="0">
      <selection activeCell="T201" sqref="T201"/>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45250</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v>
      </c>
      <c r="E4" s="92">
        <v>2.9</v>
      </c>
      <c r="F4" s="92" t="s">
        <v>964</v>
      </c>
      <c r="G4" s="92" t="s">
        <v>965</v>
      </c>
      <c r="H4" s="92" t="s">
        <v>966</v>
      </c>
      <c r="I4" s="92">
        <v>37</v>
      </c>
      <c r="J4" s="92"/>
      <c r="K4" s="92" t="s">
        <v>237</v>
      </c>
      <c r="L4" s="92" t="s">
        <v>967</v>
      </c>
      <c r="M4" s="92">
        <v>0.4</v>
      </c>
      <c r="N4" s="92">
        <v>0</v>
      </c>
      <c r="O4" s="92" t="s">
        <v>967</v>
      </c>
      <c r="P4" s="92" t="s">
        <v>967</v>
      </c>
      <c r="Q4" s="92" t="s">
        <v>967</v>
      </c>
      <c r="R4" s="92" t="s">
        <v>968</v>
      </c>
      <c r="S4" s="125">
        <v>18.72</v>
      </c>
      <c r="T4" s="125" t="s">
        <v>969</v>
      </c>
      <c r="U4" s="125" t="s">
        <v>949</v>
      </c>
      <c r="V4" s="126"/>
      <c r="W4" s="96">
        <f>ROUND(F5*ROUND(E5+G5+H5+I5+J5+K5+L5+M5+N5+O5+P5+Q5+R5+U5+T5+1,3)*V5,0)</f>
        <v>750</v>
      </c>
      <c r="X4" s="127">
        <f>ROUND(L60/S4,0)</f>
        <v>0</v>
      </c>
      <c r="Y4" s="127">
        <f>W4+X4</f>
        <v>750</v>
      </c>
      <c r="Z4" s="143">
        <f>ROUND(Y4*S4,0)</f>
        <v>14040</v>
      </c>
      <c r="AA4" s="144">
        <f>IF(Q4="无",0,IF(Q4="地暖",0,S4))</f>
        <v>0</v>
      </c>
      <c r="AB4" s="144">
        <f>IF(Q4="无",0,IF(Q4="暖气片",0,S4))</f>
        <v>0</v>
      </c>
      <c r="AC4" s="96" t="str">
        <f>H4</f>
        <v>铝合金</v>
      </c>
      <c r="AD4" s="125" t="s">
        <v>967</v>
      </c>
      <c r="AE4" s="145">
        <v>1</v>
      </c>
      <c r="AF4" s="146" t="e">
        <f>VLOOKUP(F4,系数区域,LOOKUP(V4,$CV$16:$DE$16,{68,69,70,71,72,73,74,75,76,77}),0)</f>
        <v>#N/A</v>
      </c>
      <c r="AG4" s="145" t="s">
        <v>967</v>
      </c>
      <c r="AH4" s="160"/>
      <c r="AI4" s="160"/>
      <c r="AJ4" s="160" t="s">
        <v>970</v>
      </c>
      <c r="AK4" s="160" t="s">
        <v>971</v>
      </c>
      <c r="AL4" s="160">
        <v>37</v>
      </c>
      <c r="AM4" s="160">
        <v>24</v>
      </c>
      <c r="AN4" s="160" t="s">
        <v>972</v>
      </c>
      <c r="AO4" s="160" t="s">
        <v>973</v>
      </c>
      <c r="AP4" s="160">
        <v>0</v>
      </c>
      <c r="AQ4" s="195">
        <v>0.25</v>
      </c>
      <c r="AR4" s="195">
        <v>0.333333333333333</v>
      </c>
      <c r="AS4" s="195">
        <v>0.5</v>
      </c>
      <c r="AT4" s="195">
        <v>0.666666666666667</v>
      </c>
      <c r="AU4" s="196">
        <v>0.75</v>
      </c>
      <c r="AV4" s="195">
        <v>1</v>
      </c>
      <c r="AW4" s="160" t="s">
        <v>969</v>
      </c>
      <c r="AX4" s="162" t="s">
        <v>974</v>
      </c>
      <c r="AY4" s="160" t="s">
        <v>975</v>
      </c>
      <c r="AZ4" s="160" t="s">
        <v>237</v>
      </c>
      <c r="BA4" s="206" t="s">
        <v>976</v>
      </c>
      <c r="BB4" s="206"/>
      <c r="BC4" s="160" t="s">
        <v>974</v>
      </c>
      <c r="BD4" s="160" t="s">
        <v>969</v>
      </c>
      <c r="BE4" s="174"/>
      <c r="BF4" s="160" t="s">
        <v>970</v>
      </c>
      <c r="BG4" s="160" t="s">
        <v>971</v>
      </c>
      <c r="BH4" s="160" t="s">
        <v>970</v>
      </c>
      <c r="BI4" s="160" t="s">
        <v>971</v>
      </c>
      <c r="BJ4" s="160" t="s">
        <v>977</v>
      </c>
      <c r="BK4" s="160" t="s">
        <v>978</v>
      </c>
      <c r="BL4" s="161" t="s">
        <v>972</v>
      </c>
      <c r="BM4" s="161" t="s">
        <v>973</v>
      </c>
      <c r="BN4" s="161" t="s">
        <v>979</v>
      </c>
      <c r="BO4" s="161" t="s">
        <v>967</v>
      </c>
      <c r="BP4" s="161" t="s">
        <v>980</v>
      </c>
      <c r="BQ4" s="161" t="s">
        <v>981</v>
      </c>
      <c r="BR4" s="161" t="s">
        <v>982</v>
      </c>
      <c r="BS4" s="161" t="s">
        <v>968</v>
      </c>
      <c r="BT4" s="223" t="s">
        <v>967</v>
      </c>
      <c r="BU4" s="161" t="s">
        <v>968</v>
      </c>
      <c r="BV4" s="161" t="s">
        <v>967</v>
      </c>
      <c r="BW4" s="161" t="s">
        <v>968</v>
      </c>
      <c r="BX4" s="161" t="s">
        <v>967</v>
      </c>
      <c r="BY4" s="160" t="s">
        <v>970</v>
      </c>
      <c r="BZ4" s="160" t="s">
        <v>971</v>
      </c>
      <c r="CA4" s="160" t="s">
        <v>970</v>
      </c>
      <c r="CB4" s="160" t="s">
        <v>967</v>
      </c>
      <c r="CC4" s="160" t="s">
        <v>983</v>
      </c>
      <c r="CD4" s="160" t="s">
        <v>984</v>
      </c>
      <c r="CE4" s="160" t="s">
        <v>985</v>
      </c>
      <c r="CF4" s="160" t="s">
        <v>966</v>
      </c>
      <c r="CG4" s="160" t="s">
        <v>986</v>
      </c>
      <c r="CH4" s="231" t="s">
        <v>987</v>
      </c>
      <c r="CI4" s="160" t="s">
        <v>988</v>
      </c>
      <c r="CJ4" s="160" t="s">
        <v>989</v>
      </c>
      <c r="CK4" s="160" t="s">
        <v>990</v>
      </c>
      <c r="CL4" s="161" t="s">
        <v>982</v>
      </c>
      <c r="CM4" s="160" t="s">
        <v>970</v>
      </c>
      <c r="CN4" s="161" t="s">
        <v>971</v>
      </c>
      <c r="CO4" s="160" t="s">
        <v>970</v>
      </c>
      <c r="CP4" s="161" t="s">
        <v>971</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971</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v>
      </c>
      <c r="K5" s="97">
        <f>VLOOKUP(F4,系数区域,VLOOKUP(K4,内墙面列数,2,0),0)</f>
        <v>-0.03</v>
      </c>
      <c r="L5" s="97">
        <f>VLOOKUP(L4,$BH$3:$BI$14,2,0)</f>
        <v>0</v>
      </c>
      <c r="M5" s="95">
        <f>IFERROR(ROUND(((M4-VLOOKUP(F4,系数区域,25,0))*AG5)*0.1,4)*AE5,0)</f>
        <v>0.01</v>
      </c>
      <c r="N5" s="95">
        <f>IFERROR(ROUND((N4-VLOOKUP(F4,系数区域,44,0))*0.1,4)*AE5,0)</f>
        <v>-0.02</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-0.01</v>
      </c>
      <c r="V5" s="97">
        <v>0.75</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-0.01</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-0.01</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967</v>
      </c>
      <c r="AE6" s="145">
        <v>1</v>
      </c>
      <c r="AF6" s="146" t="e">
        <f>VLOOKUP(F6,系数区域,LOOKUP(V6,$CV$16:$DE$16,{68,69,70,71,72,73,74,75,76,77}),0)</f>
        <v>#N/A</v>
      </c>
      <c r="AG6" s="145" t="s">
        <v>967</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967</v>
      </c>
      <c r="AE8" s="145">
        <v>1</v>
      </c>
      <c r="AF8" s="146" t="e">
        <f>VLOOKUP(F8,系数区域,LOOKUP(V8,$CV$16:$DE$16,{68,69,70,71,72,73,74,75,76,77}),0)</f>
        <v>#N/A</v>
      </c>
      <c r="AG8" s="145" t="s">
        <v>967</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967</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967</v>
      </c>
      <c r="AE10" s="145">
        <v>1</v>
      </c>
      <c r="AF10" s="146" t="e">
        <f>VLOOKUP(F10,系数区域,LOOKUP(V10,$CV$16:$DE$16,{68,69,70,71,72,73,74,75,76,77}),0)</f>
        <v>#N/A</v>
      </c>
      <c r="AG10" s="145" t="s">
        <v>967</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0.75</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0.75</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报告编号：康正（容城）2023评字第4号-赵村-4-10</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0.75</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李佳</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0.75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f t="shared" ref="BG38:BG51" si="66">F186</f>
        <v>0</v>
      </c>
      <c r="BH38" s="219">
        <f>ROUND(G186,2)</f>
        <v>0</v>
      </c>
      <c r="BI38" s="171" t="str">
        <f t="shared" ref="BI38:BI51" si="67">I186</f>
        <v/>
      </c>
      <c r="BJ38" s="171">
        <f ca="1" t="shared" ref="BJ38:BJ51" si="68">L186</f>
        <v>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铁护网</v>
      </c>
      <c r="EW46" s="58">
        <f ca="1">IF(EV46="","",SUMIF($BG$38:$BG$107,EV46,$BH$38:$BH$107))</f>
        <v>36.3</v>
      </c>
      <c r="EX46" s="58" t="str">
        <f ca="1">IFERROR(VLOOKUP(FE46,$BD$38:$BJ$92,6,0),"")</f>
        <v>㎡</v>
      </c>
      <c r="EY46" s="59">
        <f ca="1">IF(EV46="","",SUMIF($BG$38:$BG$107,EV46,$BJ$38:$BJ$107))</f>
        <v>726</v>
      </c>
      <c r="EZ46" s="59" t="str">
        <f ca="1">IFERROR(VLOOKUP(FF46,$BD$38:$BJ$92,4,0),"")</f>
        <v>水池</v>
      </c>
      <c r="FA46" s="58">
        <f ca="1">IF(EZ46="","",SUMIF($BG$38:$BG$107,EZ46,$BH$38:$BH$107))</f>
        <v>14.7</v>
      </c>
      <c r="FB46" s="58" t="str">
        <f ca="1">IFERROR(VLOOKUP(FF46,$BD$38:$BJ$92,6,0),"")</f>
        <v>m³</v>
      </c>
      <c r="FC46" s="59">
        <f ca="1">IF(EZ46="","",SUMIF($BG$38:$BG$107,EZ46,$BJ$38:$BJ$107))</f>
        <v>2205</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材树</v>
      </c>
      <c r="EW47" s="58">
        <f ca="1">IF(EV47="","",SUMIF($BG$38:$BG$107,EV47,$BH$38:$BH$107))</f>
        <v>105</v>
      </c>
      <c r="EX47" s="58" t="str">
        <f ca="1">IFERROR(VLOOKUP(FE47,$BD$38:$BJ$92,6,0),"")</f>
        <v>棵</v>
      </c>
      <c r="EY47" s="59">
        <f ca="1">IF(EV47="","",SUMIF($BG$38:$BG$107,EV47,$BJ$38:$BJ$107))</f>
        <v>9500</v>
      </c>
      <c r="EZ47" s="59" t="str">
        <f ca="1">IFERROR(VLOOKUP(FF47,$BD$38:$BJ$92,4,0),"")</f>
        <v>果树</v>
      </c>
      <c r="FA47" s="58">
        <f ca="1">IF(EZ47="","",SUMIF($BG$38:$BG$107,EZ47,$BH$38:$BH$107))</f>
        <v>32</v>
      </c>
      <c r="FB47" s="58" t="str">
        <f ca="1">IFERROR(VLOOKUP(FF47,$BD$38:$BJ$92,6,0),"")</f>
        <v>棵</v>
      </c>
      <c r="FC47" s="59">
        <f ca="1">IF(EZ47="","",SUMIF($BG$38:$BG$107,EZ47,$BJ$38:$BJ$107))</f>
        <v>3350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P1</v>
      </c>
      <c r="EW48" s="58">
        <f ca="1">IF(EV48="","",SUMIF($BG$38:$BG$107,EV48,$BH$38:$BH$107))</f>
        <v>24.51</v>
      </c>
      <c r="EX48" s="58" t="str">
        <f ca="1">IFERROR(VLOOKUP(FE48,$BD$38:$BJ$92,6,0),"")</f>
        <v>㎡</v>
      </c>
      <c r="EY48" s="59">
        <f ca="1">IF(EV48="","",SUMIF($BG$38:$BG$107,EV48,$BJ$38:$BJ$107))</f>
        <v>3139</v>
      </c>
      <c r="EZ48" s="59" t="str">
        <f ca="1">IFERROR(VLOOKUP(FF48,$BD$38:$BJ$92,4,0),"")</f>
        <v>P2</v>
      </c>
      <c r="FA48" s="58">
        <f ca="1">IF(EZ48="","",SUMIF($BG$38:$BG$107,EZ48,$BH$38:$BH$107))</f>
        <v>37.66</v>
      </c>
      <c r="FB48" s="58" t="str">
        <f ca="1">IFERROR(VLOOKUP(FF48,$BD$38:$BJ$92,6,0),"")</f>
        <v>㎡</v>
      </c>
      <c r="FC48" s="59">
        <f ca="1">IF(EZ48="","",SUMIF($BG$38:$BG$107,EZ48,$BJ$38:$BJ$107))</f>
        <v>3371</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水井</v>
      </c>
      <c r="EW49" s="58">
        <f ca="1">IF(EV49="","",SUMIF($BG$38:$BG$107,EV49,$BH$38:$BH$107))</f>
        <v>1</v>
      </c>
      <c r="EX49" s="58" t="str">
        <f ca="1">IFERROR(VLOOKUP(FE49,$BD$38:$BJ$92,6,0),"")</f>
        <v>眼</v>
      </c>
      <c r="EY49" s="59">
        <f ca="1">IF(EV49="","",SUMIF($BG$38:$BG$107,EV49,$BJ$38:$BJ$107))</f>
        <v>4000</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0</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26291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v>
      </c>
      <c r="BE72" s="171">
        <f>IF(BJ72=0,0,IF(COUNTIF($BG72:$BG$107,BG72)&lt;2,1,0))</f>
        <v>1</v>
      </c>
      <c r="BF72" s="171">
        <v>35</v>
      </c>
      <c r="BG72" s="171" t="str">
        <f>R186</f>
        <v>铁护网</v>
      </c>
      <c r="BH72" s="219">
        <f>ROUND(T186,2)</f>
        <v>36.3</v>
      </c>
      <c r="BI72" s="171" t="str">
        <f>U186</f>
        <v>㎡</v>
      </c>
      <c r="BJ72" s="171">
        <f>X186</f>
        <v>726</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26291</v>
      </c>
      <c r="EY72" s="61"/>
      <c r="EZ72" s="63" t="s">
        <v>1063</v>
      </c>
      <c r="FA72" s="64" t="str">
        <f ca="1">TEXT(EX72,"[DBnum2]")&amp;"元整"</f>
        <v>贰万陆仟贰佰玖拾壹元整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v>
      </c>
      <c r="BE73" s="171">
        <f ca="1">IF(BJ73=0,0,IF(COUNTIF($BG73:$BG$107,BG73)&lt;2,1,0))</f>
        <v>1</v>
      </c>
      <c r="BF73" s="171">
        <v>36</v>
      </c>
      <c r="BG73" s="171" t="str">
        <f>R187</f>
        <v>水池</v>
      </c>
      <c r="BH73" s="219">
        <f t="shared" ref="BH73:BH104" si="93">ROUND(T187,2)</f>
        <v>14.7</v>
      </c>
      <c r="BI73" s="171" t="str">
        <f>U187</f>
        <v>m³</v>
      </c>
      <c r="BJ73" s="171">
        <f ca="1">X187</f>
        <v>2205</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t="str">
        <f t="shared" ref="BG74:BG104" si="94">R188</f>
        <v>材树</v>
      </c>
      <c r="BH74" s="219">
        <f t="shared" si="93"/>
        <v>58</v>
      </c>
      <c r="BI74" s="171" t="str">
        <f t="shared" ref="BI74:BI104" si="95">U188</f>
        <v>棵</v>
      </c>
      <c r="BJ74" s="171">
        <f ca="1" t="shared" ref="BJ74:BJ104" si="96">X188</f>
        <v>1160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t="str">
        <f t="shared" si="94"/>
        <v>材树</v>
      </c>
      <c r="BH75" s="219">
        <f t="shared" si="93"/>
        <v>28</v>
      </c>
      <c r="BI75" s="171" t="str">
        <f t="shared" si="95"/>
        <v>棵</v>
      </c>
      <c r="BJ75" s="171">
        <f ca="1" t="shared" si="96"/>
        <v>2240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t="str">
        <f t="shared" si="94"/>
        <v>材树</v>
      </c>
      <c r="BH76" s="219">
        <f t="shared" si="93"/>
        <v>10</v>
      </c>
      <c r="BI76" s="171" t="str">
        <f t="shared" si="95"/>
        <v>棵</v>
      </c>
      <c r="BJ76" s="171">
        <f ca="1" t="shared" si="96"/>
        <v>1500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t="str">
        <f t="shared" si="94"/>
        <v>材树</v>
      </c>
      <c r="BH77" s="219">
        <f t="shared" si="93"/>
        <v>3</v>
      </c>
      <c r="BI77" s="171" t="str">
        <f t="shared" si="95"/>
        <v>棵</v>
      </c>
      <c r="BJ77" s="171">
        <f ca="1" t="shared" si="96"/>
        <v>600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t="str">
        <f t="shared" si="94"/>
        <v>材树</v>
      </c>
      <c r="BH78" s="219">
        <f t="shared" si="93"/>
        <v>3</v>
      </c>
      <c r="BI78" s="171" t="str">
        <f t="shared" si="95"/>
        <v>棵</v>
      </c>
      <c r="BJ78" s="171">
        <f ca="1" t="shared" si="96"/>
        <v>750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t="str">
        <f t="shared" si="94"/>
        <v>材树</v>
      </c>
      <c r="BH79" s="219">
        <f t="shared" si="93"/>
        <v>1</v>
      </c>
      <c r="BI79" s="171" t="str">
        <f t="shared" si="95"/>
        <v>棵</v>
      </c>
      <c r="BJ79" s="171">
        <f ca="1" t="shared" si="96"/>
        <v>350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3</v>
      </c>
      <c r="BE80" s="171">
        <f ca="1">IF(BJ80=0,0,IF(COUNTIF($BG80:$BG$107,BG80)&lt;2,1,0))</f>
        <v>1</v>
      </c>
      <c r="BF80" s="171">
        <v>43</v>
      </c>
      <c r="BG80" s="171" t="str">
        <f t="shared" si="94"/>
        <v>材树</v>
      </c>
      <c r="BH80" s="219">
        <f t="shared" si="93"/>
        <v>2</v>
      </c>
      <c r="BI80" s="171" t="str">
        <f t="shared" si="95"/>
        <v>棵</v>
      </c>
      <c r="BJ80" s="171">
        <f ca="1" t="shared" si="96"/>
        <v>2900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报告编号：康正（容城）2023评字第4号-赵村-4-10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t="str">
        <f t="shared" si="94"/>
        <v>果树</v>
      </c>
      <c r="BH81" s="219">
        <f t="shared" si="93"/>
        <v>27</v>
      </c>
      <c r="BI81" s="171" t="str">
        <f t="shared" si="95"/>
        <v>棵</v>
      </c>
      <c r="BJ81" s="171">
        <f ca="1" t="shared" si="96"/>
        <v>1350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t="str">
        <f t="shared" si="94"/>
        <v>果树</v>
      </c>
      <c r="BH82" s="219">
        <f t="shared" si="93"/>
        <v>3</v>
      </c>
      <c r="BI82" s="171" t="str">
        <f t="shared" si="95"/>
        <v>棵</v>
      </c>
      <c r="BJ82" s="171">
        <f ca="1" t="shared" si="96"/>
        <v>600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4</v>
      </c>
      <c r="BE83" s="171">
        <f ca="1">IF(BJ83=0,0,IF(COUNTIF($BG83:$BG$107,BG83)&lt;2,1,0))</f>
        <v>1</v>
      </c>
      <c r="BF83" s="171">
        <v>46</v>
      </c>
      <c r="BG83" s="171" t="str">
        <f t="shared" si="94"/>
        <v>果树</v>
      </c>
      <c r="BH83" s="219">
        <f t="shared" si="93"/>
        <v>2</v>
      </c>
      <c r="BI83" s="171" t="str">
        <f t="shared" si="95"/>
        <v>棵</v>
      </c>
      <c r="BJ83" s="171">
        <f ca="1" t="shared" si="96"/>
        <v>1400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5</v>
      </c>
      <c r="BE84" s="171">
        <f>IF(BJ84=0,0,IF(COUNTIF($BG84:$BG$107,BG84)&lt;2,1,0))</f>
        <v>1</v>
      </c>
      <c r="BF84" s="171">
        <v>47</v>
      </c>
      <c r="BG84" s="171" t="str">
        <f t="shared" si="94"/>
        <v>P1</v>
      </c>
      <c r="BH84" s="219">
        <f t="shared" si="93"/>
        <v>24.51</v>
      </c>
      <c r="BI84" s="171" t="str">
        <f t="shared" si="95"/>
        <v>㎡</v>
      </c>
      <c r="BJ84" s="171">
        <f t="shared" si="96"/>
        <v>3139</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6</v>
      </c>
      <c r="BE85" s="171">
        <f>IF(BJ85=0,0,IF(COUNTIF($BG85:$BG$107,BG85)&lt;2,1,0))</f>
        <v>1</v>
      </c>
      <c r="BF85" s="171">
        <v>48</v>
      </c>
      <c r="BG85" s="171" t="str">
        <f t="shared" si="94"/>
        <v>P2</v>
      </c>
      <c r="BH85" s="219">
        <f t="shared" si="93"/>
        <v>37.66</v>
      </c>
      <c r="BI85" s="171" t="str">
        <f t="shared" si="95"/>
        <v>㎡</v>
      </c>
      <c r="BJ85" s="171">
        <f t="shared" si="96"/>
        <v>3371</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7</v>
      </c>
      <c r="BE86" s="171">
        <f ca="1">IF(BJ86=0,0,IF(COUNTIF($BG86:$BG$107,BG86)&lt;2,1,0))</f>
        <v>1</v>
      </c>
      <c r="BF86" s="171">
        <v>49</v>
      </c>
      <c r="BG86" s="171" t="str">
        <f t="shared" si="94"/>
        <v>水井</v>
      </c>
      <c r="BH86" s="219">
        <f t="shared" si="93"/>
        <v>1</v>
      </c>
      <c r="BI86" s="171" t="str">
        <f t="shared" si="95"/>
        <v>眼</v>
      </c>
      <c r="BJ86" s="171">
        <f ca="1" t="shared" si="96"/>
        <v>4000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李佳</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26291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贰万陆仟贰佰玖拾壹元整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c r="D186" s="107"/>
      <c r="E186" s="292"/>
      <c r="F186" s="108">
        <f t="shared" ref="F186:F213" si="141">D186</f>
        <v>0</v>
      </c>
      <c r="G186" s="293"/>
      <c r="H186" s="294"/>
      <c r="I186" s="96" t="str">
        <f>IFERROR(IF(E186="",VLOOKUP(F186,价格表,2,0),(VLOOKUP(E186,IF({1,0},价格引用表!K:K,价格引用表!I:I),2,0))),"")</f>
        <v/>
      </c>
      <c r="J186" s="108" t="e">
        <f ca="1">IF(E186="",VLOOKUP(F186,价格表,5,0),VLOOKUP(E186,INDIRECT("价格引用表!K"&amp;MATCH(D186,价格引用表!H:H,0)&amp;":L1200"),2,0))</f>
        <v>#N/A</v>
      </c>
      <c r="K186" s="298">
        <v>1</v>
      </c>
      <c r="L186" s="108">
        <f ca="1">ROUND(IFERROR(ROUND(G186,2)*J186*K186,),0)</f>
        <v>0</v>
      </c>
      <c r="M186" s="114"/>
      <c r="N186" s="106">
        <v>35</v>
      </c>
      <c r="O186" s="107"/>
      <c r="P186" s="107" t="s">
        <v>1116</v>
      </c>
      <c r="Q186" s="292"/>
      <c r="R186" s="299" t="str">
        <f>P186</f>
        <v>铁护网</v>
      </c>
      <c r="S186" s="300"/>
      <c r="T186" s="296">
        <f>16.5*2.2</f>
        <v>36.3</v>
      </c>
      <c r="U186" s="301" t="s">
        <v>12</v>
      </c>
      <c r="V186" s="302">
        <v>20</v>
      </c>
      <c r="W186" s="298">
        <v>1</v>
      </c>
      <c r="X186" s="302">
        <f>ROUND(IFERROR(ROUND(T186,2)*V186*W186,),0)</f>
        <v>726</v>
      </c>
    </row>
    <row r="187" ht="18" customHeight="1" spans="1:24">
      <c r="A187" s="114"/>
      <c r="B187" s="106">
        <v>2</v>
      </c>
      <c r="C187" s="107"/>
      <c r="D187" s="107"/>
      <c r="E187" s="292"/>
      <c r="F187" s="108">
        <f t="shared" si="141"/>
        <v>0</v>
      </c>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2">ROUND(IFERROR(ROUND(G187,2)*J187*K187,),0)</f>
        <v>0</v>
      </c>
      <c r="M187" s="114"/>
      <c r="N187" s="106">
        <v>36</v>
      </c>
      <c r="O187" s="107" t="s">
        <v>32</v>
      </c>
      <c r="P187" s="107" t="s">
        <v>275</v>
      </c>
      <c r="Q187" s="292"/>
      <c r="R187" s="299" t="str">
        <f t="shared" ref="R187:R212" si="143">P187</f>
        <v>水池</v>
      </c>
      <c r="S187" s="300"/>
      <c r="T187" s="109">
        <f>2.5*4.2*1.4</f>
        <v>14.7</v>
      </c>
      <c r="U187" s="301" t="str">
        <f>IFERROR(IF(Q187="",VLOOKUP(R187,价格表,2,0),(VLOOKUP(Q187,IF({1,0},价格引用表!K:K,价格引用表!I:I),2,0))),"")</f>
        <v>m³</v>
      </c>
      <c r="V187" s="302">
        <f ca="1">IF(Q187="",VLOOKUP(R187,价格表,5,0),VLOOKUP(Q187,INDIRECT("价格引用表!K"&amp;MATCH(R187,价格引用表!H:H,0)&amp;":L1200"),2,0))</f>
        <v>150</v>
      </c>
      <c r="W187" s="298">
        <v>1</v>
      </c>
      <c r="X187" s="302">
        <f ca="1" t="shared" ref="X187:X218" si="144">ROUND(IFERROR(ROUND(T187,2)*V187*W187,),0)</f>
        <v>2205</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t="s">
        <v>34</v>
      </c>
      <c r="P188" s="107" t="s">
        <v>341</v>
      </c>
      <c r="Q188" s="292" t="s">
        <v>386</v>
      </c>
      <c r="R188" s="299" t="str">
        <f t="shared" si="143"/>
        <v>材树</v>
      </c>
      <c r="S188" s="300"/>
      <c r="T188" s="109">
        <f>31+27</f>
        <v>58</v>
      </c>
      <c r="U188" s="301" t="str">
        <f>IFERROR(IF(Q188="",VLOOKUP(R188,价格表,2,0),(VLOOKUP(Q188,IF({1,0},价格引用表!K:K,价格引用表!I:I),2,0))),"")</f>
        <v>棵</v>
      </c>
      <c r="V188" s="302">
        <f ca="1">IF(Q188="",VLOOKUP(R188,价格表,5,0),VLOOKUP(Q188,INDIRECT("价格引用表!K"&amp;MATCH(R188,价格引用表!H:H,0)&amp;":L1200"),2,0))</f>
        <v>20</v>
      </c>
      <c r="W188" s="298">
        <v>1</v>
      </c>
      <c r="X188" s="302">
        <f ca="1" t="shared" si="144"/>
        <v>1160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t="s">
        <v>34</v>
      </c>
      <c r="P189" s="107" t="s">
        <v>341</v>
      </c>
      <c r="Q189" s="292" t="s">
        <v>388</v>
      </c>
      <c r="R189" s="299" t="str">
        <f t="shared" si="143"/>
        <v>材树</v>
      </c>
      <c r="S189" s="300"/>
      <c r="T189" s="109">
        <f>8+7+2+11</f>
        <v>28</v>
      </c>
      <c r="U189" s="301" t="str">
        <f>IFERROR(IF(Q189="",VLOOKUP(R189,价格表,2,0),(VLOOKUP(Q189,IF({1,0},价格引用表!K:K,价格引用表!I:I),2,0))),"")</f>
        <v>棵</v>
      </c>
      <c r="V189" s="302">
        <f ca="1">IF(Q189="",VLOOKUP(R189,价格表,5,0),VLOOKUP(Q189,INDIRECT("价格引用表!K"&amp;MATCH(R189,价格引用表!H:H,0)&amp;":L1200"),2,0))</f>
        <v>80</v>
      </c>
      <c r="W189" s="298">
        <v>1</v>
      </c>
      <c r="X189" s="302">
        <f ca="1" t="shared" si="144"/>
        <v>2240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t="s">
        <v>34</v>
      </c>
      <c r="P190" s="107" t="s">
        <v>341</v>
      </c>
      <c r="Q190" s="292" t="s">
        <v>389</v>
      </c>
      <c r="R190" s="299" t="str">
        <f t="shared" si="143"/>
        <v>材树</v>
      </c>
      <c r="S190" s="300"/>
      <c r="T190" s="109">
        <v>10</v>
      </c>
      <c r="U190" s="301" t="str">
        <f>IFERROR(IF(Q190="",VLOOKUP(R190,价格表,2,0),(VLOOKUP(Q190,IF({1,0},价格引用表!K:K,价格引用表!I:I),2,0))),"")</f>
        <v>棵</v>
      </c>
      <c r="V190" s="302">
        <f ca="1">IF(Q190="",VLOOKUP(R190,价格表,5,0),VLOOKUP(Q190,INDIRECT("价格引用表!K"&amp;MATCH(R190,价格引用表!H:H,0)&amp;":L1200"),2,0))</f>
        <v>150</v>
      </c>
      <c r="W190" s="298">
        <v>1</v>
      </c>
      <c r="X190" s="302">
        <f ca="1" t="shared" si="144"/>
        <v>1500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t="s">
        <v>34</v>
      </c>
      <c r="P191" s="107" t="s">
        <v>341</v>
      </c>
      <c r="Q191" s="292" t="s">
        <v>390</v>
      </c>
      <c r="R191" s="299" t="str">
        <f t="shared" ref="R191" si="145">P191</f>
        <v>材树</v>
      </c>
      <c r="S191" s="300"/>
      <c r="T191" s="109">
        <v>3</v>
      </c>
      <c r="U191" s="301" t="str">
        <f>IFERROR(IF(Q191="",VLOOKUP(R191,价格表,2,0),(VLOOKUP(Q191,IF({1,0},价格引用表!K:K,价格引用表!I:I),2,0))),"")</f>
        <v>棵</v>
      </c>
      <c r="V191" s="302">
        <f ca="1">IF(Q191="",VLOOKUP(R191,价格表,5,0),VLOOKUP(Q191,INDIRECT("价格引用表!K"&amp;MATCH(R191,价格引用表!H:H,0)&amp;":L1200"),2,0))</f>
        <v>200</v>
      </c>
      <c r="W191" s="298">
        <v>1</v>
      </c>
      <c r="X191" s="302">
        <f ca="1" t="shared" si="144"/>
        <v>600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t="s">
        <v>34</v>
      </c>
      <c r="P192" s="107" t="s">
        <v>341</v>
      </c>
      <c r="Q192" s="292" t="s">
        <v>391</v>
      </c>
      <c r="R192" s="299" t="str">
        <f t="shared" ref="R192:R194" si="146">P192</f>
        <v>材树</v>
      </c>
      <c r="S192" s="300"/>
      <c r="T192" s="109">
        <v>3</v>
      </c>
      <c r="U192" s="301" t="str">
        <f>IFERROR(IF(Q192="",VLOOKUP(R192,价格表,2,0),(VLOOKUP(Q192,IF({1,0},价格引用表!K:K,价格引用表!I:I),2,0))),"")</f>
        <v>棵</v>
      </c>
      <c r="V192" s="302">
        <f ca="1">IF(Q192="",VLOOKUP(R192,价格表,5,0),VLOOKUP(Q192,INDIRECT("价格引用表!K"&amp;MATCH(R192,价格引用表!H:H,0)&amp;":L1200"),2,0))</f>
        <v>250</v>
      </c>
      <c r="W192" s="298">
        <v>1</v>
      </c>
      <c r="X192" s="302">
        <f ca="1" t="shared" si="144"/>
        <v>750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t="s">
        <v>34</v>
      </c>
      <c r="P193" s="107" t="s">
        <v>341</v>
      </c>
      <c r="Q193" s="292" t="s">
        <v>392</v>
      </c>
      <c r="R193" s="299" t="str">
        <f t="shared" si="146"/>
        <v>材树</v>
      </c>
      <c r="S193" s="300"/>
      <c r="T193" s="109">
        <v>1</v>
      </c>
      <c r="U193" s="301" t="str">
        <f>IFERROR(IF(Q193="",VLOOKUP(R193,价格表,2,0),(VLOOKUP(Q193,IF({1,0},价格引用表!K:K,价格引用表!I:I),2,0))),"")</f>
        <v>棵</v>
      </c>
      <c r="V193" s="302">
        <f ca="1">IF(Q193="",VLOOKUP(R193,价格表,5,0),VLOOKUP(Q193,INDIRECT("价格引用表!K"&amp;MATCH(R193,价格引用表!H:H,0)&amp;":L1200"),2,0))</f>
        <v>350</v>
      </c>
      <c r="W193" s="298">
        <v>1</v>
      </c>
      <c r="X193" s="302">
        <f ca="1" t="shared" si="144"/>
        <v>350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t="s">
        <v>34</v>
      </c>
      <c r="P194" s="107" t="s">
        <v>341</v>
      </c>
      <c r="Q194" s="292" t="s">
        <v>397</v>
      </c>
      <c r="R194" s="299" t="str">
        <f t="shared" si="146"/>
        <v>材树</v>
      </c>
      <c r="S194" s="300"/>
      <c r="T194" s="109">
        <v>2</v>
      </c>
      <c r="U194" s="301" t="str">
        <f>IFERROR(IF(Q194="",VLOOKUP(R194,价格表,2,0),(VLOOKUP(Q194,IF({1,0},价格引用表!K:K,价格引用表!I:I),2,0))),"")</f>
        <v>棵</v>
      </c>
      <c r="V194" s="302">
        <f ca="1">IF(Q194="",VLOOKUP(R194,价格表,5,0),VLOOKUP(Q194,INDIRECT("价格引用表!K"&amp;MATCH(R194,价格引用表!H:H,0)&amp;":L1200"),2,0))</f>
        <v>1450</v>
      </c>
      <c r="W194" s="298">
        <v>1</v>
      </c>
      <c r="X194" s="302">
        <f ca="1" t="shared" si="144"/>
        <v>2900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t="s">
        <v>34</v>
      </c>
      <c r="P195" s="107" t="s">
        <v>343</v>
      </c>
      <c r="Q195" s="292" t="s">
        <v>403</v>
      </c>
      <c r="R195" s="299" t="str">
        <f t="shared" ref="R195:R196" si="147">P195</f>
        <v>果树</v>
      </c>
      <c r="S195" s="300"/>
      <c r="T195" s="109">
        <v>27</v>
      </c>
      <c r="U195" s="301" t="str">
        <f>IFERROR(IF(Q195="",VLOOKUP(R195,价格表,2,0),(VLOOKUP(Q195,IF({1,0},价格引用表!K:K,价格引用表!I:I),2,0))),"")</f>
        <v>棵</v>
      </c>
      <c r="V195" s="302">
        <f ca="1">IF(Q195="",VLOOKUP(R195,价格表,5,0),VLOOKUP(Q195,INDIRECT("价格引用表!K"&amp;MATCH(R195,价格引用表!H:H,0)&amp;":L1200"),2,0))</f>
        <v>50</v>
      </c>
      <c r="W195" s="298">
        <v>1</v>
      </c>
      <c r="X195" s="302">
        <f ca="1" t="shared" si="144"/>
        <v>1350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t="s">
        <v>34</v>
      </c>
      <c r="P196" s="107" t="s">
        <v>343</v>
      </c>
      <c r="Q196" s="292" t="s">
        <v>405</v>
      </c>
      <c r="R196" s="299" t="str">
        <f t="shared" si="147"/>
        <v>果树</v>
      </c>
      <c r="S196" s="300"/>
      <c r="T196" s="109">
        <v>3</v>
      </c>
      <c r="U196" s="301" t="str">
        <f>IFERROR(IF(Q196="",VLOOKUP(R196,价格表,2,0),(VLOOKUP(Q196,IF({1,0},价格引用表!K:K,价格引用表!I:I),2,0))),"")</f>
        <v>棵</v>
      </c>
      <c r="V196" s="302">
        <f ca="1">IF(Q196="",VLOOKUP(R196,价格表,5,0),VLOOKUP(Q196,INDIRECT("价格引用表!K"&amp;MATCH(R196,价格引用表!H:H,0)&amp;":L1200"),2,0))</f>
        <v>200</v>
      </c>
      <c r="W196" s="298">
        <v>1</v>
      </c>
      <c r="X196" s="302">
        <f ca="1" t="shared" si="144"/>
        <v>600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t="s">
        <v>34</v>
      </c>
      <c r="P197" s="107" t="s">
        <v>343</v>
      </c>
      <c r="Q197" s="292" t="s">
        <v>408</v>
      </c>
      <c r="R197" s="135" t="str">
        <f t="shared" si="143"/>
        <v>果树</v>
      </c>
      <c r="S197" s="136"/>
      <c r="T197" s="109">
        <v>2</v>
      </c>
      <c r="U197" s="301" t="str">
        <f>IFERROR(IF(Q197="",VLOOKUP(R197,价格表,2,0),(VLOOKUP(Q197,IF({1,0},价格引用表!K:K,价格引用表!I:I),2,0))),"")</f>
        <v>棵</v>
      </c>
      <c r="V197" s="108">
        <f ca="1">IF(Q197="",VLOOKUP(R197,价格表,5,0),VLOOKUP(Q197,INDIRECT("价格引用表!K"&amp;MATCH(R197,价格引用表!H:H,0)&amp;":L1200"),2,0))</f>
        <v>700</v>
      </c>
      <c r="W197" s="298">
        <v>1</v>
      </c>
      <c r="X197" s="302">
        <f ca="1" t="shared" si="144"/>
        <v>1400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t="s">
        <v>1117</v>
      </c>
      <c r="Q198" s="292"/>
      <c r="R198" s="135" t="str">
        <f t="shared" si="143"/>
        <v>P1</v>
      </c>
      <c r="S198" s="136"/>
      <c r="T198" s="109">
        <v>24.51</v>
      </c>
      <c r="U198" s="301" t="s">
        <v>12</v>
      </c>
      <c r="V198" s="108" t="e">
        <f ca="1">IF(Q198="",VLOOKUP(R198,价格表,5,0),VLOOKUP(Q198,INDIRECT("价格引用表!K"&amp;MATCH(R198,价格引用表!H:H,0)&amp;":L1200"),2,0))</f>
        <v>#N/A</v>
      </c>
      <c r="W198" s="298">
        <v>1</v>
      </c>
      <c r="X198" s="302">
        <f>ROUNDUP(T198*100+4.3*2*80,0)</f>
        <v>3139</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t="s">
        <v>1118</v>
      </c>
      <c r="Q199" s="292"/>
      <c r="R199" s="135" t="str">
        <f t="shared" si="143"/>
        <v>P2</v>
      </c>
      <c r="S199" s="136"/>
      <c r="T199" s="109">
        <v>37.66</v>
      </c>
      <c r="U199" s="301" t="s">
        <v>12</v>
      </c>
      <c r="V199" s="108" t="e">
        <f ca="1">IF(Q199="",VLOOKUP(R199,价格表,5,0),VLOOKUP(Q199,INDIRECT("价格引用表!K"&amp;MATCH(R199,价格引用表!H:H,0)&amp;":L1200"),2,0))</f>
        <v>#N/A</v>
      </c>
      <c r="W199" s="298">
        <v>1</v>
      </c>
      <c r="X199" s="302">
        <f>ROUNDUP(T199*60+6.9*2.3*2*35,0)</f>
        <v>3371</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t="s">
        <v>32</v>
      </c>
      <c r="P200" s="107" t="s">
        <v>236</v>
      </c>
      <c r="Q200" s="292" t="s">
        <v>268</v>
      </c>
      <c r="R200" s="135" t="str">
        <f t="shared" si="143"/>
        <v>水井</v>
      </c>
      <c r="S200" s="136"/>
      <c r="T200" s="109">
        <v>1</v>
      </c>
      <c r="U200" s="301" t="str">
        <f>IFERROR(IF(Q200="",VLOOKUP(R200,价格表,2,0),(VLOOKUP(Q200,IF({1,0},价格引用表!K:K,价格引用表!I:I),2,0))),"")</f>
        <v>眼</v>
      </c>
      <c r="V200" s="108">
        <f ca="1">IF(Q200="",VLOOKUP(R200,价格表,5,0),VLOOKUP(Q200,INDIRECT("价格引用表!K"&amp;MATCH(R200,价格引用表!H:H,0)&amp;":L1200"),2,0))</f>
        <v>4000</v>
      </c>
      <c r="W200" s="298">
        <v>1</v>
      </c>
      <c r="X200" s="302">
        <f ca="1" t="shared" si="144"/>
        <v>4000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26291</v>
      </c>
      <c r="W219" s="317"/>
      <c r="X219" s="136"/>
    </row>
    <row r="220" ht="42" customHeight="1" spans="1:24">
      <c r="A220" s="435" t="s">
        <v>1119</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1120</v>
      </c>
      <c r="S220" s="310"/>
      <c r="T220" s="310"/>
      <c r="U220" s="306">
        <f ca="1">V219</f>
        <v>26291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187 O188:O197 O198:O218">
      <formula1>价格引用表!$E$16:$E$22</formula1>
    </dataValidation>
    <dataValidation type="list" allowBlank="1" showInputMessage="1" showErrorMessage="1" sqref="D30:D59 D62:D91 D94:D114 D117:D137 D140:D160 D163:D183 P30:P59 P62:P91 P94:P114 P117:P137 P140:P160 P163:P183 P188:P194 P195:P197 Q188:Q194 Q195:Q197 D186:E219 P186:Q187 P198: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A3" sqref="A3: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0207109-01-04-0012</v>
      </c>
      <c r="C3" s="36"/>
      <c r="D3" s="36"/>
      <c r="E3" s="37" t="str">
        <f>输机表!U2&amp;输机表!Y2</f>
        <v>康正（容城）2023评字第4号-赵村-4-10</v>
      </c>
      <c r="F3" s="37"/>
      <c r="G3" s="37"/>
      <c r="H3" s="37"/>
    </row>
    <row r="4" ht="16.5" customHeight="1" spans="1:8">
      <c r="A4" s="38" t="s">
        <v>1043</v>
      </c>
      <c r="B4" s="39" t="str">
        <f>输机表!D2</f>
        <v>李佳</v>
      </c>
      <c r="C4" s="40"/>
      <c r="D4" s="41" t="s">
        <v>1044</v>
      </c>
      <c r="E4" s="42"/>
      <c r="F4" s="39" t="str">
        <f>输机表!F2</f>
        <v>容城县赵村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18.72</v>
      </c>
      <c r="C7" s="50">
        <f ca="1">IF(COUNTIF(输机表!$C$4:$C$27,K7&amp;"*")=0,IFERROR(VLOOKUP(K7,房体结构,23,0),""),ROUND(SUMIF(输机表!$C$4:$C$27,K7&amp;"*",输机表!$Z$4:$Z$27)/B7,0))</f>
        <v>750</v>
      </c>
      <c r="D7" s="50">
        <f ca="1">IFERROR(ROUND(C7*B7,0),"")</f>
        <v>14040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1054</v>
      </c>
      <c r="B12" s="48"/>
      <c r="C12" s="52">
        <f ca="1">SUM(B7:B11)+SUM(F7:F11)</f>
        <v>18.72</v>
      </c>
      <c r="D12" s="53"/>
      <c r="E12" s="54" t="s">
        <v>1055</v>
      </c>
      <c r="F12" s="54"/>
      <c r="G12" s="55">
        <f ca="1">SUM(D7:D11)+SUM(H7:H11)</f>
        <v>14040</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铁护网</v>
      </c>
      <c r="B15" s="58">
        <f ca="1" t="shared" ref="B15:B41" si="3">IF(A15="","",SUMIF(附属物名称,A15,附属物数量))</f>
        <v>36.3</v>
      </c>
      <c r="C15" s="58" t="str">
        <f ca="1" t="shared" ref="C15:C26" si="4">IFERROR(VLOOKUP(K15,附属物位置,6,0),"")</f>
        <v>㎡</v>
      </c>
      <c r="D15" s="59">
        <f ca="1" t="shared" ref="D15:D26" si="5">IF(A15="","",SUMIF(附属物名称,A15,附属物金额))</f>
        <v>726</v>
      </c>
      <c r="E15" s="59" t="str">
        <f ca="1" t="shared" ref="E15:E26" si="6">IFERROR(VLOOKUP(L15,附属物位置,4,0),"")</f>
        <v>水池</v>
      </c>
      <c r="F15" s="58">
        <f ca="1" t="shared" ref="F15:F40" si="7">IF(E15="","",SUMIF(附属物名称,E15,附属物数量))</f>
        <v>14.7</v>
      </c>
      <c r="G15" s="58" t="str">
        <f ca="1" t="shared" ref="G15:G26" si="8">IFERROR(VLOOKUP(L15,附属物位置,6,0),"")</f>
        <v>m³</v>
      </c>
      <c r="H15" s="59">
        <f ca="1" t="shared" ref="H15:H26" si="9">IF(E15="","",SUMIF(附属物名称,E15,附属物金额))</f>
        <v>2205</v>
      </c>
      <c r="K15" s="77">
        <v>1</v>
      </c>
      <c r="L15" s="77">
        <v>2</v>
      </c>
      <c r="M15" s="76"/>
    </row>
    <row r="16" ht="17.25" customHeight="1" spans="1:13">
      <c r="A16" s="58" t="str">
        <f ca="1" t="shared" si="2"/>
        <v>材树</v>
      </c>
      <c r="B16" s="58">
        <f ca="1" t="shared" si="3"/>
        <v>105</v>
      </c>
      <c r="C16" s="58" t="str">
        <f ca="1" t="shared" si="4"/>
        <v>棵</v>
      </c>
      <c r="D16" s="59">
        <f ca="1" t="shared" si="5"/>
        <v>9500</v>
      </c>
      <c r="E16" s="59" t="str">
        <f ca="1" t="shared" si="6"/>
        <v>果树</v>
      </c>
      <c r="F16" s="58">
        <f ca="1" t="shared" si="7"/>
        <v>32</v>
      </c>
      <c r="G16" s="58" t="str">
        <f ca="1" t="shared" si="8"/>
        <v>棵</v>
      </c>
      <c r="H16" s="59">
        <f ca="1" t="shared" si="9"/>
        <v>3350</v>
      </c>
      <c r="K16" s="77">
        <v>3</v>
      </c>
      <c r="L16" s="77">
        <v>4</v>
      </c>
      <c r="M16" s="76"/>
    </row>
    <row r="17" ht="17.25" customHeight="1" spans="1:13">
      <c r="A17" s="58" t="str">
        <f ca="1" t="shared" si="2"/>
        <v>P1</v>
      </c>
      <c r="B17" s="58">
        <f ca="1" t="shared" si="3"/>
        <v>24.51</v>
      </c>
      <c r="C17" s="58" t="str">
        <f ca="1" t="shared" si="4"/>
        <v>㎡</v>
      </c>
      <c r="D17" s="59">
        <f ca="1" t="shared" si="5"/>
        <v>3139</v>
      </c>
      <c r="E17" s="59" t="str">
        <f ca="1" t="shared" si="6"/>
        <v>P2</v>
      </c>
      <c r="F17" s="58">
        <f ca="1" t="shared" si="7"/>
        <v>37.66</v>
      </c>
      <c r="G17" s="58" t="str">
        <f ca="1" t="shared" si="8"/>
        <v>㎡</v>
      </c>
      <c r="H17" s="59">
        <f ca="1" t="shared" si="9"/>
        <v>3371</v>
      </c>
      <c r="K17" s="77">
        <v>5</v>
      </c>
      <c r="L17" s="77">
        <v>6</v>
      </c>
      <c r="M17" s="76"/>
    </row>
    <row r="18" ht="17.25" customHeight="1" spans="1:13">
      <c r="A18" s="58" t="str">
        <f ca="1" t="shared" si="2"/>
        <v>水井</v>
      </c>
      <c r="B18" s="58">
        <f ca="1" t="shared" si="3"/>
        <v>1</v>
      </c>
      <c r="C18" s="58" t="str">
        <f ca="1" t="shared" si="4"/>
        <v>眼</v>
      </c>
      <c r="D18" s="59">
        <f ca="1" t="shared" si="5"/>
        <v>4000</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26291</v>
      </c>
      <c r="H41" s="61"/>
      <c r="K41" s="77">
        <v>53</v>
      </c>
      <c r="M41" s="76"/>
    </row>
    <row r="42" ht="17.25" customHeight="1" spans="1:8">
      <c r="A42" s="60" t="s">
        <v>1062</v>
      </c>
      <c r="B42" s="61"/>
      <c r="C42" s="62">
        <f ca="1">G41+G12</f>
        <v>40331</v>
      </c>
      <c r="D42" s="61"/>
      <c r="E42" s="63" t="s">
        <v>1063</v>
      </c>
      <c r="F42" s="64" t="str">
        <f ca="1">TEXT(C42,"[DBnum2]")&amp;"元整"</f>
        <v>肆万零叁佰叁拾壹元整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康正（容城）2023评字第4号-赵村-4-10</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李佳</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18.72</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40331</v>
      </c>
      <c r="H26" s="15"/>
      <c r="I26" s="15"/>
      <c r="J26" s="15"/>
      <c r="K26" s="15"/>
      <c r="L26" s="15"/>
      <c r="M26" s="15"/>
      <c r="N26" s="15"/>
      <c r="O26" s="15"/>
      <c r="P26" s="15"/>
      <c r="Q26" s="15"/>
    </row>
    <row r="27" spans="1:17">
      <c r="A27" s="9" t="s">
        <v>1095</v>
      </c>
      <c r="B27" s="9"/>
      <c r="C27" s="9"/>
      <c r="D27" s="9" t="str">
        <f ca="1">结果通知单!F42</f>
        <v>肆万零叁佰叁拾壹元整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1138</v>
      </c>
      <c r="F29" s="17"/>
      <c r="G29" s="17" t="s">
        <v>1098</v>
      </c>
      <c r="H29" s="18">
        <v>1120100036</v>
      </c>
      <c r="I29" s="18"/>
      <c r="J29" s="18"/>
      <c r="K29" s="17" t="s">
        <v>1099</v>
      </c>
      <c r="L29" s="17"/>
      <c r="M29" s="17"/>
      <c r="N29" s="17"/>
      <c r="O29" s="17"/>
      <c r="P29" s="28">
        <f>I32</f>
        <v>45264</v>
      </c>
      <c r="Q29" s="28"/>
    </row>
    <row r="30" ht="34.5" customHeight="1" spans="1:17">
      <c r="A30" s="8"/>
      <c r="B30" s="17" t="s">
        <v>1097</v>
      </c>
      <c r="C30" s="17"/>
      <c r="D30" s="17"/>
      <c r="E30" s="17" t="s">
        <v>1139</v>
      </c>
      <c r="F30" s="17"/>
      <c r="G30" s="17" t="s">
        <v>1098</v>
      </c>
      <c r="H30" s="18">
        <v>1120210057</v>
      </c>
      <c r="I30" s="18"/>
      <c r="J30" s="18"/>
      <c r="K30" s="17" t="s">
        <v>1099</v>
      </c>
      <c r="L30" s="17"/>
      <c r="M30" s="17"/>
      <c r="N30" s="17"/>
      <c r="O30" s="17"/>
      <c r="P30" s="28">
        <f>I32</f>
        <v>45264</v>
      </c>
      <c r="Q30" s="28"/>
    </row>
    <row r="31" spans="1:17">
      <c r="A31" s="3" t="s">
        <v>1101</v>
      </c>
      <c r="B31" s="3"/>
      <c r="C31" s="3"/>
      <c r="D31" s="3"/>
      <c r="E31" s="19">
        <f>输机表!DN2</f>
        <v>45250</v>
      </c>
      <c r="F31" s="19"/>
      <c r="G31" s="19"/>
      <c r="H31" s="20"/>
      <c r="I31" s="19"/>
      <c r="J31" s="19"/>
      <c r="K31" s="19"/>
      <c r="L31" s="19"/>
      <c r="M31" s="20"/>
      <c r="N31" s="20"/>
      <c r="O31" s="20"/>
      <c r="P31" s="20"/>
      <c r="Q31" s="20"/>
    </row>
    <row r="32" spans="1:17">
      <c r="A32" s="3" t="s">
        <v>1102</v>
      </c>
      <c r="B32" s="3"/>
      <c r="C32" s="3"/>
      <c r="D32" s="3"/>
      <c r="E32" s="21">
        <f>E31</f>
        <v>45250</v>
      </c>
      <c r="F32" s="21"/>
      <c r="G32" s="21"/>
      <c r="H32" s="22" t="s">
        <v>1140</v>
      </c>
      <c r="I32" s="21">
        <f>E32+14</f>
        <v>45264</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2023-11-28T05:27:52Z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BBA6FE13404446BDB794307D07D9E0BB_13</vt:lpwstr>
  </property>
</Properties>
</file>