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<sst xmlns="http://schemas.openxmlformats.org/spreadsheetml/2006/main" count="5744" uniqueCount="1140">
  <si>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</si>
  <si>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</si>
  <si>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</si>
  <si>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</si>
  <si>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</si>
  <si>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</si>
  <si>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</si>
  <si>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</si>
  <si>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</si>
  <si>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</si>
  <si>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</si>
  <si>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</si>
  <si>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</si>
  <si>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</si>
  <si>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</si>
  <si>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</si>
  <si>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</si>
  <si>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</si>
  <si>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</si>
  <si>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</si>
  <si>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</si>
  <si>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</si>
  <si>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</si>
  <si>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</si>
  <si>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</si>
  <si>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</si>
  <si>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</si>
  <si>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</si>
  <si>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</si>
  <si>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</si>
  <si>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</si>
  <si>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</si>
  <si>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</si>
  <si>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</si>
  <si>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</si>
  <si>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</si>
  <si>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</si>
  <si>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</si>
  <si>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</si>
  <si>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</si>
  <si>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</si>
  <si>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</si>
  <si>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</si>
  <si>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</si>
  <si>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</si>
  <si>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</si>
  <si>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</si>
  <si>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</si>
  <si>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</si>
  <si>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</si>
  <si>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</si>
  <si>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</si>
  <si>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</si>
  <si>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</si>
  <si>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</si>
  <si>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</si>
  <si>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</si>
  <si>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</si>
  <si>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</si>
  <si>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</si>
  <si>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</si>
  <si>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</si>
  <si>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</si>
  <si>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</si>
  <si>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</si>
  <si>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</si>
  <si>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</si>
  <si>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</si>
  <si>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</si>
  <si>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</si>
  <si>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</si>
  <si>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</si>
  <si>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</si>
  <si>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</si>
  <si>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</si>
  <si>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</si>
  <si>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</si>
  <si>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</si>
  <si>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</si>
  <si>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</si>
  <si>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</si>
  <si>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</si>
  <si>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</si>
  <si>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</si>
  <si>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</si>
  <si>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</si>
  <si>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</si>
  <si>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</si>
  <si>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</si>
  <si>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</si>
  <si>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</si>
  <si>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</si>
  <si>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</si>
  <si>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</si>
  <si>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</si>
  <si>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</si>
  <si>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</si>
  <si>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</si>
  <si>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</si>
  <si>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</si>
  <si>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</si>
  <si>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</si>
  <si>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</si>
  <si>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</si>
  <si>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</si>
  <si>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</si>
  <si>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</si>
  <si>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</si>
  <si>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</si>
  <si>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</si>
  <si>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</si>
  <si>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</si>
  <si>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</si>
  <si>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</si>
  <si>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</si>
  <si>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</si>
  <si>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</si>
  <si>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</si>
  <si>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</si>
  <si>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</si>
  <si>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</si>
  <si>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</si>
  <si>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</si>
  <si>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</si>
  <si>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</si>
  <si>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</si>
  <si>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</si>
  <si>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</si>
  <si>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</si>
  <si>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</si>
  <si>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</si>
  <si>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</si>
  <si>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</si>
  <si>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</si>
  <si>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</si>
  <si>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</si>
  <si>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</si>
  <si>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</si>
  <si>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</si>
  <si>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</si>
  <si>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</si>
  <si>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</si>
  <si>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</si>
  <si>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</si>
  <si>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</si>
  <si>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</si>
  <si>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</si>
  <si>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</si>
  <si>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</si>
  <si>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</si>
  <si>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</si>
  <si>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</si>
  <si>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</si>
  <si>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</si>
  <si>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</si>
  <si>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</si>
  <si>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</si>
  <si>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</si>
  <si>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</si>
  <si>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</si>
  <si>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</si>
  <si>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</si>
  <si>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</si>
  <si>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</si>
  <si>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</si>
  <si>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</si>
  <si>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</si>
  <si>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</si>
  <si>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</si>
  <si>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</si>
  <si>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</si>
  <si>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</si>
  <si>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</si>
  <si>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</si>
  <si>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</si>
  <si>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</si>
  <si>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</si>
  <si>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</si>
  <si>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</si>
  <si>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</si>
  <si>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</si>
  <si>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</si>
  <si>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</si>
  <si>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</si>
  <si>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</si>
  <si>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</si>
  <si>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</si>
  <si>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</si>
  <si>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</si>
  <si>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</si>
  <si>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</si>
  <si>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</si>
  <si>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</si>
  <si>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</si>
  <si>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</si>
  <si>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</si>
  <si>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</si>
  <si>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</si>
  <si>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</si>
  <si>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</si>
  <si>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</si>
  <si>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</si>
  <si>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</si>
  <si>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</si>
  <si>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</si>
  <si>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</si>
  <si>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</si>
  <si>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</si>
  <si>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</si>
  <si>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</si>
  <si>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</si>
  <si>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</si>
  <si>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</si>
  <si>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</si>
  <si>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</si>
  <si>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</si>
  <si>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</si>
  <si>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</si>
  <si>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</si>
  <si>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</si>
  <si>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</si>
  <si>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</si>
  <si>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</si>
  <si>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</si>
  <si>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</si>
  <si>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</si>
  <si>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</si>
  <si>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</si>
  <si>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</si>
  <si>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</si>
  <si>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</si>
  <si>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</si>
  <si>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</si>
  <si>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</si>
  <si>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</si>
  <si>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</si>
  <si>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</si>
  <si>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</si>
  <si>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</si>
  <si>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</si>
  <si>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</si>
  <si>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</si>
  <si>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</si>
  <si>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</si>
  <si>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</si>
  <si>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</si>
  <si>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</si>
  <si>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</si>
  <si>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</si>
  <si>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</si>
  <si>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</si>
  <si>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</si>
  <si>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</si>
  <si>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</si>
  <si>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</si>
  <si>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</si>
  <si>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</si>
  <si>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</si>
  <si>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</si>
  <si>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</si>
  <si>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</si>
  <si>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</si>
  <si>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</si>
  <si>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</si>
  <si>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</si>
  <si>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</si>
  <si>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</si>
  <si>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</si>
  <si>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</si>
  <si>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</si>
  <si>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</si>
  <si>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</si>
  <si>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</si>
  <si>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</si>
  <si>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</si>
  <si>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</si>
  <si>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</si>
  <si>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</si>
  <si>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</si>
  <si>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</si>
  <si>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</si>
  <si>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</si>
  <si>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</si>
  <si>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</si>
  <si>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</si>
  <si>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</si>
  <si>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</si>
  <si>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</si>
  <si>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</si>
  <si>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</si>
  <si>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</si>
  <si>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</si>
  <si>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</si>
  <si>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</si>
  <si>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</si>
  <si>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</si>
  <si>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</si>
  <si>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</si>
  <si>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</si>
  <si>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</si>
  <si>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</si>
  <si>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</si>
  <si>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</si>
  <si>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</si>
  <si>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</si>
  <si>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</si>
  <si>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</si>
  <si>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</si>
  <si>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</si>
  <si>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</si>
  <si>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</si>
  <si>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</si>
  <si>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</si>
  <si>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</si>
  <si>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</si>
  <si>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</si>
  <si>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</si>
  <si>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</si>
  <si>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</si>
  <si>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</si>
  <si>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</si>
  <si>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</si>
  <si>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</si>
  <si>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</si>
  <si>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</si>
  <si>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</si>
  <si>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</si>
  <si>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</si>
  <si>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</si>
  <si>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</si>
  <si>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</si>
  <si>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</si>
  <si>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</si>
  <si>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</si>
  <si>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</si>
  <si>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</si>
  <si>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</si>
  <si>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</si>
  <si>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</si>
  <si>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</si>
  <si>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</si>
  <si>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</si>
  <si>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</si>
  <si>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</si>
  <si>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</si>
  <si>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</si>
  <si>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</si>
  <si>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</si>
  <si>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</si>
  <si>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</si>
  <si>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</si>
  <si>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</si>
  <si>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</si>
  <si>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</si>
  <si>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</si>
  <si>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</si>
  <si>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</si>
  <si>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</si>
  <si>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</si>
  <si>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</si>
  <si>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</si>
  <si>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</si>
  <si>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</si>
  <si>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</si>
  <si>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</si>
  <si>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</si>
  <si>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</si>
  <si>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</si>
  <si>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</si>
  <si>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</si>
  <si>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</si>
  <si>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</si>
  <si>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</si>
  <si>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</si>
  <si>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</si>
  <si>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</si>
  <si>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</si>
  <si>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</si>
  <si>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</si>
  <si>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</si>
  <si>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</si>
  <si>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</si>
  <si>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</si>
  <si>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</si>
  <si>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</si>
  <si>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</si>
  <si>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</si>
  <si>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</si>
  <si>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</si>
  <si>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</si>
  <si>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</si>
  <si>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</si>
  <si>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</si>
  <si>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</si>
  <si>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</si>
  <si>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</si>
  <si>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</si>
  <si>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</si>
  <si>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</si>
  <si>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</si>
  <si>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</si>
  <si>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</si>
  <si>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</si>
  <si>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</si>
  <si>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</si>
  <si>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</si>
  <si>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</si>
  <si>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</si>
  <si>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</si>
  <si>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</si>
  <si>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</si>
  <si>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</si>
  <si>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</si>
  <si>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</si>
  <si>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</si>
  <si>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</si>
  <si>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</si>
  <si>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</si>
  <si>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</si>
  <si>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</si>
  <si>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</si>
  <si>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</si>
  <si>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</si>
  <si>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</si>
  <si>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</si>
  <si>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</si>
  <si>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</si>
  <si>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</si>
  <si>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</si>
  <si>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</si>
  <si>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</si>
  <si>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</si>
  <si>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</si>
  <si>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</si>
  <si>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</si>
  <si>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</si>
  <si>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</si>
  <si>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</si>
  <si>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</si>
  <si>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</si>
  <si>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</si>
  <si>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</si>
  <si>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</si>
  <si>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</si>
  <si>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</si>
  <si>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</si>
  <si>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</si>
  <si>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</si>
  <si>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</si>
  <si>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</si>
  <si>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</si>
  <si>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</si>
  <si>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</si>
  <si>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</si>
  <si>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</si>
  <si>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</si>
  <si>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</si>
  <si>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</si>
  <si>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</si>
  <si>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</si>
  <si>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</si>
  <si>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</si>
  <si>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</si>
  <si>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</si>
  <si>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</si>
  <si>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</si>
  <si>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</si>
  <si>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</si>
  <si>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</si>
  <si>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</si>
  <si>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</si>
  <si>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</si>
  <si>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</si>
  <si>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</si>
  <si>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</si>
  <si>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</si>
  <si>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</si>
  <si>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</si>
  <si>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</si>
  <si>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</si>
  <si>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</si>
  <si>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</si>
  <si>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</si>
  <si>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</si>
  <si>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</si>
  <si>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</si>
  <si>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</si>
  <si>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</si>
  <si>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</si>
  <si>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</si>
  <si>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</si>
  <si>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</si>
  <si>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</si>
  <si>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</si>
  <si>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</si>
  <si>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</si>
  <si>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</si>
  <si>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</si>
  <si>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</si>
  <si>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</si>
  <si>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</si>
  <si>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</si>
  <si>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</si>
  <si>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</si>
  <si>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</si>
  <si>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</si>
  <si>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</si>
  <si>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</si>
  <si>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</si>
  <si>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</si>
  <si>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</si>
  <si>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</si>
  <si>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</si>
  <si>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</si>
  <si>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</si>
  <si>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</si>
  <si>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</si>
  <si>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</si>
  <si>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</si>
  <si>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</si>
  <si>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</si>
  <si>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</si>
  <si>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</si>
  <si>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</si>
  <si>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</si>
  <si>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</si>
  <si>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</si>
  <si>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</si>
  <si>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</si>
  <si>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</si>
  <si>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</si>
  <si>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</si>
  <si>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</si>
  <si>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</si>
  <si>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</si>
  <si>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</si>
  <si>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</si>
  <si>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</si>
  <si>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</si>
  <si>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</si>
  <si>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</si>
  <si>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</si>
  <si>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</si>
  <si>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</si>
  <si>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</si>
  <si>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</si>
  <si>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</si>
  <si>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</si>
  <si>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</si>
  <si>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</si>
  <si>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</si>
  <si>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</si>
  <si>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</si>
  <si>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</si>
  <si>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</si>
  <si>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</si>
  <si>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</si>
  <si>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</si>
  <si>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</si>
  <si>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</si>
  <si>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</si>
  <si>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</si>
  <si>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</si>
  <si>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</si>
  <si>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</si>
  <si>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</si>
  <si>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</si>
  <si>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</si>
  <si>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</si>
  <si>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</si>
  <si>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</si>
  <si>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</si>
  <si>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</si>
  <si>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</si>
  <si>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</si>
  <si>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</si>
  <si>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</si>
  <si>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</si>
  <si>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</si>
  <si>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</si>
  <si>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</si>
  <si>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</si>
  <si>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</si>
  <si>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</si>
  <si>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</si>
  <si>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</si>
  <si>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</si>
  <si>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</si>
  <si>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</si>
  <si>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</si>
  <si>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</si>
  <si>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</si>
  <si>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</si>
  <si>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</si>
  <si>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</si>
  <si>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</si>
  <si>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</si>
  <si>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</si>
  <si>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</si>
  <si>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</si>
  <si>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</si>
  <si>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</si>
  <si>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</si>
  <si>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</si>
  <si>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</si>
  <si>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</si>
  <si>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</si>
  <si>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</si>
  <si>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</si>
  <si>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</si>
  <si>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</si>
  <si>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</si>
  <si>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</si>
  <si>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</si>
  <si>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</si>
  <si>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</si>
  <si>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</si>
  <si>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</si>
  <si>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</si>
  <si>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</si>
  <si>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</si>
  <si>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</si>
  <si>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</si>
  <si>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</si>
  <si>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</si>
  <si>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</si>
  <si>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</si>
  <si>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</si>
  <si>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</si>
  <si>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</si>
  <si>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</si>
  <si>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</si>
  <si>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</si>
  <si>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</si>
  <si>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</si>
  <si>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</si>
  <si>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</si>
  <si>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</si>
  <si>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</si>
  <si>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</si>
  <si>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</si>
  <si>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</si>
  <si>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</si>
  <si>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</si>
  <si>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</si>
  <si>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</si>
  <si>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</si>
  <si>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</si>
  <si>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</si>
  <si>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</si>
  <si>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</si>
  <si>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</si>
  <si>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</si>
  <si>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</si>
  <si>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</si>
  <si>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</si>
  <si>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</si>
  <si>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</si>
  <si>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</si>
  <si>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</si>
  <si>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</si>
  <si>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</si>
  <si>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</si>
  <si>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</si>
  <si>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</si>
  <si>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</si>
  <si>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</si>
  <si>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</si>
  <si>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</si>
  <si>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</si>
  <si>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</si>
  <si>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</si>
  <si>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</si>
  <si>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</si>
  <si>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</si>
  <si>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</si>
  <si>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</si>
  <si>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</si>
  <si>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</si>
  <si>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</si>
  <si>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</si>
  <si>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</si>
  <si>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</si>
  <si>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</si>
  <si>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</si>
  <si>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</si>
  <si>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</si>
  <si>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</si>
  <si>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</si>
  <si>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</si>
  <si>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</si>
  <si>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</si>
  <si>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</si>
  <si>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</si>
  <si>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</si>
  <si>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</si>
  <si>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</si>
  <si>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</si>
  <si>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</si>
  <si>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</si>
  <si>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</si>
  <si>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</si>
  <si>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</si>
  <si>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</si>
  <si>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</si>
  <si>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</si>
  <si>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</si>
  <si>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</si>
  <si>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</si>
  <si>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</si>
  <si>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</si>
  <si>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</si>
  <si>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</si>
  <si>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</si>
  <si>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</si>
  <si>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</si>
  <si>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</si>
  <si>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</si>
  <si>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</si>
  <si>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</si>
  <si>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</si>
  <si>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</si>
  <si>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</si>
  <si>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</si>
  <si>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</si>
  <si>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</si>
  <si>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</si>
  <si>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</si>
  <si>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</si>
  <si>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</si>
  <si>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</si>
  <si>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</si>
  <si>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</si>
  <si>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</si>
  <si>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</si>
  <si>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</si>
  <si>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</si>
  <si>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</si>
  <si>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</si>
  <si>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</si>
  <si>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</si>
  <si>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</si>
  <si>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</si>
  <si>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</si>
  <si>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</si>
  <si>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</si>
  <si>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</si>
  <si>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</si>
  <si>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</si>
  <si>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</si>
  <si>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</si>
  <si>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</si>
  <si>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</si>
  <si>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</si>
  <si>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</si>
  <si>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</si>
  <si>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</si>
  <si>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</si>
  <si>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</si>
  <si>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</si>
  <si>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</si>
  <si>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</si>
  <si>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</si>
  <si>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</si>
  <si>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</si>
  <si>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</si>
  <si>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</si>
  <si>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</si>
  <si>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</si>
  <si>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</si>
  <si>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</si>
  <si>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</si>
  <si>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</si>
  <si>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</si>
  <si>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</si>
  <si>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</si>
  <si>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</si>
  <si>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</si>
  <si>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</si>
  <si>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</si>
  <si>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</si>
  <si>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</si>
  <si>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</si>
  <si>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</si>
  <si>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</si>
  <si>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</si>
  <si>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</si>
  <si>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</si>
  <si>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</si>
  <si>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</si>
  <si>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</si>
  <si>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</si>
  <si>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</si>
  <si>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</si>
  <si>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</si>
  <si>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</si>
  <si>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</si>
  <si>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</si>
  <si>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</si>
  <si>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</si>
  <si>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</si>
  <si>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</si>
  <si>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</si>
  <si>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</si>
  <si>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</si>
  <si>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</si>
  <si>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</si>
  <si>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</si>
  <si>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</si>
  <si>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</si>
  <si>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</si>
  <si>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</si>
  <si>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</si>
  <si>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</si>
  <si>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</si>
  <si>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</si>
  <si>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</si>
  <si>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</si>
  <si>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</si>
  <si>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</si>
  <si>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</si>
  <si>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</si>
  <si>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</si>
  <si>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</si>
  <si>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</si>
  <si>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</si>
  <si>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</si>
  <si>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</si>
  <si>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</si>
  <si>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</si>
  <si>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</si>
  <si>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</si>
  <si>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</si>
  <si>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</si>
  <si>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</si>
  <si>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</si>
  <si>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</si>
  <si>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</si>
  <si>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</si>
  <si>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</si>
  <si>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</si>
  <si>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</si>
  <si>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</si>
  <si>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</si>
  <si>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</si>
  <si>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</si>
  <si>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</si>
  <si>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</si>
  <si>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</si>
  <si>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</si>
  <si>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</si>
  <si>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</si>
  <si>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</si>
  <si>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</si>
  <si>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</si>
  <si>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</si>
  <si>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</si>
  <si>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</si>
  <si>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</si>
  <si>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</si>
  <si>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李金红</t>
  </si>
  <si>
    <t>坐落：</t>
  </si>
  <si>
    <t>容城县赵村</t>
  </si>
  <si>
    <t>调查编号：</t>
  </si>
  <si>
    <t>0207109-01-04-0013</t>
  </si>
  <si>
    <t>价值时点：</t>
  </si>
  <si>
    <t>2023年11月18日</t>
  </si>
  <si>
    <t>报告编号：</t>
  </si>
  <si>
    <t>康正（容城）2023评字第4号-赵村-</t>
  </si>
  <si>
    <t>4-11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</si>
  <si>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</si>
  <si>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</si>
  <si>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</si>
  <si>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</si>
  <si>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</si>
  <si>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</si>
  <si>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</si>
  <si>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</si>
  <si>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</si>
  <si>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</si>
  <si>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</si>
  <si>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</si>
  <si>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</si>
  <si>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</si>
  <si>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</si>
  <si>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</si>
  <si>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</si>
  <si>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</si>
  <si>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</si>
  <si>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</si>
  <si>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</si>
  <si>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</si>
  <si>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</si>
  <si>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</si>
  <si>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</si>
  <si>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</si>
  <si>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</si>
  <si>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</si>
  <si>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</si>
  <si>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</si>
  <si>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</si>
  <si>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</si>
  <si>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</si>
  <si>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</si>
  <si>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</si>
  <si>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</si>
  <si>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</si>
  <si>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</si>
  <si>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</si>
  <si>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</si>
  <si>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</si>
  <si>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</si>
  <si>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</si>
  <si>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</si>
  <si>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</si>
  <si>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</si>
  <si>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</si>
  <si>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</si>
  <si>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</si>
  <si>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</si>
  <si>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</si>
  <si>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</si>
  <si>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</si>
  <si>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</si>
  <si>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</si>
  <si>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</si>
  <si>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</si>
  <si>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</si>
  <si>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</si>
  <si>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</si>
  <si>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</si>
  <si>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</si>
  <si>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</si>
  <si>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</si>
  <si>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</si>
  <si>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</si>
  <si>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</si>
  <si>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</si>
  <si>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</si>
  <si>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</si>
  <si>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</si>
  <si>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</si>
  <si>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</si>
  <si>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</si>
  <si>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</si>
  <si>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</si>
  <si>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</si>
  <si>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</si>
  <si>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</si>
  <si>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</si>
  <si>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</si>
  <si>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</si>
  <si>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</si>
  <si>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</si>
  <si>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</si>
  <si>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</si>
  <si>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</si>
  <si>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</si>
  <si>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</si>
  <si>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</si>
  <si>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</si>
  <si>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</si>
  <si>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</si>
  <si>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</si>
  <si>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</si>
  <si>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</si>
  <si>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</si>
  <si>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</si>
  <si>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</si>
  <si>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</si>
  <si>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</si>
  <si>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</si>
  <si>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</si>
  <si>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</si>
  <si>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</si>
  <si>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</si>
  <si>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</si>
  <si>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</si>
  <si>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</si>
  <si>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</si>
  <si>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</si>
  <si>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</si>
  <si>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</si>
  <si>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</si>
  <si>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</si>
  <si>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</si>
  <si>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</si>
  <si>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</si>
  <si>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</si>
  <si>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</si>
  <si>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</si>
  <si>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</si>
  <si>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</si>
  <si>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</si>
  <si>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</si>
  <si>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</si>
  <si>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</si>
  <si>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</si>
  <si>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</si>
  <si>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</si>
  <si>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</si>
  <si>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</si>
  <si>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</si>
  <si>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</si>
  <si>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</si>
  <si>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</si>
  <si>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</si>
  <si>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</si>
  <si>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</si>
  <si>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</si>
  <si>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</si>
  <si>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</si>
  <si>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</si>
  <si>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</si>
  <si>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</si>
  <si>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</si>
  <si>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</si>
  <si>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</si>
  <si>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</si>
  <si>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</si>
  <si>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</si>
  <si>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</si>
  <si>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</si>
  <si>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</si>
  <si>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</si>
  <si>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</si>
  <si>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</si>
  <si>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</si>
  <si>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</si>
  <si>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</si>
  <si>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</si>
  <si>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</si>
  <si>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</si>
  <si>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</si>
  <si>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</si>
  <si>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</si>
  <si>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</si>
  <si>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</si>
  <si>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</si>
  <si>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</si>
  <si>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</si>
  <si>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</si>
  <si>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</si>
  <si>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</si>
  <si>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</si>
  <si>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</si>
  <si>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</si>
  <si>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</si>
  <si>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</si>
  <si>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</si>
  <si>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</si>
  <si>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</si>
  <si>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</si>
  <si>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</si>
  <si>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</si>
  <si>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</si>
  <si>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</si>
  <si>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</si>
  <si>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</si>
  <si>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</si>
  <si>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</si>
  <si>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</si>
  <si>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</si>
  <si>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</si>
  <si>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</si>
  <si>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</si>
  <si>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</si>
  <si>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</si>
  <si>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</si>
  <si>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</si>
  <si>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</si>
  <si>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</si>
  <si>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</si>
  <si>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</si>
  <si>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</si>
  <si>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</si>
  <si>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</si>
  <si>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</si>
  <si>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</si>
  <si>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</si>
  <si>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</si>
  <si>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</si>
  <si>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</si>
  <si>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</si>
  <si>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</si>
  <si>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</si>
  <si>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</si>
  <si>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</si>
  <si>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</si>
  <si>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</si>
  <si>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</si>
  <si>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</si>
  <si>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</si>
  <si>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</si>
  <si>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</si>
  <si>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</si>
  <si>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</si>
  <si>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</si>
  <si>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</si>
  <si>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</si>
  <si>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</si>
  <si>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</si>
  <si>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</si>
  <si>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</si>
  <si>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</si>
  <si>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</si>
  <si>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</si>
  <si>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</si>
  <si>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</si>
  <si>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</si>
  <si>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</si>
  <si>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</si>
  <si>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</si>
  <si>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</si>
  <si>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</si>
  <si>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</si>
  <si>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铁护网</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</si>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</sst>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0207109-01-04-0013</v>
      </c>
      <c r="C2" s="323">
        <f>输机表!P2</f>
        <v>0</v>
      </c>
      <c r="D2" s="323" t="str">
        <f>输机表!U2&amp;输机表!Y2</f>
        <v>康正（容城）2023评字第4号-赵村-4-11</v>
      </c>
      <c r="E2" s="323" t="str">
        <f>输机表!D2</f>
        <v>李金红</v>
      </c>
      <c r="F2" s="323" t="str">
        <f>输机表!F2</f>
        <v>容城县赵村</v>
      </c>
      <c r="G2" s="323">
        <f ca="1">结果通知单!C12</f>
        <v>60.21</v>
      </c>
      <c r="H2" s="323"/>
      <c r="I2" s="323"/>
      <c r="J2" s="323">
        <f ca="1">结果通知单!G12</f>
        <v>49312</v>
      </c>
      <c r="K2" s="323">
        <f ca="1">结果通知单!G41</f>
        <v>7854</v>
      </c>
      <c r="L2" s="323">
        <f ca="1">IF(J2+K2=结果通知单!C42,J2+K2,"请检查")</f>
        <v>57166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4" workbookViewId="0">
      <selection activeCell="T197" sqref="T19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2.9</v>
      </c>
      <c r="F4" s="92" t="s">
        <v>964</v>
      </c>
      <c r="G4" s="92" t="s">
        <v>965</v>
      </c>
      <c r="H4" s="92" t="s">
        <v>966</v>
      </c>
      <c r="I4" s="92">
        <v>37</v>
      </c>
      <c r="J4" s="92">
        <v>2</v>
      </c>
      <c r="K4" s="92" t="s">
        <v>967</v>
      </c>
      <c r="L4" s="92" t="s">
        <v>968</v>
      </c>
      <c r="M4" s="92">
        <v>0.4</v>
      </c>
      <c r="N4" s="92">
        <v>0</v>
      </c>
      <c r="O4" s="92" t="s">
        <v>969</v>
      </c>
      <c r="P4" s="92" t="s">
        <v>969</v>
      </c>
      <c r="Q4" s="92" t="s">
        <v>970</v>
      </c>
      <c r="R4" s="92" t="s">
        <v>969</v>
      </c>
      <c r="S4" s="125">
        <v>60.21</v>
      </c>
      <c r="T4" s="125" t="s">
        <v>971</v>
      </c>
      <c r="U4" s="125" t="s">
        <v>949</v>
      </c>
      <c r="V4" s="126"/>
      <c r="W4" s="96">
        <f>ROUND(F5*ROUND(E5+G5+H5+I5+J5+K5+L5+M5+N5+O5+P5+Q5+R5+U5+T5+1,3)*V5,0)</f>
        <v>806</v>
      </c>
      <c r="X4" s="127">
        <f>ROUND(L60/S4,0)</f>
        <v>13</v>
      </c>
      <c r="Y4" s="127">
        <f>W4+X4</f>
        <v>819</v>
      </c>
      <c r="Z4" s="143">
        <f>ROUND(Y4*S4,0)</f>
        <v>49312</v>
      </c>
      <c r="AA4" s="144">
        <f>IF(Q4="无",0,IF(Q4="地暖",0,S4))</f>
        <v>60.21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EO5*2/3</f>
        <v>-0.00666666666666667</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S4/3</f>
        <v>20.07</v>
      </c>
      <c r="H30" s="109"/>
      <c r="I30" s="96" t="str">
        <f t="shared" ref="I30:I59" si="48">VLOOKUP(F30,价格表,2,0)</f>
        <v>㎡</v>
      </c>
      <c r="J30" s="108">
        <f t="shared" ref="J30:J59" si="49">VLOOKUP(F30,价格表,5,0)</f>
        <v>50</v>
      </c>
      <c r="K30" s="119">
        <f>$V$5</f>
        <v>0.75</v>
      </c>
      <c r="L30" s="108">
        <f>ROUND(IFERROR(ROUND(G30,2)*J30*K30,),0)</f>
        <v>753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李金红</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v>
      </c>
      <c r="BI38" s="171" t="str">
        <f t="shared" ref="BI38:BI51" si="67">I186</f>
        <v>㎡</v>
      </c>
      <c r="BJ38" s="171">
        <f ca="1" t="shared" ref="BJ38:BJ51" si="68">L186</f>
        <v>480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空调</v>
      </c>
      <c r="BH39" s="219">
        <f t="shared" ref="BH39:BH71" si="69">ROUND(G187,2)</f>
        <v>1</v>
      </c>
      <c r="BI39" s="171" t="str">
        <f t="shared" si="67"/>
        <v>台</v>
      </c>
      <c r="BJ39" s="171">
        <f ca="1" t="shared" si="68"/>
        <v>400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灶台</v>
      </c>
      <c r="BH40" s="219">
        <f t="shared" si="69"/>
        <v>1</v>
      </c>
      <c r="BI40" s="171" t="str">
        <f t="shared" si="67"/>
        <v>个</v>
      </c>
      <c r="BJ40" s="171">
        <f ca="1" t="shared" si="68"/>
        <v>300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火炕</v>
      </c>
      <c r="BH41" s="219">
        <f t="shared" si="69"/>
        <v>1</v>
      </c>
      <c r="BI41" s="171" t="str">
        <f t="shared" si="67"/>
        <v>个</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v>
      </c>
      <c r="EX46" s="58" t="str">
        <f ca="1">IFERROR(VLOOKUP(FE46,$BD$38:$BJ$92,6,0),"")</f>
        <v>㎡</v>
      </c>
      <c r="EY46" s="59">
        <f ca="1">IF(EV46="","",SUMIF($BG$38:$BG$107,EV46,$BJ$38:$BJ$107))</f>
        <v>480</v>
      </c>
      <c r="EZ46" s="59" t="str">
        <f ca="1">IFERROR(VLOOKUP(FF46,$BD$38:$BJ$92,4,0),"")</f>
        <v>空调</v>
      </c>
      <c r="FA46" s="58">
        <f ca="1">IF(EZ46="","",SUMIF($BG$38:$BG$107,EZ46,$BH$38:$BH$107))</f>
        <v>1</v>
      </c>
      <c r="FB46" s="58" t="str">
        <f ca="1">IFERROR(VLOOKUP(FF46,$BD$38:$BJ$92,6,0),"")</f>
        <v>台</v>
      </c>
      <c r="FC46" s="59">
        <f ca="1">IF(EZ46="","",SUMIF($BG$38:$BG$107,EZ46,$BJ$38:$BJ$107))</f>
        <v>400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灶台</v>
      </c>
      <c r="EW47" s="58">
        <f ca="1">IF(EV47="","",SUMIF($BG$38:$BG$107,EV47,$BH$38:$BH$107))</f>
        <v>1</v>
      </c>
      <c r="EX47" s="58" t="str">
        <f ca="1">IFERROR(VLOOKUP(FE47,$BD$38:$BJ$92,6,0),"")</f>
        <v>个</v>
      </c>
      <c r="EY47" s="59">
        <f ca="1">IF(EV47="","",SUMIF($BG$38:$BG$107,EV47,$BJ$38:$BJ$107))</f>
        <v>300</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铁护网</v>
      </c>
      <c r="EW48" s="58">
        <f ca="1">IF(EV48="","",SUMIF($BG$38:$BG$107,EV48,$BH$38:$BH$107))</f>
        <v>19.36</v>
      </c>
      <c r="EX48" s="58" t="str">
        <f ca="1">IFERROR(VLOOKUP(FE48,$BD$38:$BJ$92,6,0),"")</f>
        <v>㎡</v>
      </c>
      <c r="EY48" s="59">
        <f ca="1">IF(EV48="","",SUMIF($BG$38:$BG$107,EV48,$BJ$38:$BJ$107))</f>
        <v>387</v>
      </c>
      <c r="EZ48" s="59" t="str">
        <f ca="1">IFERROR(VLOOKUP(FF48,$BD$38:$BJ$92,4,0),"")</f>
        <v>材树</v>
      </c>
      <c r="FA48" s="58">
        <f ca="1">IF(EZ48="","",SUMIF($BG$38:$BG$107,EZ48,$BH$38:$BH$107))</f>
        <v>19</v>
      </c>
      <c r="FB48" s="58" t="str">
        <f ca="1">IFERROR(VLOOKUP(FF48,$BD$38:$BJ$92,6,0),"")</f>
        <v>棵</v>
      </c>
      <c r="FC48" s="59">
        <f ca="1">IF(EZ48="","",SUMIF($BG$38:$BG$107,EZ48,$BJ$38:$BJ$107))</f>
        <v>2610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8</v>
      </c>
      <c r="EX49" s="58" t="str">
        <f ca="1">IFERROR(VLOOKUP(FE49,$BD$38:$BJ$92,6,0),"")</f>
        <v>棵</v>
      </c>
      <c r="EY49" s="59">
        <f ca="1">IF(EV49="","",SUMIF($BG$38:$BG$107,EV49,$BJ$38:$BJ$107))</f>
        <v>1000</v>
      </c>
      <c r="EZ49" s="59" t="str">
        <f ca="1">IFERROR(VLOOKUP(FF49,$BD$38:$BJ$92,4,0),"")</f>
        <v>香椿树</v>
      </c>
      <c r="FA49" s="58">
        <f ca="1">IF(EZ49="","",SUMIF($BG$38:$BG$107,EZ49,$BH$38:$BH$107))</f>
        <v>1</v>
      </c>
      <c r="FB49" s="58" t="str">
        <f ca="1">IFERROR(VLOOKUP(FF49,$BD$38:$BJ$92,6,0),"")</f>
        <v>棵</v>
      </c>
      <c r="FC49" s="59">
        <f ca="1">IF(EZ49="","",SUMIF($BG$38:$BG$107,EZ49,$BJ$38:$BJ$107))</f>
        <v>500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厕所</v>
      </c>
      <c r="EW50" s="58">
        <f ca="1">IF(EV50="","",SUMIF($BG$38:$BG$107,EV50,$BH$38:$BH$107))</f>
        <v>4.2</v>
      </c>
      <c r="EX50" s="58" t="str">
        <f ca="1">IFERROR(VLOOKUP(FE50,$BD$38:$BJ$92,6,0),"")</f>
        <v>㎡</v>
      </c>
      <c r="EY50" s="59">
        <f ca="1">IF(EV50="","",SUMIF($BG$38:$BG$107,EV50,$BJ$38:$BJ$107))</f>
        <v>1177</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753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7854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5</v>
      </c>
      <c r="BE72" s="171">
        <f>IF(BJ72=0,0,IF(COUNTIF($BG72:$BG$107,BG72)&lt;2,1,0))</f>
        <v>1</v>
      </c>
      <c r="BF72" s="171">
        <v>35</v>
      </c>
      <c r="BG72" s="171" t="str">
        <f>R186</f>
        <v>铁护网</v>
      </c>
      <c r="BH72" s="219">
        <f>ROUND(T186,2)</f>
        <v>19.36</v>
      </c>
      <c r="BI72" s="171" t="str">
        <f>U186</f>
        <v>㎡</v>
      </c>
      <c r="BJ72" s="171">
        <f>X186</f>
        <v>387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7854</v>
      </c>
      <c r="EY72" s="61"/>
      <c r="EZ72" s="63" t="s">
        <v>1063</v>
      </c>
      <c r="FA72" s="64" t="str">
        <f ca="1">TEXT(EX72,"[DBnum2]")&amp;"元整"</f>
        <v>柒仟捌佰伍拾肆元整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材树</v>
      </c>
      <c r="BH73" s="219">
        <f t="shared" ref="BH73:BH104" si="93">ROUND(T187,2)</f>
        <v>14</v>
      </c>
      <c r="BI73" s="171" t="str">
        <f>U187</f>
        <v>棵</v>
      </c>
      <c r="BJ73" s="171">
        <f ca="1">X187</f>
        <v>280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材树</v>
      </c>
      <c r="BH74" s="219">
        <f t="shared" si="93"/>
        <v>1</v>
      </c>
      <c r="BI74" s="171" t="str">
        <f t="shared" ref="BI74:BI104" si="95">U188</f>
        <v>棵</v>
      </c>
      <c r="BJ74" s="171">
        <f ca="1" t="shared" ref="BJ74:BJ104" si="96">X188</f>
        <v>80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材树</v>
      </c>
      <c r="BH75" s="219">
        <f t="shared" si="93"/>
        <v>1</v>
      </c>
      <c r="BI75" s="171" t="str">
        <f t="shared" si="95"/>
        <v>棵</v>
      </c>
      <c r="BJ75" s="171">
        <f ca="1" t="shared" si="96"/>
        <v>200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t="str">
        <f t="shared" si="94"/>
        <v>材树</v>
      </c>
      <c r="BH76" s="219">
        <f t="shared" si="93"/>
        <v>1</v>
      </c>
      <c r="BI76" s="171" t="str">
        <f t="shared" si="95"/>
        <v>棵</v>
      </c>
      <c r="BJ76" s="171">
        <f ca="1" t="shared" si="96"/>
        <v>250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t="str">
        <f t="shared" si="94"/>
        <v>材树</v>
      </c>
      <c r="BH77" s="219">
        <f t="shared" si="93"/>
        <v>1</v>
      </c>
      <c r="BI77" s="171" t="str">
        <f t="shared" si="95"/>
        <v>棵</v>
      </c>
      <c r="BJ77" s="171">
        <f ca="1" t="shared" si="96"/>
        <v>350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6</v>
      </c>
      <c r="BE78" s="171">
        <f ca="1">IF(BJ78=0,0,IF(COUNTIF($BG78:$BG$107,BG78)&lt;2,1,0))</f>
        <v>1</v>
      </c>
      <c r="BF78" s="171">
        <v>41</v>
      </c>
      <c r="BG78" s="171" t="str">
        <f t="shared" si="94"/>
        <v>材树</v>
      </c>
      <c r="BH78" s="219">
        <f t="shared" si="93"/>
        <v>1</v>
      </c>
      <c r="BI78" s="171" t="str">
        <f t="shared" si="95"/>
        <v>棵</v>
      </c>
      <c r="BJ78" s="171">
        <f ca="1" t="shared" si="96"/>
        <v>1450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t="str">
        <f t="shared" si="94"/>
        <v>果树</v>
      </c>
      <c r="BH79" s="219">
        <f t="shared" si="93"/>
        <v>6</v>
      </c>
      <c r="BI79" s="171" t="str">
        <f t="shared" si="95"/>
        <v>棵</v>
      </c>
      <c r="BJ79" s="171">
        <f ca="1" t="shared" si="96"/>
        <v>300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t="str">
        <f t="shared" si="94"/>
        <v>果树</v>
      </c>
      <c r="BH80" s="219">
        <f t="shared" si="93"/>
        <v>1</v>
      </c>
      <c r="BI80" s="171" t="str">
        <f t="shared" si="95"/>
        <v>棵</v>
      </c>
      <c r="BJ80" s="171">
        <f ca="1" t="shared" si="96"/>
        <v>200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7</v>
      </c>
      <c r="BE81" s="171">
        <f ca="1">IF(BJ81=0,0,IF(COUNTIF($BG81:$BG$107,BG81)&lt;2,1,0))</f>
        <v>1</v>
      </c>
      <c r="BF81" s="171">
        <v>44</v>
      </c>
      <c r="BG81" s="171" t="str">
        <f t="shared" si="94"/>
        <v>果树</v>
      </c>
      <c r="BH81" s="219">
        <f t="shared" si="93"/>
        <v>1</v>
      </c>
      <c r="BI81" s="171" t="str">
        <f t="shared" si="95"/>
        <v>棵</v>
      </c>
      <c r="BJ81" s="171">
        <f ca="1" t="shared" si="96"/>
        <v>500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8</v>
      </c>
      <c r="BE82" s="171">
        <f ca="1">IF(BJ82=0,0,IF(COUNTIF($BG82:$BG$107,BG82)&lt;2,1,0))</f>
        <v>1</v>
      </c>
      <c r="BF82" s="171">
        <v>45</v>
      </c>
      <c r="BG82" s="171" t="str">
        <f t="shared" si="94"/>
        <v>香椿树</v>
      </c>
      <c r="BH82" s="219">
        <f t="shared" si="93"/>
        <v>1</v>
      </c>
      <c r="BI82" s="171" t="str">
        <f t="shared" si="95"/>
        <v>棵</v>
      </c>
      <c r="BJ82" s="171">
        <f ca="1" t="shared" si="96"/>
        <v>500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9</v>
      </c>
      <c r="BE83" s="171">
        <f>IF(BJ83=0,0,IF(COUNTIF($BG83:$BG$107,BG83)&lt;2,1,0))</f>
        <v>1</v>
      </c>
      <c r="BF83" s="171">
        <v>46</v>
      </c>
      <c r="BG83" s="171" t="str">
        <f t="shared" si="94"/>
        <v>厕所</v>
      </c>
      <c r="BH83" s="219">
        <f t="shared" si="93"/>
        <v>4.2</v>
      </c>
      <c r="BI83" s="171" t="str">
        <f t="shared" si="95"/>
        <v>㎡</v>
      </c>
      <c r="BJ83" s="171">
        <f t="shared" si="96"/>
        <v>1177</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李金红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7854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柒仟捌佰伍拾肆元整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1.5*2*2</f>
        <v>6</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480</v>
      </c>
      <c r="M186" s="114"/>
      <c r="N186" s="106">
        <v>35</v>
      </c>
      <c r="O186" s="107"/>
      <c r="P186" s="107" t="s">
        <v>1116</v>
      </c>
      <c r="Q186" s="292"/>
      <c r="R186" s="299" t="str">
        <f>P186</f>
        <v>铁护网</v>
      </c>
      <c r="S186" s="300"/>
      <c r="T186" s="296">
        <f>8.8*2.2</f>
        <v>19.36</v>
      </c>
      <c r="U186" s="301" t="s">
        <v>12</v>
      </c>
      <c r="V186" s="302">
        <v>20</v>
      </c>
      <c r="W186" s="298">
        <v>1</v>
      </c>
      <c r="X186" s="302">
        <f>ROUND(IFERROR(ROUND(T186,2)*V186*W186,),0)</f>
        <v>387</v>
      </c>
    </row>
    <row r="187" ht="18" customHeight="1" spans="1:24">
      <c r="A187" s="114"/>
      <c r="B187" s="106">
        <v>2</v>
      </c>
      <c r="C187" s="107" t="s">
        <v>32</v>
      </c>
      <c r="D187" s="107" t="s">
        <v>328</v>
      </c>
      <c r="E187" s="292"/>
      <c r="F187" s="108" t="str">
        <f t="shared" si="141"/>
        <v>空调</v>
      </c>
      <c r="G187" s="293">
        <v>1</v>
      </c>
      <c r="H187" s="294"/>
      <c r="I187" s="96" t="str">
        <f>IFERROR(IF(E187="",VLOOKUP(F187,价格表,2,0),(VLOOKUP(E187,IF({1,0},价格引用表!K:K,价格引用表!I:I),2,0))),"")</f>
        <v>台</v>
      </c>
      <c r="J187" s="108">
        <f ca="1">IF(E187="",VLOOKUP(F187,价格表,5,0),VLOOKUP(E187,INDIRECT("价格引用表!K"&amp;MATCH(D187,价格引用表!H:H,0)&amp;":L1200"),2,0))</f>
        <v>400</v>
      </c>
      <c r="K187" s="298">
        <v>1</v>
      </c>
      <c r="L187" s="108">
        <f ca="1" t="shared" ref="L187:L218" si="142">ROUND(IFERROR(ROUND(G187,2)*J187*K187,),0)</f>
        <v>400</v>
      </c>
      <c r="M187" s="114"/>
      <c r="N187" s="106">
        <v>36</v>
      </c>
      <c r="O187" s="107" t="s">
        <v>34</v>
      </c>
      <c r="P187" s="107" t="s">
        <v>341</v>
      </c>
      <c r="Q187" s="292" t="s">
        <v>386</v>
      </c>
      <c r="R187" s="299" t="str">
        <f t="shared" ref="R187:R212" si="143">P187</f>
        <v>材树</v>
      </c>
      <c r="S187" s="300"/>
      <c r="T187" s="109">
        <v>14</v>
      </c>
      <c r="U187" s="301" t="str">
        <f>IFERROR(IF(Q187="",VLOOKUP(R187,价格表,2,0),(VLOOKUP(Q187,IF({1,0},价格引用表!K:K,价格引用表!I:I),2,0))),"")</f>
        <v>棵</v>
      </c>
      <c r="V187" s="302">
        <f ca="1">IF(Q187="",VLOOKUP(R187,价格表,5,0),VLOOKUP(Q187,INDIRECT("价格引用表!K"&amp;MATCH(R187,价格引用表!H:H,0)&amp;":L1200"),2,0))</f>
        <v>20</v>
      </c>
      <c r="W187" s="298">
        <v>1</v>
      </c>
      <c r="X187" s="302">
        <f ca="1" t="shared" ref="X187:X218" si="144">ROUND(IFERROR(ROUND(T187,2)*V187*W187,),0)</f>
        <v>280</v>
      </c>
    </row>
    <row r="188" ht="18" customHeight="1" spans="1:24">
      <c r="A188" s="114"/>
      <c r="B188" s="106">
        <v>3</v>
      </c>
      <c r="C188" s="107" t="s">
        <v>32</v>
      </c>
      <c r="D188" s="107" t="s">
        <v>303</v>
      </c>
      <c r="E188" s="292"/>
      <c r="F188" s="108" t="str">
        <f t="shared" si="141"/>
        <v>灶台</v>
      </c>
      <c r="G188" s="293">
        <v>1</v>
      </c>
      <c r="H188" s="294"/>
      <c r="I188" s="96" t="str">
        <f>IFERROR(IF(E188="",VLOOKUP(F188,价格表,2,0),(VLOOKUP(E188,IF({1,0},价格引用表!K:K,价格引用表!I:I),2,0))),"")</f>
        <v>个</v>
      </c>
      <c r="J188" s="108">
        <f ca="1">IF(E188="",VLOOKUP(F188,价格表,5,0),VLOOKUP(E188,INDIRECT("价格引用表!K"&amp;MATCH(D188,价格引用表!H:H,0)&amp;":L1200"),2,0))</f>
        <v>300</v>
      </c>
      <c r="K188" s="298">
        <v>1</v>
      </c>
      <c r="L188" s="108">
        <f ca="1" t="shared" si="142"/>
        <v>300</v>
      </c>
      <c r="M188" s="114"/>
      <c r="N188" s="106">
        <v>37</v>
      </c>
      <c r="O188" s="107" t="s">
        <v>34</v>
      </c>
      <c r="P188" s="107" t="s">
        <v>341</v>
      </c>
      <c r="Q188" s="292" t="s">
        <v>388</v>
      </c>
      <c r="R188" s="299" t="str">
        <f t="shared" si="143"/>
        <v>材树</v>
      </c>
      <c r="S188" s="300"/>
      <c r="T188" s="109">
        <v>1</v>
      </c>
      <c r="U188" s="301" t="str">
        <f>IFERROR(IF(Q188="",VLOOKUP(R188,价格表,2,0),(VLOOKUP(Q188,IF({1,0},价格引用表!K:K,价格引用表!I:I),2,0))),"")</f>
        <v>棵</v>
      </c>
      <c r="V188" s="302">
        <f ca="1">IF(Q188="",VLOOKUP(R188,价格表,5,0),VLOOKUP(Q188,INDIRECT("价格引用表!K"&amp;MATCH(R188,价格引用表!H:H,0)&amp;":L1200"),2,0))</f>
        <v>80</v>
      </c>
      <c r="W188" s="298">
        <v>1</v>
      </c>
      <c r="X188" s="302">
        <f ca="1" t="shared" si="144"/>
        <v>80</v>
      </c>
    </row>
    <row r="189" ht="18" customHeight="1" spans="1:24">
      <c r="A189" s="114"/>
      <c r="B189" s="106">
        <v>4</v>
      </c>
      <c r="C189" s="107" t="s">
        <v>32</v>
      </c>
      <c r="D189" s="107" t="s">
        <v>305</v>
      </c>
      <c r="E189" s="292"/>
      <c r="F189" s="108" t="str">
        <f t="shared" si="141"/>
        <v>火炕</v>
      </c>
      <c r="G189" s="295">
        <v>1</v>
      </c>
      <c r="H189" s="296"/>
      <c r="I189" s="96" t="str">
        <f>IFERROR(IF(E189="",VLOOKUP(F189,价格表,2,0),(VLOOKUP(E189,IF({1,0},价格引用表!K:K,价格引用表!I:I),2,0))),"")</f>
        <v>个</v>
      </c>
      <c r="J189" s="108">
        <f ca="1">IF(E189="",VLOOKUP(F189,价格表,5,0),VLOOKUP(E189,INDIRECT("价格引用表!K"&amp;MATCH(D189,价格引用表!H:H,0)&amp;":L1200"),2,0))</f>
        <v>1000</v>
      </c>
      <c r="K189" s="298">
        <v>1</v>
      </c>
      <c r="L189" s="108">
        <f ca="1" t="shared" si="142"/>
        <v>1000</v>
      </c>
      <c r="M189" s="114"/>
      <c r="N189" s="106">
        <v>38</v>
      </c>
      <c r="O189" s="107" t="s">
        <v>34</v>
      </c>
      <c r="P189" s="107" t="s">
        <v>341</v>
      </c>
      <c r="Q189" s="292" t="s">
        <v>390</v>
      </c>
      <c r="R189" s="299" t="str">
        <f t="shared" si="143"/>
        <v>材树</v>
      </c>
      <c r="S189" s="300"/>
      <c r="T189" s="109">
        <v>1</v>
      </c>
      <c r="U189" s="301" t="str">
        <f>IFERROR(IF(Q189="",VLOOKUP(R189,价格表,2,0),(VLOOKUP(Q189,IF({1,0},价格引用表!K:K,价格引用表!I:I),2,0))),"")</f>
        <v>棵</v>
      </c>
      <c r="V189" s="302">
        <f ca="1">IF(Q189="",VLOOKUP(R189,价格表,5,0),VLOOKUP(Q189,INDIRECT("价格引用表!K"&amp;MATCH(R189,价格引用表!H:H,0)&amp;":L1200"),2,0))</f>
        <v>200</v>
      </c>
      <c r="W189" s="298">
        <v>1</v>
      </c>
      <c r="X189" s="302">
        <f ca="1" t="shared" si="144"/>
        <v>200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t="s">
        <v>34</v>
      </c>
      <c r="P190" s="107" t="s">
        <v>341</v>
      </c>
      <c r="Q190" s="292" t="s">
        <v>391</v>
      </c>
      <c r="R190" s="299" t="str">
        <f t="shared" si="143"/>
        <v>材树</v>
      </c>
      <c r="S190" s="300"/>
      <c r="T190" s="109">
        <v>1</v>
      </c>
      <c r="U190" s="301" t="str">
        <f>IFERROR(IF(Q190="",VLOOKUP(R190,价格表,2,0),(VLOOKUP(Q190,IF({1,0},价格引用表!K:K,价格引用表!I:I),2,0))),"")</f>
        <v>棵</v>
      </c>
      <c r="V190" s="302">
        <f ca="1">IF(Q190="",VLOOKUP(R190,价格表,5,0),VLOOKUP(Q190,INDIRECT("价格引用表!K"&amp;MATCH(R190,价格引用表!H:H,0)&amp;":L1200"),2,0))</f>
        <v>250</v>
      </c>
      <c r="W190" s="298">
        <v>1</v>
      </c>
      <c r="X190" s="302">
        <f ca="1" t="shared" si="144"/>
        <v>250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t="s">
        <v>34</v>
      </c>
      <c r="P191" s="107" t="s">
        <v>341</v>
      </c>
      <c r="Q191" s="292" t="s">
        <v>392</v>
      </c>
      <c r="R191" s="299" t="str">
        <f t="shared" ref="R191" si="145">P191</f>
        <v>材树</v>
      </c>
      <c r="S191" s="300"/>
      <c r="T191" s="109">
        <v>1</v>
      </c>
      <c r="U191" s="301" t="str">
        <f>IFERROR(IF(Q191="",VLOOKUP(R191,价格表,2,0),(VLOOKUP(Q191,IF({1,0},价格引用表!K:K,价格引用表!I:I),2,0))),"")</f>
        <v>棵</v>
      </c>
      <c r="V191" s="302">
        <f ca="1">IF(Q191="",VLOOKUP(R191,价格表,5,0),VLOOKUP(Q191,INDIRECT("价格引用表!K"&amp;MATCH(R191,价格引用表!H:H,0)&amp;":L1200"),2,0))</f>
        <v>350</v>
      </c>
      <c r="W191" s="298">
        <v>1</v>
      </c>
      <c r="X191" s="302">
        <f ca="1" t="shared" si="144"/>
        <v>350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t="s">
        <v>34</v>
      </c>
      <c r="P192" s="107" t="s">
        <v>341</v>
      </c>
      <c r="Q192" s="292" t="s">
        <v>397</v>
      </c>
      <c r="R192" s="299" t="str">
        <f t="shared" ref="R192:R194" si="146">P192</f>
        <v>材树</v>
      </c>
      <c r="S192" s="300"/>
      <c r="T192" s="109">
        <v>1</v>
      </c>
      <c r="U192" s="301" t="str">
        <f>IFERROR(IF(Q192="",VLOOKUP(R192,价格表,2,0),(VLOOKUP(Q192,IF({1,0},价格引用表!K:K,价格引用表!I:I),2,0))),"")</f>
        <v>棵</v>
      </c>
      <c r="V192" s="302">
        <f ca="1">IF(Q192="",VLOOKUP(R192,价格表,5,0),VLOOKUP(Q192,INDIRECT("价格引用表!K"&amp;MATCH(R192,价格引用表!H:H,0)&amp;":L1200"),2,0))</f>
        <v>1450</v>
      </c>
      <c r="W192" s="298">
        <v>1</v>
      </c>
      <c r="X192" s="302">
        <f ca="1" t="shared" si="144"/>
        <v>1450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t="s">
        <v>34</v>
      </c>
      <c r="P193" s="107" t="s">
        <v>343</v>
      </c>
      <c r="Q193" s="292" t="s">
        <v>403</v>
      </c>
      <c r="R193" s="299" t="str">
        <f t="shared" si="146"/>
        <v>果树</v>
      </c>
      <c r="S193" s="300"/>
      <c r="T193" s="109">
        <v>6</v>
      </c>
      <c r="U193" s="301" t="str">
        <f>IFERROR(IF(Q193="",VLOOKUP(R193,价格表,2,0),(VLOOKUP(Q193,IF({1,0},价格引用表!K:K,价格引用表!I:I),2,0))),"")</f>
        <v>棵</v>
      </c>
      <c r="V193" s="302">
        <f ca="1">IF(Q193="",VLOOKUP(R193,价格表,5,0),VLOOKUP(Q193,INDIRECT("价格引用表!K"&amp;MATCH(R193,价格引用表!H:H,0)&amp;":L1200"),2,0))</f>
        <v>50</v>
      </c>
      <c r="W193" s="298">
        <v>1</v>
      </c>
      <c r="X193" s="302">
        <f ca="1" t="shared" si="144"/>
        <v>300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t="s">
        <v>34</v>
      </c>
      <c r="P194" s="107" t="s">
        <v>343</v>
      </c>
      <c r="Q194" s="292" t="s">
        <v>405</v>
      </c>
      <c r="R194" s="299" t="str">
        <f t="shared" si="146"/>
        <v>果树</v>
      </c>
      <c r="S194" s="300"/>
      <c r="T194" s="109">
        <v>1</v>
      </c>
      <c r="U194" s="301" t="str">
        <f>IFERROR(IF(Q194="",VLOOKUP(R194,价格表,2,0),(VLOOKUP(Q194,IF({1,0},价格引用表!K:K,价格引用表!I:I),2,0))),"")</f>
        <v>棵</v>
      </c>
      <c r="V194" s="302">
        <f ca="1">IF(Q194="",VLOOKUP(R194,价格表,5,0),VLOOKUP(Q194,INDIRECT("价格引用表!K"&amp;MATCH(R194,价格引用表!H:H,0)&amp;":L1200"),2,0))</f>
        <v>200</v>
      </c>
      <c r="W194" s="298">
        <v>1</v>
      </c>
      <c r="X194" s="302">
        <f ca="1" t="shared" si="144"/>
        <v>200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t="s">
        <v>34</v>
      </c>
      <c r="P195" s="107" t="s">
        <v>343</v>
      </c>
      <c r="Q195" s="292" t="s">
        <v>407</v>
      </c>
      <c r="R195" s="299" t="str">
        <f t="shared" ref="R195:R196" si="147">P195</f>
        <v>果树</v>
      </c>
      <c r="S195" s="300"/>
      <c r="T195" s="109">
        <v>1</v>
      </c>
      <c r="U195" s="301" t="str">
        <f>IFERROR(IF(Q195="",VLOOKUP(R195,价格表,2,0),(VLOOKUP(Q195,IF({1,0},价格引用表!K:K,价格引用表!I:I),2,0))),"")</f>
        <v>棵</v>
      </c>
      <c r="V195" s="302">
        <f ca="1">IF(Q195="",VLOOKUP(R195,价格表,5,0),VLOOKUP(Q195,INDIRECT("价格引用表!K"&amp;MATCH(R195,价格引用表!H:H,0)&amp;":L1200"),2,0))</f>
        <v>500</v>
      </c>
      <c r="W195" s="298">
        <v>1</v>
      </c>
      <c r="X195" s="302">
        <f ca="1" t="shared" si="144"/>
        <v>500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t="s">
        <v>34</v>
      </c>
      <c r="P196" s="107" t="s">
        <v>352</v>
      </c>
      <c r="Q196" s="292" t="s">
        <v>423</v>
      </c>
      <c r="R196" s="299" t="str">
        <f t="shared" si="147"/>
        <v>香椿树</v>
      </c>
      <c r="S196" s="300"/>
      <c r="T196" s="109">
        <v>1</v>
      </c>
      <c r="U196" s="301" t="str">
        <f>IFERROR(IF(Q196="",VLOOKUP(R196,价格表,2,0),(VLOOKUP(Q196,IF({1,0},价格引用表!K:K,价格引用表!I:I),2,0))),"")</f>
        <v>棵</v>
      </c>
      <c r="V196" s="302">
        <f ca="1">IF(Q196="",VLOOKUP(R196,价格表,5,0),VLOOKUP(Q196,INDIRECT("价格引用表!K"&amp;MATCH(R196,价格引用表!H:H,0)&amp;":L1200"),2,0))</f>
        <v>500</v>
      </c>
      <c r="W196" s="298">
        <v>1</v>
      </c>
      <c r="X196" s="302">
        <f ca="1" t="shared" si="144"/>
        <v>500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t="s">
        <v>32</v>
      </c>
      <c r="P197" s="107" t="s">
        <v>271</v>
      </c>
      <c r="Q197" s="292"/>
      <c r="R197" s="135" t="str">
        <f t="shared" si="143"/>
        <v>厕所</v>
      </c>
      <c r="S197" s="136"/>
      <c r="T197" s="109">
        <v>4.2</v>
      </c>
      <c r="U197" s="301" t="str">
        <f>IFERROR(IF(Q197="",VLOOKUP(R197,价格表,2,0),(VLOOKUP(Q197,IF({1,0},价格引用表!K:K,价格引用表!I:I),2,0))),"")</f>
        <v>㎡</v>
      </c>
      <c r="V197" s="108"/>
      <c r="W197" s="298">
        <v>1</v>
      </c>
      <c r="X197" s="302">
        <f>ROUNDUP(T197*35+300+5.7*1.6*80,0)</f>
        <v>1177</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7854</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7854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86 C186:C187 C188:C189 C190:C219 O187:O196 O197:O218">
      <formula1>价格引用表!$E$16:$E$22</formula1>
    </dataValidation>
    <dataValidation type="list" allowBlank="1" showInputMessage="1" showErrorMessage="1" sqref="P186:Q186 P196 D30:D59 D62:D91 D94:D114 D117:D137 D140:D160 D163:D183 D188:D189 E188:E189 P30:P59 P62:P91 P94:P114 P117:P137 P140:P160 P163:P183 P187:P192 P193:P195 Q187:Q196 D190:E219 D186:E187 P197: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7" workbookViewId="0">
      <selection activeCell="E21" sqref="E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0207109-01-04-0013</v>
      </c>
      <c r="C3" s="36"/>
      <c r="D3" s="36"/>
      <c r="E3" s="37" t="str">
        <f>输机表!U2&amp;输机表!Y2</f>
        <v>康正（容城）2023评字第4号-赵村-4-11</v>
      </c>
      <c r="F3" s="37"/>
      <c r="G3" s="37"/>
      <c r="H3" s="37"/>
    </row>
    <row r="4" ht="16.5" customHeight="1" spans="1:8">
      <c r="A4" s="38" t="s">
        <v>1043</v>
      </c>
      <c r="B4" s="39" t="str">
        <f>输机表!D2</f>
        <v>李金红</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60.21</v>
      </c>
      <c r="C7" s="50">
        <f ca="1">IF(COUNTIF(输机表!$C$4:$C$27,K7&amp;"*")=0,IFERROR(VLOOKUP(K7,房体结构,23,0),""),ROUND(SUMIF(输机表!$C$4:$C$27,K7&amp;"*",输机表!$Z$4:$Z$27)/B7,0))</f>
        <v>819</v>
      </c>
      <c r="D7" s="50">
        <f ca="1">IFERROR(ROUND(C7*B7,0),"")</f>
        <v>49312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60.21</v>
      </c>
      <c r="D12" s="53"/>
      <c r="E12" s="54" t="s">
        <v>1055</v>
      </c>
      <c r="F12" s="54"/>
      <c r="G12" s="55">
        <f ca="1">SUM(D7:D11)+SUM(H7:H11)</f>
        <v>49312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v>
      </c>
      <c r="C15" s="58" t="str">
        <f ca="1" t="shared" ref="C15:C26" si="4">IFERROR(VLOOKUP(K15,附属物位置,6,0),"")</f>
        <v>㎡</v>
      </c>
      <c r="D15" s="59">
        <f ca="1" t="shared" ref="D15:D26" si="5">IF(A15="","",SUMIF(附属物名称,A15,附属物金额))</f>
        <v>480</v>
      </c>
      <c r="E15" s="59" t="str">
        <f ca="1" t="shared" ref="E15:E26" si="6">IFERROR(VLOOKUP(L15,附属物位置,4,0),"")</f>
        <v>空调</v>
      </c>
      <c r="F15" s="58">
        <f ca="1" t="shared" ref="F15:F40" si="7">IF(E15="","",SUMIF(附属物名称,E15,附属物数量))</f>
        <v>1</v>
      </c>
      <c r="G15" s="58" t="str">
        <f ca="1" t="shared" ref="G15:G26" si="8">IFERROR(VLOOKUP(L15,附属物位置,6,0),"")</f>
        <v>台</v>
      </c>
      <c r="H15" s="59">
        <f ca="1" t="shared" ref="H15:H26" si="9">IF(E15="","",SUMIF(附属物名称,E15,附属物金额))</f>
        <v>400</v>
      </c>
      <c r="K15" s="77">
        <v>1</v>
      </c>
      <c r="L15" s="77">
        <v>2</v>
      </c>
      <c r="M15" s="76"/>
    </row>
    <row r="16" ht="17.25" customHeight="1" spans="1:13">
      <c r="A16" s="58" t="str">
        <f ca="1" t="shared" si="2"/>
        <v>灶台</v>
      </c>
      <c r="B16" s="58">
        <f ca="1" t="shared" si="3"/>
        <v>1</v>
      </c>
      <c r="C16" s="58" t="str">
        <f ca="1" t="shared" si="4"/>
        <v>个</v>
      </c>
      <c r="D16" s="59">
        <f ca="1" t="shared" si="5"/>
        <v>300</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铁护网</v>
      </c>
      <c r="B17" s="58">
        <f ca="1" t="shared" si="3"/>
        <v>19.36</v>
      </c>
      <c r="C17" s="58" t="str">
        <f ca="1" t="shared" si="4"/>
        <v>㎡</v>
      </c>
      <c r="D17" s="59">
        <f ca="1" t="shared" si="5"/>
        <v>387</v>
      </c>
      <c r="E17" s="59" t="str">
        <f ca="1" t="shared" si="6"/>
        <v>材树</v>
      </c>
      <c r="F17" s="58">
        <f ca="1" t="shared" si="7"/>
        <v>19</v>
      </c>
      <c r="G17" s="58" t="str">
        <f ca="1" t="shared" si="8"/>
        <v>棵</v>
      </c>
      <c r="H17" s="59">
        <f ca="1" t="shared" si="9"/>
        <v>2610</v>
      </c>
      <c r="K17" s="77">
        <v>5</v>
      </c>
      <c r="L17" s="77">
        <v>6</v>
      </c>
      <c r="M17" s="76"/>
    </row>
    <row r="18" ht="17.25" customHeight="1" spans="1:13">
      <c r="A18" s="58" t="str">
        <f ca="1" t="shared" si="2"/>
        <v>果树</v>
      </c>
      <c r="B18" s="58">
        <f ca="1" t="shared" si="3"/>
        <v>8</v>
      </c>
      <c r="C18" s="58" t="str">
        <f ca="1" t="shared" si="4"/>
        <v>棵</v>
      </c>
      <c r="D18" s="59">
        <f ca="1" t="shared" si="5"/>
        <v>1000</v>
      </c>
      <c r="E18" s="59" t="str">
        <f ca="1" t="shared" si="6"/>
        <v>香椿树</v>
      </c>
      <c r="F18" s="58">
        <f ca="1" t="shared" si="7"/>
        <v>1</v>
      </c>
      <c r="G18" s="58" t="str">
        <f ca="1" t="shared" si="8"/>
        <v>棵</v>
      </c>
      <c r="H18" s="59">
        <f ca="1" t="shared" si="9"/>
        <v>500</v>
      </c>
      <c r="K18" s="77">
        <v>7</v>
      </c>
      <c r="L18" s="77">
        <v>8</v>
      </c>
      <c r="M18" s="76"/>
    </row>
    <row r="19" ht="17.25" customHeight="1" spans="1:13">
      <c r="A19" s="58" t="str">
        <f ca="1" t="shared" si="2"/>
        <v>厕所</v>
      </c>
      <c r="B19" s="58">
        <f ca="1" t="shared" si="3"/>
        <v>4.2</v>
      </c>
      <c r="C19" s="58" t="str">
        <f ca="1" t="shared" si="4"/>
        <v>㎡</v>
      </c>
      <c r="D19" s="59">
        <f ca="1" t="shared" si="5"/>
        <v>1177</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7854</v>
      </c>
      <c r="H41" s="61"/>
      <c r="K41" s="77">
        <v>53</v>
      </c>
      <c r="M41" s="76"/>
    </row>
    <row r="42" ht="17.25" customHeight="1" spans="1:8">
      <c r="A42" s="60" t="s">
        <v>1062</v>
      </c>
      <c r="B42" s="61"/>
      <c r="C42" s="62">
        <f ca="1">G41+G12</f>
        <v>57166</v>
      </c>
      <c r="D42" s="61"/>
      <c r="E42" s="63" t="s">
        <v>1063</v>
      </c>
      <c r="F42" s="64" t="str">
        <f ca="1">TEXT(C42,"[DBnum2]")&amp;"元整"</f>
        <v>伍万柒仟壹佰陆拾陆元整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康正（容城）2023评字第4号-赵村-4-11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李金红</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60.21</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57166</v>
      </c>
      <c r="H26" s="15"/>
      <c r="I26" s="15"/>
      <c r="J26" s="15"/>
      <c r="K26" s="15"/>
      <c r="L26" s="15"/>
      <c r="M26" s="15"/>
      <c r="N26" s="15"/>
      <c r="O26" s="15"/>
      <c r="P26" s="15"/>
      <c r="Q26" s="15"/>
    </row>
    <row r="27" spans="1:17">
      <c r="A27" s="9" t="s">
        <v>1095</v>
      </c>
      <c r="B27" s="9"/>
      <c r="C27" s="9"/>
      <c r="D27" s="9" t="str">
        <f ca="1">结果通知单!F42</f>
        <v>伍万柒仟壹佰陆拾陆元整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B4B727B1648F444ABFC30384200393EE_13</vt:lpwstr>
  </property>
</Properties>
</file>