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199" authorId="2">
      <text>
        <r>
          <rPr>
            <b/>
            <sz val="9"/>
            <rFont val="宋体"/>
            <charset val="134"/>
          </rPr>
          <t>HP:</t>
        </r>
        <r>
          <rPr>
            <sz val="9"/>
            <rFont val="宋体"/>
            <charset val="134"/>
          </rPr>
          <t xml:space="preserve">
内墙清水按砖木二等扣减3%</t>
        </r>
      </text>
    </comment>
  </commentList>
</comments>
</file>

<file path=xl/sharedStrings.xml><?xml version="1.0" encoding="utf-8"?>
<sst xmlns="http://schemas.openxmlformats.org/spreadsheetml/2006/main" count="5787" uniqueCount="1143">
  <si>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</si>
  <si>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</si>
  <si>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</si>
  <si>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</si>
  <si>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</si>
  <si>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</si>
  <si>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</si>
  <si>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</si>
  <si>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</si>
  <si>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</si>
  <si>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</si>
  <si>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</si>
  <si>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</si>
  <si>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</si>
  <si>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</si>
  <si>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</si>
  <si>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</si>
  <si>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</si>
  <si>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</si>
  <si>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</si>
  <si>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</si>
  <si>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</si>
  <si>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</si>
  <si>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</si>
  <si>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</si>
  <si>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</si>
  <si>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</si>
  <si>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</si>
  <si>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</si>
  <si>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</si>
  <si>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</si>
  <si>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</si>
  <si>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</si>
  <si>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</si>
  <si>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</si>
  <si>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</si>
  <si>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</si>
  <si>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</si>
  <si>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</si>
  <si>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</si>
  <si>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</si>
  <si>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</si>
  <si>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</si>
  <si>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</si>
  <si>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</si>
  <si>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</si>
  <si>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</si>
  <si>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</si>
  <si>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</si>
  <si>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</si>
  <si>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</si>
  <si>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</si>
  <si>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</si>
  <si>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</si>
  <si>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</si>
  <si>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</si>
  <si>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</si>
  <si>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</si>
  <si>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</si>
  <si>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</si>
  <si>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</si>
  <si>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</si>
  <si>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</si>
  <si>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</si>
  <si>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</si>
  <si>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</si>
  <si>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</si>
  <si>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</si>
  <si>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</si>
  <si>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</si>
  <si>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</si>
  <si>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</si>
  <si>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</si>
  <si>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</si>
  <si>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</si>
  <si>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</si>
  <si>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</si>
  <si>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</si>
  <si>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</si>
  <si>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</si>
  <si>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</si>
  <si>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</si>
  <si>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</si>
  <si>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</si>
  <si>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</si>
  <si>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</si>
  <si>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</si>
  <si>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</si>
  <si>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</si>
  <si>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</si>
  <si>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</si>
  <si>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</si>
  <si>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</si>
  <si>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</si>
  <si>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</si>
  <si>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</si>
  <si>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</si>
  <si>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</si>
  <si>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</si>
  <si>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</si>
  <si>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</si>
  <si>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</si>
  <si>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</si>
  <si>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</si>
  <si>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</si>
  <si>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</si>
  <si>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</si>
  <si>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</si>
  <si>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</si>
  <si>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</si>
  <si>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</si>
  <si>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</si>
  <si>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</si>
  <si>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</si>
  <si>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</si>
  <si>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</si>
  <si>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</si>
  <si>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</si>
  <si>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</si>
  <si>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</si>
  <si>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</si>
  <si>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</si>
  <si>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</si>
  <si>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</si>
  <si>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</si>
  <si>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</si>
  <si>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</si>
  <si>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</si>
  <si>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</si>
  <si>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</si>
  <si>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</si>
  <si>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</si>
  <si>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</si>
  <si>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</si>
  <si>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</si>
  <si>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</si>
  <si>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</si>
  <si>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</si>
  <si>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</si>
  <si>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</si>
  <si>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</si>
  <si>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</si>
  <si>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</si>
  <si>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</si>
  <si>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</si>
  <si>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</si>
  <si>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</si>
  <si>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</si>
  <si>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</si>
  <si>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</si>
  <si>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</si>
  <si>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</si>
  <si>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</si>
  <si>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</si>
  <si>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</si>
  <si>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</si>
  <si>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</si>
  <si>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</si>
  <si>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</si>
  <si>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</si>
  <si>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</si>
  <si>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</si>
  <si>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</si>
  <si>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</si>
  <si>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</si>
  <si>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</si>
  <si>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</si>
  <si>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</si>
  <si>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</si>
  <si>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</si>
  <si>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</si>
  <si>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</si>
  <si>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</si>
  <si>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</si>
  <si>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</si>
  <si>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</si>
  <si>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</si>
  <si>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</si>
  <si>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</si>
  <si>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</si>
  <si>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</si>
  <si>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</si>
  <si>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</si>
  <si>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</si>
  <si>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</si>
  <si>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</si>
  <si>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</si>
  <si>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</si>
  <si>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</si>
  <si>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</si>
  <si>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</si>
  <si>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</si>
  <si>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</si>
  <si>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</si>
  <si>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</si>
  <si>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</si>
  <si>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</si>
  <si>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</si>
  <si>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</si>
  <si>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</si>
  <si>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</si>
  <si>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</si>
  <si>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</si>
  <si>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</si>
  <si>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</si>
  <si>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</si>
  <si>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</si>
  <si>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</si>
  <si>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</si>
  <si>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</si>
  <si>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</si>
  <si>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</si>
  <si>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</si>
  <si>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</si>
  <si>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</si>
  <si>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</si>
  <si>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</si>
  <si>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</si>
  <si>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</si>
  <si>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</si>
  <si>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</si>
  <si>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</si>
  <si>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</si>
  <si>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</si>
  <si>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</si>
  <si>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</si>
  <si>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</si>
  <si>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</si>
  <si>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</si>
  <si>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</si>
  <si>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</si>
  <si>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</si>
  <si>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</si>
  <si>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</si>
  <si>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</si>
  <si>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</si>
  <si>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</si>
  <si>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</si>
  <si>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</si>
  <si>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</si>
  <si>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</si>
  <si>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</si>
  <si>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</si>
  <si>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</si>
  <si>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</si>
  <si>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</si>
  <si>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</si>
  <si>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</si>
  <si>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</si>
  <si>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</si>
  <si>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</si>
  <si>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</si>
  <si>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</si>
  <si>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</si>
  <si>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</si>
  <si>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</si>
  <si>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</si>
  <si>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</si>
  <si>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</si>
  <si>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</si>
  <si>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</si>
  <si>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</si>
  <si>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</si>
  <si>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</si>
  <si>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</si>
  <si>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</si>
  <si>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</si>
  <si>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</si>
  <si>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</si>
  <si>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</si>
  <si>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</si>
  <si>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</si>
  <si>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</si>
  <si>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</si>
  <si>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</si>
  <si>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</si>
  <si>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</si>
  <si>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</si>
  <si>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</si>
  <si>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</si>
  <si>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</si>
  <si>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</si>
  <si>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</si>
  <si>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</si>
  <si>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</si>
  <si>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</si>
  <si>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</si>
  <si>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</si>
  <si>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</si>
  <si>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</si>
  <si>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</si>
  <si>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</si>
  <si>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</si>
  <si>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</si>
  <si>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</si>
  <si>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</si>
  <si>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</si>
  <si>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</si>
  <si>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</si>
  <si>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</si>
  <si>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</si>
  <si>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</si>
  <si>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</si>
  <si>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</si>
  <si>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</si>
  <si>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</si>
  <si>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</si>
  <si>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</si>
  <si>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</si>
  <si>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</si>
  <si>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</si>
  <si>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</si>
  <si>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</si>
  <si>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</si>
  <si>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</si>
  <si>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</si>
  <si>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</si>
  <si>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</si>
  <si>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</si>
  <si>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</si>
  <si>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</si>
  <si>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</si>
  <si>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</si>
  <si>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</si>
  <si>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</si>
  <si>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</si>
  <si>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</si>
  <si>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</si>
  <si>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</si>
  <si>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</si>
  <si>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</si>
  <si>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</si>
  <si>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</si>
  <si>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</si>
  <si>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</si>
  <si>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</si>
  <si>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</si>
  <si>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</si>
  <si>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</si>
  <si>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</si>
  <si>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</si>
  <si>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</si>
  <si>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</si>
  <si>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</si>
  <si>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</si>
  <si>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</si>
  <si>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</si>
  <si>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</si>
  <si>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</si>
  <si>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</si>
  <si>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</si>
  <si>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</si>
  <si>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</si>
  <si>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</si>
  <si>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</si>
  <si>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</si>
  <si>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</si>
  <si>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</si>
  <si>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</si>
  <si>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</si>
  <si>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</si>
  <si>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</si>
  <si>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</si>
  <si>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</si>
  <si>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</si>
  <si>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</si>
  <si>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</si>
  <si>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</si>
  <si>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</si>
  <si>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</si>
  <si>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</si>
  <si>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</si>
  <si>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</si>
  <si>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</si>
  <si>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</si>
  <si>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</si>
  <si>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</si>
  <si>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</si>
  <si>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</si>
  <si>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</si>
  <si>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</si>
  <si>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</si>
  <si>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</si>
  <si>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</si>
  <si>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</si>
  <si>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</si>
  <si>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</si>
  <si>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</si>
  <si>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</si>
  <si>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</si>
  <si>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</si>
  <si>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</si>
  <si>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</si>
  <si>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</si>
  <si>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</si>
  <si>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</si>
  <si>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</si>
  <si>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</si>
  <si>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</si>
  <si>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</si>
  <si>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</si>
  <si>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</si>
  <si>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</si>
  <si>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</si>
  <si>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</si>
  <si>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</si>
  <si>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</si>
  <si>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</si>
  <si>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</si>
  <si>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</si>
  <si>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</si>
  <si>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</si>
  <si>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</si>
  <si>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</si>
  <si>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</si>
  <si>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</si>
  <si>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</si>
  <si>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</si>
  <si>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</si>
  <si>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</si>
  <si>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</si>
  <si>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</si>
  <si>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</si>
  <si>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</si>
  <si>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</si>
  <si>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</si>
  <si>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</si>
  <si>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</si>
  <si>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</si>
  <si>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</si>
  <si>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</si>
  <si>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</si>
  <si>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</si>
  <si>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</si>
  <si>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</si>
  <si>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</si>
  <si>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</si>
  <si>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</si>
  <si>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</si>
  <si>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</si>
  <si>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</si>
  <si>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</si>
  <si>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</si>
  <si>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</si>
  <si>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</si>
  <si>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</si>
  <si>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</si>
  <si>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</si>
  <si>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</si>
  <si>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</si>
  <si>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</si>
  <si>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</si>
  <si>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</si>
  <si>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</si>
  <si>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</si>
  <si>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</si>
  <si>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</si>
  <si>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</si>
  <si>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</si>
  <si>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</si>
  <si>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</si>
  <si>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</si>
  <si>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</si>
  <si>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</si>
  <si>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</si>
  <si>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</si>
  <si>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</si>
  <si>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</si>
  <si>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</si>
  <si>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</si>
  <si>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</si>
  <si>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</si>
  <si>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</si>
  <si>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</si>
  <si>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</si>
  <si>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</si>
  <si>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</si>
  <si>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</si>
  <si>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</si>
  <si>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</si>
  <si>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</si>
  <si>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</si>
  <si>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</si>
  <si>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</si>
  <si>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</si>
  <si>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</si>
  <si>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</si>
  <si>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</si>
  <si>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</si>
  <si>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</si>
  <si>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</si>
  <si>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</si>
  <si>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</si>
  <si>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</si>
  <si>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</si>
  <si>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</si>
  <si>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</si>
  <si>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</si>
  <si>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</si>
  <si>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</si>
  <si>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</si>
  <si>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</si>
  <si>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</si>
  <si>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</si>
  <si>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</si>
  <si>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</si>
  <si>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</si>
  <si>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</si>
  <si>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</si>
  <si>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</si>
  <si>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</si>
  <si>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</si>
  <si>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</si>
  <si>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</si>
  <si>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</si>
  <si>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</si>
  <si>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</si>
  <si>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</si>
  <si>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</si>
  <si>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</si>
  <si>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</si>
  <si>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</si>
  <si>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</si>
  <si>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</si>
  <si>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</si>
  <si>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</si>
  <si>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</si>
  <si>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</si>
  <si>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</si>
  <si>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</si>
  <si>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</si>
  <si>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</si>
  <si>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</si>
  <si>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</si>
  <si>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</si>
  <si>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</si>
  <si>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</si>
  <si>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</si>
  <si>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</si>
  <si>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</si>
  <si>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</si>
  <si>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</si>
  <si>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</si>
  <si>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</si>
  <si>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</si>
  <si>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</si>
  <si>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</si>
  <si>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</si>
  <si>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</si>
  <si>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</si>
  <si>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</si>
  <si>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</si>
  <si>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</si>
  <si>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</si>
  <si>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</si>
  <si>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</si>
  <si>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</si>
  <si>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</si>
  <si>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</si>
  <si>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</si>
  <si>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</si>
  <si>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</si>
  <si>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</si>
  <si>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</si>
  <si>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</si>
  <si>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</si>
  <si>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</si>
  <si>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</si>
  <si>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</si>
  <si>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</si>
  <si>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</si>
  <si>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</si>
  <si>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</si>
  <si>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</si>
  <si>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</si>
  <si>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</si>
  <si>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</si>
  <si>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</si>
  <si>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</si>
  <si>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</si>
  <si>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</si>
  <si>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</si>
  <si>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</si>
  <si>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</si>
  <si>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</si>
  <si>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</si>
  <si>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</si>
  <si>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</si>
  <si>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</si>
  <si>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</si>
  <si>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</si>
  <si>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</si>
  <si>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</si>
  <si>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</si>
  <si>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</si>
  <si>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</si>
  <si>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</si>
  <si>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</si>
  <si>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</si>
  <si>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</si>
  <si>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</si>
  <si>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</si>
  <si>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</si>
  <si>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</si>
  <si>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</si>
  <si>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</si>
  <si>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</si>
  <si>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</si>
  <si>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</si>
  <si>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</si>
  <si>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</si>
  <si>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</si>
  <si>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</si>
  <si>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</si>
  <si>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</si>
  <si>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</si>
  <si>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</si>
  <si>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</si>
  <si>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</si>
  <si>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</si>
  <si>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</si>
  <si>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</si>
  <si>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</si>
  <si>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</si>
  <si>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</si>
  <si>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</si>
  <si>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</si>
  <si>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</si>
  <si>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</si>
  <si>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</si>
  <si>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</si>
  <si>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</si>
  <si>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</si>
  <si>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</si>
  <si>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</si>
  <si>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</si>
  <si>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</si>
  <si>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</si>
  <si>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</si>
  <si>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</si>
  <si>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</si>
  <si>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</si>
  <si>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</si>
  <si>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</si>
  <si>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</si>
  <si>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</si>
  <si>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</si>
  <si>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</si>
  <si>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</si>
  <si>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</si>
  <si>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</si>
  <si>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</si>
  <si>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</si>
  <si>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</si>
  <si>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</si>
  <si>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</si>
  <si>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</si>
  <si>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</si>
  <si>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</si>
  <si>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</si>
  <si>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</si>
  <si>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</si>
  <si>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</si>
  <si>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</si>
  <si>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</si>
  <si>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</si>
  <si>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</si>
  <si>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</si>
  <si>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</si>
  <si>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</si>
  <si>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</si>
  <si>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</si>
  <si>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</si>
  <si>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</si>
  <si>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</si>
  <si>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</si>
  <si>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</si>
  <si>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</si>
  <si>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</si>
  <si>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</si>
  <si>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</si>
  <si>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</si>
  <si>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</si>
  <si>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</si>
  <si>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</si>
  <si>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</si>
  <si>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</si>
  <si>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</si>
  <si>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</si>
  <si>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</si>
  <si>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</si>
  <si>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</si>
  <si>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</si>
  <si>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</si>
  <si>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</si>
  <si>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</si>
  <si>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</si>
  <si>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</si>
  <si>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</si>
  <si>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</si>
  <si>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</si>
  <si>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</si>
  <si>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</si>
  <si>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</si>
  <si>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</si>
  <si>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</si>
  <si>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</si>
  <si>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</si>
  <si>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</si>
  <si>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</si>
  <si>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</si>
  <si>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</si>
  <si>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</si>
  <si>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</si>
  <si>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</si>
  <si>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</si>
  <si>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</si>
  <si>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</si>
  <si>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</si>
  <si>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</si>
  <si>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</si>
  <si>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</si>
  <si>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</si>
  <si>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</si>
  <si>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</si>
  <si>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</si>
  <si>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</si>
  <si>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</si>
  <si>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</si>
  <si>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</si>
  <si>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</si>
  <si>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</si>
  <si>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</si>
  <si>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</si>
  <si>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</si>
  <si>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</si>
  <si>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</si>
  <si>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</si>
  <si>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</si>
  <si>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</si>
  <si>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</si>
  <si>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</si>
  <si>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</si>
  <si>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</si>
  <si>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</si>
  <si>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</si>
  <si>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</si>
  <si>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</si>
  <si>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</si>
  <si>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</si>
  <si>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</si>
  <si>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</si>
  <si>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</si>
  <si>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</si>
  <si>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</si>
  <si>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</si>
  <si>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</si>
  <si>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</si>
  <si>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</si>
  <si>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</si>
  <si>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</si>
  <si>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</si>
  <si>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</si>
  <si>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</si>
  <si>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</si>
  <si>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</si>
  <si>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</si>
  <si>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</si>
  <si>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</si>
  <si>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</si>
  <si>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</si>
  <si>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</si>
  <si>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</si>
  <si>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</si>
  <si>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</si>
  <si>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</si>
  <si>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</si>
  <si>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</si>
  <si>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</si>
  <si>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</si>
  <si>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</si>
  <si>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</si>
  <si>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</si>
  <si>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</si>
  <si>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</si>
  <si>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</si>
  <si>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</si>
  <si>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</si>
  <si>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</si>
  <si>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</si>
  <si>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</si>
  <si>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</si>
  <si>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</si>
  <si>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</si>
  <si>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</si>
  <si>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</si>
  <si>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</si>
  <si>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</si>
  <si>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</si>
  <si>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</si>
  <si>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</si>
  <si>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</si>
  <si>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</si>
  <si>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</si>
  <si>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</si>
  <si>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</si>
  <si>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</si>
  <si>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</si>
  <si>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</si>
  <si>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</si>
  <si>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</si>
  <si>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</si>
  <si>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</si>
  <si>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</si>
  <si>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</si>
  <si>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</si>
  <si>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</si>
  <si>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</si>
  <si>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</si>
  <si>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</si>
  <si>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</si>
  <si>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</si>
  <si>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</si>
  <si>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</si>
  <si>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</si>
  <si>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</si>
  <si>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</si>
  <si>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</si>
  <si>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</si>
  <si>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</si>
  <si>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</si>
  <si>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</si>
  <si>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</si>
  <si>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</si>
  <si>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</si>
  <si>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</si>
  <si>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</si>
  <si>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</si>
  <si>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</si>
  <si>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</si>
  <si>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</si>
  <si>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</si>
  <si>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</si>
  <si>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</si>
  <si>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</si>
  <si>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</si>
  <si>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</si>
  <si>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</si>
  <si>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</si>
  <si>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</si>
  <si>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</si>
  <si>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</si>
  <si>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</si>
  <si>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</si>
  <si>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</si>
  <si>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</si>
  <si>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</si>
  <si>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</si>
  <si>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</si>
  <si>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</si>
  <si>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杨增顺</t>
  </si>
  <si>
    <t>坐落：</t>
  </si>
  <si>
    <t>容城县赵村</t>
  </si>
  <si>
    <t>调查编号：</t>
  </si>
  <si>
    <t>0207109-01-04-0014</t>
  </si>
  <si>
    <t>价值时点：</t>
  </si>
  <si>
    <t>2023年11月18日</t>
  </si>
  <si>
    <t>报告编号：</t>
  </si>
  <si>
    <t>康正（容城）2023评字第4号-赵村-</t>
  </si>
  <si>
    <t>4-12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</si>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</sst>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094" workbookViewId="0">
      <selection activeCell="G1097" sqref="G1097"/>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0207109-01-04-0014</v>
      </c>
      <c r="C2" s="323">
        <f>输机表!P2</f>
        <v>0</v>
      </c>
      <c r="D2" s="323" t="str">
        <f>输机表!U2&amp;输机表!Y2</f>
        <v>康正（容城）2023评字第4号-赵村-4-12</v>
      </c>
      <c r="E2" s="323" t="str">
        <f>输机表!D2</f>
        <v>杨增顺</v>
      </c>
      <c r="F2" s="323" t="str">
        <f>输机表!F2</f>
        <v>容城县赵村</v>
      </c>
      <c r="G2" s="323">
        <f ca="1">结果通知单!C12</f>
        <v>106.08</v>
      </c>
      <c r="H2" s="323"/>
      <c r="I2" s="323"/>
      <c r="J2" s="323">
        <f ca="1">结果通知单!G12</f>
        <v>121728</v>
      </c>
      <c r="K2" s="323">
        <f ca="1">结果通知单!G41</f>
        <v>40675</v>
      </c>
      <c r="L2" s="323">
        <f ca="1">IF(J2+K2=结果通知单!C42,J2+K2,"请检查")</f>
        <v>162403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DL1" workbookViewId="0">
      <selection activeCell="DN2" sqref="DN2:DP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2.8</v>
      </c>
      <c r="F4" s="92" t="s">
        <v>964</v>
      </c>
      <c r="G4" s="92" t="s">
        <v>965</v>
      </c>
      <c r="H4" s="92" t="s">
        <v>966</v>
      </c>
      <c r="I4" s="92">
        <v>37</v>
      </c>
      <c r="J4" s="92">
        <v>2</v>
      </c>
      <c r="K4" s="92" t="s">
        <v>967</v>
      </c>
      <c r="L4" s="92" t="s">
        <v>968</v>
      </c>
      <c r="M4" s="92">
        <v>0.3</v>
      </c>
      <c r="N4" s="92">
        <v>0.2</v>
      </c>
      <c r="O4" s="92" t="s">
        <v>968</v>
      </c>
      <c r="P4" s="92" t="s">
        <v>968</v>
      </c>
      <c r="Q4" s="92" t="s">
        <v>969</v>
      </c>
      <c r="R4" s="92" t="s">
        <v>970</v>
      </c>
      <c r="S4" s="125">
        <v>84.05</v>
      </c>
      <c r="T4" s="125" t="s">
        <v>971</v>
      </c>
      <c r="U4" s="125"/>
      <c r="V4" s="126"/>
      <c r="W4" s="96">
        <f>ROUND(F5*ROUND(E5+G5+H5+I5+J5+K5+L5+M5+N5+O5+P5+Q5+R5+U5+T5+1,3)*V5,0)</f>
        <v>884</v>
      </c>
      <c r="X4" s="127">
        <f>ROUND(L60/S4,0)</f>
        <v>255</v>
      </c>
      <c r="Y4" s="127">
        <f>W4+X4</f>
        <v>1139</v>
      </c>
      <c r="Z4" s="143">
        <f>ROUND(Y4*S4,0)</f>
        <v>95733</v>
      </c>
      <c r="AA4" s="144">
        <f>IF(Q4="无",0,IF(Q4="地暖",0,S4))</f>
        <v>84.05</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-0.02</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2.5</v>
      </c>
      <c r="F6" s="92" t="s">
        <v>1010</v>
      </c>
      <c r="G6" s="92" t="s">
        <v>974</v>
      </c>
      <c r="H6" s="92" t="s">
        <v>966</v>
      </c>
      <c r="I6" s="92">
        <v>24</v>
      </c>
      <c r="J6" s="92"/>
      <c r="K6" s="92" t="s">
        <v>967</v>
      </c>
      <c r="L6" s="92" t="s">
        <v>968</v>
      </c>
      <c r="M6" s="92">
        <v>0.2</v>
      </c>
      <c r="N6" s="92">
        <v>0.2</v>
      </c>
      <c r="O6" s="92" t="s">
        <v>970</v>
      </c>
      <c r="P6" s="92" t="s">
        <v>970</v>
      </c>
      <c r="Q6" s="92" t="s">
        <v>969</v>
      </c>
      <c r="R6" s="92" t="s">
        <v>970</v>
      </c>
      <c r="S6" s="125">
        <v>22.03</v>
      </c>
      <c r="T6" s="125" t="s">
        <v>971</v>
      </c>
      <c r="U6" s="125"/>
      <c r="V6" s="126"/>
      <c r="W6" s="129">
        <f>ROUND(F7*ROUND(E7+G7+H7+I7+J7+K7+L7+M7+N7+O7+P7+Q7+R7+U7+T7+1,3)*V7,0)</f>
        <v>643</v>
      </c>
      <c r="X6" s="130">
        <f>ROUND(X60/S6,0)</f>
        <v>537</v>
      </c>
      <c r="Y6" s="127">
        <f t="shared" ref="Y6" si="3">W6+X6</f>
        <v>1180</v>
      </c>
      <c r="Z6" s="143">
        <f t="shared" ref="Z6" si="4">ROUND(Y6*S6,0)</f>
        <v>25995</v>
      </c>
      <c r="AA6" s="144">
        <f>IF(Q6="无",0,IF(Q6="地暖",0,S6))</f>
        <v>22.03</v>
      </c>
      <c r="AB6" s="144">
        <f>IF(Q6="无",0,IF(Q6="暖气片",0,S6))</f>
        <v>0</v>
      </c>
      <c r="AC6" s="96" t="str">
        <f>H6</f>
        <v>铝合金</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780</v>
      </c>
      <c r="G7" s="97">
        <f>IF(G6="其他不作修正",0,VLOOKUP(F6,系数区域,VLOOKUP(G6,屋顶列数,2,0),0))</f>
        <v>-0.08</v>
      </c>
      <c r="H7" s="95">
        <f>AC7*VLOOKUP(F6,系数区域,VLOOKUP(H6,门窗列数,2,0),0)+(AD7*VLOOKUP(F6,系数区域,VLOOKUP(AD6,门窗列数,2,0),0))+VLOOKUP(F6,系数区域,57,0)</f>
        <v>0.03</v>
      </c>
      <c r="I7" s="97">
        <f>VLOOKUP(F6,系数区域,VLOOKUP(I6,外墙体列数,2,0),0)</f>
        <v>0</v>
      </c>
      <c r="J7" s="95">
        <f t="array" ref="J7">IF($D6=1,0,VLOOKUP(F6,系数区域,VLOOKUP(INDEX($AQ$15:$AQ$21,MATCH(MIN(ABS($AQ$15:$AQ$21--(J6-(D6-1))/(D6-1))),ABS($AQ$15:$AQ$21--(J6-(D6-1))/(D6-1)),0)),隔墙列数,2,0),0))</f>
        <v>-0.06</v>
      </c>
      <c r="K7" s="97">
        <f>VLOOKUP(F6,系数区域,VLOOKUP(K6,内墙面列数,2,0),0)</f>
        <v>0.03</v>
      </c>
      <c r="L7" s="97">
        <f>VLOOKUP(L6,$BH$3:$BI$14,2,0)</f>
        <v>0</v>
      </c>
      <c r="M7" s="95">
        <f>IFERROR(ROUND(((M6-VLOOKUP(F6,系数区域,25,0))*AG7)*0.1,4)*AE7,0)</f>
        <v>0</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0.85</v>
      </c>
      <c r="W7" s="131"/>
      <c r="X7" s="132"/>
      <c r="Y7" s="96"/>
      <c r="Z7" s="108"/>
      <c r="AA7" s="147">
        <f>AA6/S6</f>
        <v>1</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1010</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43</v>
      </c>
      <c r="E30" s="107"/>
      <c r="F30" s="108" t="str">
        <f>+D30</f>
        <v>80地砖</v>
      </c>
      <c r="G30" s="109">
        <f>S4</f>
        <v>84.05</v>
      </c>
      <c r="H30" s="109"/>
      <c r="I30" s="96" t="str">
        <f t="shared" ref="I30:I59" si="48">VLOOKUP(F30,价格表,2,0)</f>
        <v>㎡</v>
      </c>
      <c r="J30" s="108">
        <f t="shared" ref="J30:J59" si="49">VLOOKUP(F30,价格表,5,0)</f>
        <v>110</v>
      </c>
      <c r="K30" s="119">
        <f>$V$5</f>
        <v>0.85</v>
      </c>
      <c r="L30" s="108">
        <f>ROUND(IFERROR(ROUND(G30,2)*J30*K30,),0)</f>
        <v>7859</v>
      </c>
      <c r="M30" s="114"/>
      <c r="N30" s="106">
        <v>1</v>
      </c>
      <c r="O30" s="107" t="s">
        <v>30</v>
      </c>
      <c r="P30" s="107" t="s">
        <v>40</v>
      </c>
      <c r="Q30" s="107"/>
      <c r="R30" s="135" t="str">
        <f>+P30</f>
        <v>60地砖</v>
      </c>
      <c r="S30" s="136"/>
      <c r="T30" s="109">
        <f>S6</f>
        <v>22.03</v>
      </c>
      <c r="U30" s="96" t="str">
        <f t="shared" ref="U30:U59" si="50">VLOOKUP(R30,价格表,2,0)</f>
        <v>㎡</v>
      </c>
      <c r="V30" s="108">
        <f t="shared" ref="V30:V59" si="51">VLOOKUP(R30,价格表,5,0)</f>
        <v>80</v>
      </c>
      <c r="W30" s="119">
        <f>$V$7</f>
        <v>0.85</v>
      </c>
      <c r="X30" s="108">
        <f>ROUND(IFERROR(ROUND(T30,2)*V30*W30,),0)</f>
        <v>1498</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68</v>
      </c>
      <c r="E31" s="107"/>
      <c r="F31" s="108" t="str">
        <f t="shared" ref="F31:F59" si="52">+D31</f>
        <v>纸面石膏板吊顶</v>
      </c>
      <c r="G31" s="109">
        <f>S4*3/4</f>
        <v>63.0375</v>
      </c>
      <c r="H31" s="109"/>
      <c r="I31" s="96" t="str">
        <f t="shared" si="48"/>
        <v>㎡</v>
      </c>
      <c r="J31" s="108">
        <f t="shared" si="49"/>
        <v>100</v>
      </c>
      <c r="K31" s="119">
        <f t="shared" ref="K31:K59" si="53">$V$5</f>
        <v>0.85</v>
      </c>
      <c r="L31" s="108">
        <f t="shared" ref="L31:L59" si="54">ROUND(IFERROR(ROUND(G31,2)*J31*K31,),0)</f>
        <v>5358</v>
      </c>
      <c r="M31" s="114"/>
      <c r="N31" s="106">
        <v>2</v>
      </c>
      <c r="O31" s="107" t="s">
        <v>61</v>
      </c>
      <c r="P31" s="107" t="s">
        <v>63</v>
      </c>
      <c r="Q31" s="107"/>
      <c r="R31" s="135" t="str">
        <f t="shared" ref="R31:R50" si="55">+P31</f>
        <v>PVC吊顶</v>
      </c>
      <c r="S31" s="136"/>
      <c r="T31" s="109">
        <f>S4</f>
        <v>84.05</v>
      </c>
      <c r="U31" s="96" t="str">
        <f t="shared" si="50"/>
        <v>㎡</v>
      </c>
      <c r="V31" s="108">
        <f t="shared" si="51"/>
        <v>60</v>
      </c>
      <c r="W31" s="119">
        <f t="shared" ref="W31:W59" si="56">$V$7</f>
        <v>0.85</v>
      </c>
      <c r="X31" s="108">
        <f t="shared" ref="X31:X59" si="57">ROUND(IFERROR(ROUND(T31,2)*V31*W31,),0)</f>
        <v>4287</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报告编号：康正（容城）2023评字第4号-赵村-4-12</v>
      </c>
      <c r="EZ31" s="262"/>
      <c r="FA31" s="262"/>
      <c r="FB31" s="262"/>
      <c r="FC31" s="262"/>
    </row>
    <row r="32" ht="22.15" customHeight="1" spans="1:159">
      <c r="A32" s="105"/>
      <c r="B32" s="106">
        <v>3</v>
      </c>
      <c r="C32" s="107" t="s">
        <v>61</v>
      </c>
      <c r="D32" s="107" t="s">
        <v>63</v>
      </c>
      <c r="E32" s="107"/>
      <c r="F32" s="108" t="str">
        <f t="shared" si="52"/>
        <v>PVC吊顶</v>
      </c>
      <c r="G32" s="109">
        <f>S4/4</f>
        <v>21.0125</v>
      </c>
      <c r="H32" s="109"/>
      <c r="I32" s="96" t="str">
        <f t="shared" si="48"/>
        <v>㎡</v>
      </c>
      <c r="J32" s="108">
        <f t="shared" si="49"/>
        <v>60</v>
      </c>
      <c r="K32" s="119">
        <f t="shared" si="53"/>
        <v>0.85</v>
      </c>
      <c r="L32" s="108">
        <f t="shared" si="54"/>
        <v>1072</v>
      </c>
      <c r="M32" s="114"/>
      <c r="N32" s="106">
        <v>3</v>
      </c>
      <c r="O32" s="107" t="s">
        <v>123</v>
      </c>
      <c r="P32" s="107" t="s">
        <v>129</v>
      </c>
      <c r="Q32" s="107"/>
      <c r="R32" s="135" t="str">
        <f t="shared" si="55"/>
        <v>塑钢、铝合金隔断</v>
      </c>
      <c r="S32" s="136"/>
      <c r="T32" s="109">
        <f>1.8*2.1</f>
        <v>3.78</v>
      </c>
      <c r="U32" s="96" t="str">
        <f t="shared" si="50"/>
        <v>㎡</v>
      </c>
      <c r="V32" s="108">
        <f t="shared" si="51"/>
        <v>200</v>
      </c>
      <c r="W32" s="119">
        <f t="shared" si="56"/>
        <v>0.85</v>
      </c>
      <c r="X32" s="108">
        <f t="shared" si="57"/>
        <v>643</v>
      </c>
      <c r="Y32" s="154"/>
      <c r="Z32" s="155"/>
      <c r="AA32" s="155"/>
      <c r="AB32" s="155"/>
      <c r="AC32" s="155"/>
      <c r="AD32" s="155"/>
      <c r="AJ32" s="180"/>
      <c r="AK32" s="180"/>
      <c r="AL32" s="180"/>
      <c r="AM32" s="180"/>
      <c r="AN32" s="180"/>
      <c r="AO32" s="180"/>
      <c r="AP32" s="180"/>
      <c r="AQ32" s="180"/>
      <c r="EV32" s="38" t="s">
        <v>1044</v>
      </c>
      <c r="EW32" s="39" t="str">
        <f>D2</f>
        <v>杨增顺</v>
      </c>
      <c r="EX32" s="40"/>
      <c r="EY32" s="41" t="s">
        <v>1045</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2</v>
      </c>
      <c r="H33" s="109"/>
      <c r="I33" s="96" t="str">
        <f t="shared" si="48"/>
        <v>个</v>
      </c>
      <c r="J33" s="108">
        <f t="shared" si="49"/>
        <v>500</v>
      </c>
      <c r="K33" s="119">
        <f t="shared" si="53"/>
        <v>0.85</v>
      </c>
      <c r="L33" s="108">
        <f t="shared" si="54"/>
        <v>850</v>
      </c>
      <c r="M33" s="114"/>
      <c r="N33" s="106">
        <v>4</v>
      </c>
      <c r="O33" s="107" t="s">
        <v>168</v>
      </c>
      <c r="P33" s="107" t="s">
        <v>169</v>
      </c>
      <c r="Q33" s="107"/>
      <c r="R33" s="135" t="str">
        <f t="shared" si="55"/>
        <v>普通坐便器</v>
      </c>
      <c r="S33" s="136"/>
      <c r="T33" s="109">
        <v>1</v>
      </c>
      <c r="U33" s="96" t="str">
        <f t="shared" si="50"/>
        <v>个</v>
      </c>
      <c r="V33" s="108">
        <f t="shared" si="51"/>
        <v>500</v>
      </c>
      <c r="W33" s="119">
        <f t="shared" si="56"/>
        <v>0.85</v>
      </c>
      <c r="X33" s="108">
        <f t="shared" si="57"/>
        <v>425</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81</v>
      </c>
      <c r="D34" s="107" t="s">
        <v>96</v>
      </c>
      <c r="E34" s="107"/>
      <c r="F34" s="108" t="str">
        <f t="shared" si="52"/>
        <v>窗帘附件</v>
      </c>
      <c r="G34" s="109">
        <v>3</v>
      </c>
      <c r="H34" s="109"/>
      <c r="I34" s="96" t="str">
        <f t="shared" si="48"/>
        <v>套</v>
      </c>
      <c r="J34" s="108">
        <f t="shared" si="49"/>
        <v>200</v>
      </c>
      <c r="K34" s="119">
        <f t="shared" si="53"/>
        <v>0.85</v>
      </c>
      <c r="L34" s="108">
        <f t="shared" si="54"/>
        <v>510</v>
      </c>
      <c r="M34" s="114"/>
      <c r="N34" s="106">
        <v>5</v>
      </c>
      <c r="O34" s="107" t="s">
        <v>102</v>
      </c>
      <c r="P34" s="107" t="s">
        <v>111</v>
      </c>
      <c r="Q34" s="107"/>
      <c r="R34" s="135" t="str">
        <f t="shared" si="55"/>
        <v>普通内墙贴砖</v>
      </c>
      <c r="S34" s="136"/>
      <c r="T34" s="109">
        <f>(3+5.2)*2*2.1-1.5*1.5*2</f>
        <v>29.94</v>
      </c>
      <c r="U34" s="96" t="str">
        <f t="shared" si="50"/>
        <v>㎡</v>
      </c>
      <c r="V34" s="108">
        <f t="shared" si="51"/>
        <v>80</v>
      </c>
      <c r="W34" s="119">
        <f t="shared" si="56"/>
        <v>0.85</v>
      </c>
      <c r="X34" s="108">
        <f t="shared" si="57"/>
        <v>2036</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102</v>
      </c>
      <c r="D35" s="107" t="s">
        <v>109</v>
      </c>
      <c r="E35" s="107"/>
      <c r="F35" s="108" t="str">
        <f t="shared" si="52"/>
        <v>普通壁纸</v>
      </c>
      <c r="G35" s="109">
        <f>(13.6*2+4.5*6)*2.5-1.5*4-2*2*4</f>
        <v>113.5</v>
      </c>
      <c r="H35" s="109"/>
      <c r="I35" s="96" t="str">
        <f t="shared" si="48"/>
        <v>㎡</v>
      </c>
      <c r="J35" s="108">
        <f t="shared" si="49"/>
        <v>40</v>
      </c>
      <c r="K35" s="119">
        <f t="shared" si="53"/>
        <v>0.85</v>
      </c>
      <c r="L35" s="108">
        <f t="shared" si="54"/>
        <v>3859</v>
      </c>
      <c r="M35" s="114"/>
      <c r="N35" s="106">
        <v>6</v>
      </c>
      <c r="O35" s="107" t="s">
        <v>168</v>
      </c>
      <c r="P35" s="107" t="s">
        <v>177</v>
      </c>
      <c r="Q35" s="107"/>
      <c r="R35" s="135" t="str">
        <f t="shared" si="55"/>
        <v>普通带柜洗面台</v>
      </c>
      <c r="S35" s="136"/>
      <c r="T35" s="109">
        <v>1</v>
      </c>
      <c r="U35" s="96" t="str">
        <f t="shared" si="50"/>
        <v>个</v>
      </c>
      <c r="V35" s="108">
        <f t="shared" si="51"/>
        <v>700</v>
      </c>
      <c r="W35" s="119">
        <f t="shared" si="56"/>
        <v>0.85</v>
      </c>
      <c r="X35" s="108">
        <f t="shared" si="57"/>
        <v>595</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v>
      </c>
      <c r="D36" s="107" t="s">
        <v>15</v>
      </c>
      <c r="E36" s="107"/>
      <c r="F36" s="108" t="str">
        <f t="shared" si="52"/>
        <v>外墙普通贴砖</v>
      </c>
      <c r="G36" s="109">
        <f>14.3*3-2*2*4</f>
        <v>26.9</v>
      </c>
      <c r="H36" s="109"/>
      <c r="I36" s="96" t="str">
        <f t="shared" si="48"/>
        <v>㎡</v>
      </c>
      <c r="J36" s="108">
        <f t="shared" si="49"/>
        <v>85</v>
      </c>
      <c r="K36" s="119">
        <f t="shared" si="53"/>
        <v>0.85</v>
      </c>
      <c r="L36" s="108">
        <f t="shared" si="54"/>
        <v>1944</v>
      </c>
      <c r="M36" s="114"/>
      <c r="N36" s="106">
        <v>7</v>
      </c>
      <c r="O36" s="107" t="s">
        <v>133</v>
      </c>
      <c r="P36" s="107" t="s">
        <v>140</v>
      </c>
      <c r="Q36" s="107"/>
      <c r="R36" s="135" t="str">
        <f t="shared" si="55"/>
        <v>普通整体厨房</v>
      </c>
      <c r="S36" s="136"/>
      <c r="T36" s="109">
        <v>4.3</v>
      </c>
      <c r="U36" s="96" t="str">
        <f t="shared" si="50"/>
        <v>m</v>
      </c>
      <c r="V36" s="108">
        <f t="shared" si="51"/>
        <v>350</v>
      </c>
      <c r="W36" s="119">
        <f t="shared" si="56"/>
        <v>0.85</v>
      </c>
      <c r="X36" s="108">
        <f t="shared" si="57"/>
        <v>1279</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t="s">
        <v>10</v>
      </c>
      <c r="P37" s="107" t="s">
        <v>15</v>
      </c>
      <c r="Q37" s="107"/>
      <c r="R37" s="135" t="str">
        <f t="shared" si="55"/>
        <v>外墙普通贴砖</v>
      </c>
      <c r="S37" s="136"/>
      <c r="T37" s="109">
        <f>5.8*2.6-1.5*1.5*2</f>
        <v>10.58</v>
      </c>
      <c r="U37" s="96" t="str">
        <f t="shared" si="50"/>
        <v>㎡</v>
      </c>
      <c r="V37" s="108">
        <f t="shared" si="51"/>
        <v>85</v>
      </c>
      <c r="W37" s="119">
        <f t="shared" si="56"/>
        <v>0.85</v>
      </c>
      <c r="X37" s="108">
        <f t="shared" si="57"/>
        <v>764</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t="s">
        <v>10</v>
      </c>
      <c r="P38" s="107" t="s">
        <v>11</v>
      </c>
      <c r="Q38" s="107"/>
      <c r="R38" s="135" t="str">
        <f t="shared" si="55"/>
        <v>外墙抹灰</v>
      </c>
      <c r="S38" s="136"/>
      <c r="T38" s="109">
        <f>3.4*3</f>
        <v>10.2</v>
      </c>
      <c r="U38" s="96" t="str">
        <f t="shared" si="50"/>
        <v>㎡</v>
      </c>
      <c r="V38" s="108">
        <f t="shared" si="51"/>
        <v>35</v>
      </c>
      <c r="W38" s="119">
        <f t="shared" si="56"/>
        <v>0.85</v>
      </c>
      <c r="X38" s="108">
        <f t="shared" si="57"/>
        <v>303</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5.46</v>
      </c>
      <c r="BI38" s="171" t="str">
        <f t="shared" ref="BI38:BI51" si="67">I186</f>
        <v>㎡</v>
      </c>
      <c r="BJ38" s="171">
        <f ca="1" t="shared" ref="BJ38:BJ51" si="68">L186</f>
        <v>983</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67.6</v>
      </c>
      <c r="BI39" s="171" t="str">
        <f t="shared" si="67"/>
        <v>㎡</v>
      </c>
      <c r="BJ39" s="171">
        <f ca="1" t="shared" si="68"/>
        <v>9464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132.15</v>
      </c>
      <c r="BI40" s="171" t="str">
        <f t="shared" si="67"/>
        <v>㎡</v>
      </c>
      <c r="BJ40" s="171">
        <f ca="1" t="shared" si="68"/>
        <v>3304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19.08</v>
      </c>
      <c r="BI41" s="171" t="str">
        <f t="shared" si="67"/>
        <v>㎡</v>
      </c>
      <c r="BJ41" s="171">
        <f ca="1" t="shared" si="68"/>
        <v>954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2</v>
      </c>
      <c r="BI42" s="171" t="str">
        <f t="shared" si="67"/>
        <v>台</v>
      </c>
      <c r="BJ42" s="171">
        <f ca="1" t="shared" si="68"/>
        <v>800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宽带</v>
      </c>
      <c r="BH43" s="219">
        <f t="shared" si="69"/>
        <v>1</v>
      </c>
      <c r="BI43" s="171" t="str">
        <f t="shared" si="67"/>
        <v>条</v>
      </c>
      <c r="BJ43" s="171">
        <f ca="1" t="shared" si="68"/>
        <v>100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台阶</v>
      </c>
      <c r="BH44" s="219">
        <f t="shared" si="69"/>
        <v>0.96</v>
      </c>
      <c r="BI44" s="171" t="str">
        <f t="shared" si="67"/>
        <v>㎡</v>
      </c>
      <c r="BJ44" s="171">
        <f ca="1" t="shared" si="68"/>
        <v>432</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渗水井</v>
      </c>
      <c r="BH45" s="219">
        <f t="shared" si="69"/>
        <v>2</v>
      </c>
      <c r="BI45" s="171" t="str">
        <f t="shared" si="67"/>
        <v>个</v>
      </c>
      <c r="BJ45" s="171">
        <f ca="1" t="shared" si="68"/>
        <v>1200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灶台</v>
      </c>
      <c r="BH46" s="219">
        <f t="shared" si="69"/>
        <v>1</v>
      </c>
      <c r="BI46" s="171" t="str">
        <f t="shared" si="67"/>
        <v>个</v>
      </c>
      <c r="BJ46" s="171">
        <f ca="1" t="shared" si="68"/>
        <v>300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5.46</v>
      </c>
      <c r="EX46" s="58" t="str">
        <f ca="1">IFERROR(VLOOKUP(FE46,$BD$38:$BJ$92,6,0),"")</f>
        <v>㎡</v>
      </c>
      <c r="EY46" s="59">
        <f ca="1">IF(EV46="","",SUMIF($BG$38:$BG$107,EV46,$BJ$38:$BJ$107))</f>
        <v>983</v>
      </c>
      <c r="EZ46" s="59" t="str">
        <f ca="1">IFERROR(VLOOKUP(FF46,$BD$38:$BJ$92,4,0),"")</f>
        <v>砖墙</v>
      </c>
      <c r="FA46" s="58">
        <f ca="1">IF(EZ46="","",SUMIF($BG$38:$BG$107,EZ46,$BH$38:$BH$107))</f>
        <v>67.6</v>
      </c>
      <c r="FB46" s="58" t="str">
        <f ca="1">IFERROR(VLOOKUP(FF46,$BD$38:$BJ$92,6,0),"")</f>
        <v>㎡</v>
      </c>
      <c r="FC46" s="59">
        <f ca="1">IF(EZ46="","",SUMIF($BG$38:$BG$107,EZ46,$BJ$38:$BJ$107))</f>
        <v>9464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IF(BJ47=0,0,IF(COUNTIF($BG47:$BG$107,BG47)&lt;2,1,0))</f>
        <v>1</v>
      </c>
      <c r="BF47" s="171">
        <v>10</v>
      </c>
      <c r="BG47" s="171" t="str">
        <f t="shared" si="66"/>
        <v>P1</v>
      </c>
      <c r="BH47" s="219">
        <f t="shared" si="69"/>
        <v>3.76</v>
      </c>
      <c r="BI47" s="171" t="str">
        <f t="shared" si="67"/>
        <v>㎡</v>
      </c>
      <c r="BJ47" s="171">
        <f t="shared" si="68"/>
        <v>587</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132.15</v>
      </c>
      <c r="EX47" s="58" t="str">
        <f ca="1">IFERROR(VLOOKUP(FE47,$BD$38:$BJ$92,6,0),"")</f>
        <v>㎡</v>
      </c>
      <c r="EY47" s="59">
        <f ca="1">IF(EV47="","",SUMIF($BG$38:$BG$107,EV47,$BJ$38:$BJ$107))</f>
        <v>3304</v>
      </c>
      <c r="EZ47" s="59" t="str">
        <f ca="1">IFERROR(VLOOKUP(FF47,$BD$38:$BJ$92,4,0),"")</f>
        <v>水泥地面</v>
      </c>
      <c r="FA47" s="58">
        <f ca="1">IF(EZ47="","",SUMIF($BG$38:$BG$107,EZ47,$BH$38:$BH$107))</f>
        <v>19.08</v>
      </c>
      <c r="FB47" s="58" t="str">
        <f ca="1">IFERROR(VLOOKUP(FF47,$BD$38:$BJ$92,6,0),"")</f>
        <v>㎡</v>
      </c>
      <c r="FC47" s="59">
        <f ca="1">IF(EZ47="","",SUMIF($BG$38:$BG$107,EZ47,$BJ$38:$BJ$107))</f>
        <v>954</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IF(BJ48=0,0,IF(COUNTIF($BG48:$BG$107,BG48)&lt;2,1,0))</f>
        <v>1</v>
      </c>
      <c r="BF48" s="171">
        <v>11</v>
      </c>
      <c r="BG48" s="171" t="str">
        <f t="shared" si="66"/>
        <v>P2</v>
      </c>
      <c r="BH48" s="219">
        <f t="shared" si="69"/>
        <v>32.69</v>
      </c>
      <c r="BI48" s="171" t="str">
        <f t="shared" si="67"/>
        <v>㎡</v>
      </c>
      <c r="BJ48" s="171">
        <f t="shared" si="68"/>
        <v>1735</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2</v>
      </c>
      <c r="EX48" s="58" t="str">
        <f ca="1">IFERROR(VLOOKUP(FE48,$BD$38:$BJ$92,6,0),"")</f>
        <v>台</v>
      </c>
      <c r="EY48" s="59">
        <f ca="1">IF(EV48="","",SUMIF($BG$38:$BG$107,EV48,$BJ$38:$BJ$107))</f>
        <v>800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IF(BJ49=0,0,IF(COUNTIF($BG49:$BG$107,BG49)&lt;2,1,0))</f>
        <v>1</v>
      </c>
      <c r="BF49" s="171">
        <v>12</v>
      </c>
      <c r="BG49" s="171" t="str">
        <f t="shared" si="66"/>
        <v>P3</v>
      </c>
      <c r="BH49" s="219">
        <f t="shared" si="69"/>
        <v>3.58</v>
      </c>
      <c r="BI49" s="171" t="str">
        <f t="shared" si="67"/>
        <v>㎡</v>
      </c>
      <c r="BJ49" s="171">
        <f t="shared" si="68"/>
        <v>179</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0.96</v>
      </c>
      <c r="EX49" s="58" t="str">
        <f ca="1">IFERROR(VLOOKUP(FE49,$BD$38:$BJ$92,6,0),"")</f>
        <v>㎡</v>
      </c>
      <c r="EY49" s="59">
        <f ca="1">IF(EV49="","",SUMIF($BG$38:$BG$107,EV49,$BJ$38:$BJ$107))</f>
        <v>432</v>
      </c>
      <c r="EZ49" s="59" t="str">
        <f ca="1">IFERROR(VLOOKUP(FF49,$BD$38:$BJ$92,4,0),"")</f>
        <v>渗水井</v>
      </c>
      <c r="FA49" s="58">
        <f ca="1">IF(EZ49="","",SUMIF($BG$38:$BG$107,EZ49,$BH$38:$BH$107))</f>
        <v>2</v>
      </c>
      <c r="FB49" s="58" t="str">
        <f ca="1">IFERROR(VLOOKUP(FF49,$BD$38:$BJ$92,6,0),"")</f>
        <v>个</v>
      </c>
      <c r="FC49" s="59">
        <f ca="1">IF(EZ49="","",SUMIF($BG$38:$BG$107,EZ49,$BJ$38:$BJ$107))</f>
        <v>1200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IF(BJ50=0,0,IF(COUNTIF($BG50:$BG$107,BG50)&lt;2,1,0))</f>
        <v>1</v>
      </c>
      <c r="BF50" s="171">
        <v>13</v>
      </c>
      <c r="BG50" s="171" t="str">
        <f t="shared" si="66"/>
        <v>门垛</v>
      </c>
      <c r="BH50" s="219">
        <f t="shared" si="69"/>
        <v>1</v>
      </c>
      <c r="BI50" s="171" t="str">
        <f t="shared" si="67"/>
        <v>对</v>
      </c>
      <c r="BJ50" s="171">
        <f t="shared" si="68"/>
        <v>1200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1</v>
      </c>
      <c r="EX50" s="58" t="str">
        <f ca="1">IFERROR(VLOOKUP(FE50,$BD$38:$BJ$92,6,0),"")</f>
        <v>个</v>
      </c>
      <c r="EY50" s="59">
        <f ca="1">IF(EV50="","",SUMIF($BG$38:$BG$107,EV50,$BJ$38:$BJ$107))</f>
        <v>300</v>
      </c>
      <c r="EZ50" s="59" t="str">
        <f ca="1">IFERROR(VLOOKUP(FF50,$BD$38:$BJ$92,4,0),"")</f>
        <v>P1</v>
      </c>
      <c r="FA50" s="58">
        <f ca="1">IF(EZ50="","",SUMIF($BG$38:$BG$107,EZ50,$BH$38:$BH$107))</f>
        <v>3.76</v>
      </c>
      <c r="FB50" s="58" t="str">
        <f ca="1">IFERROR(VLOOKUP(FF50,$BD$38:$BJ$92,6,0),"")</f>
        <v>㎡</v>
      </c>
      <c r="FC50" s="59">
        <f ca="1">IF(EZ50="","",SUMIF($BG$38:$BG$107,EZ50,$BJ$38:$BJ$107))</f>
        <v>587</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IF(BJ51=0,0,IF(COUNTIF($BG51:$BG$107,BG51)&lt;2,1,0))</f>
        <v>1</v>
      </c>
      <c r="BF51" s="171">
        <v>14</v>
      </c>
      <c r="BG51" s="171" t="str">
        <f t="shared" si="66"/>
        <v>地下室</v>
      </c>
      <c r="BH51" s="219">
        <f t="shared" si="69"/>
        <v>25.45</v>
      </c>
      <c r="BI51" s="171" t="str">
        <f t="shared" si="67"/>
        <v>㎡</v>
      </c>
      <c r="BJ51" s="171">
        <f t="shared" si="68"/>
        <v>14812</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IF(BJ52=0,0,IF(COUNTIF($BG52:$BG$107,BG52)&lt;2,1,0))</f>
        <v>0</v>
      </c>
      <c r="BF52" s="171">
        <v>15</v>
      </c>
      <c r="BG52" s="171" t="str">
        <f t="shared" ref="BG52:BG71" si="71">F200</f>
        <v>银杏</v>
      </c>
      <c r="BH52" s="219">
        <f t="shared" si="69"/>
        <v>1</v>
      </c>
      <c r="BI52" s="171" t="str">
        <f t="shared" ref="BI52:BI71" si="72">I200</f>
        <v>棵</v>
      </c>
      <c r="BJ52" s="171">
        <f t="shared" ref="BJ52:BJ71" si="73">L200</f>
        <v>1200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IF(BJ53=0,0,IF(COUNTIF($BG53:$BG$107,BG53)&lt;2,1,0))</f>
        <v>0</v>
      </c>
      <c r="BF53" s="171">
        <v>16</v>
      </c>
      <c r="BG53" s="171" t="str">
        <f t="shared" si="71"/>
        <v>银杏</v>
      </c>
      <c r="BH53" s="219">
        <f t="shared" si="69"/>
        <v>1</v>
      </c>
      <c r="BI53" s="171" t="str">
        <f t="shared" si="72"/>
        <v>棵</v>
      </c>
      <c r="BJ53" s="171">
        <f t="shared" si="73"/>
        <v>140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IF(BJ54=0,0,IF(COUNTIF($BG54:$BG$107,BG54)&lt;2,1,0))</f>
        <v>1</v>
      </c>
      <c r="BF54" s="171">
        <v>17</v>
      </c>
      <c r="BG54" s="171" t="str">
        <f t="shared" si="71"/>
        <v>银杏</v>
      </c>
      <c r="BH54" s="219">
        <f t="shared" si="69"/>
        <v>1</v>
      </c>
      <c r="BI54" s="171" t="str">
        <f t="shared" si="72"/>
        <v>棵</v>
      </c>
      <c r="BJ54" s="171">
        <f t="shared" si="73"/>
        <v>35</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果树</v>
      </c>
      <c r="BH55" s="219">
        <f t="shared" si="69"/>
        <v>1</v>
      </c>
      <c r="BI55" s="171" t="str">
        <f t="shared" si="72"/>
        <v>棵</v>
      </c>
      <c r="BJ55" s="171">
        <f ca="1" t="shared" si="73"/>
        <v>700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葡萄</v>
      </c>
      <c r="BH56" s="219">
        <f t="shared" si="69"/>
        <v>1</v>
      </c>
      <c r="BI56" s="171" t="str">
        <f t="shared" si="72"/>
        <v>棵</v>
      </c>
      <c r="BJ56" s="171">
        <f ca="1" t="shared" si="73"/>
        <v>150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17</v>
      </c>
      <c r="BE57" s="171">
        <f ca="1">IF(BJ57=0,0,IF(COUNTIF($BG57:$BG$107,BG57)&lt;2,1,0))</f>
        <v>1</v>
      </c>
      <c r="BF57" s="171">
        <v>20</v>
      </c>
      <c r="BG57" s="171" t="str">
        <f t="shared" si="71"/>
        <v>葡萄</v>
      </c>
      <c r="BH57" s="219">
        <f t="shared" si="69"/>
        <v>4</v>
      </c>
      <c r="BI57" s="171" t="str">
        <f t="shared" si="72"/>
        <v>棵</v>
      </c>
      <c r="BJ57" s="171">
        <f ca="1" t="shared" si="73"/>
        <v>400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18</v>
      </c>
      <c r="BE58" s="171">
        <f ca="1">IF(BJ58=0,0,IF(COUNTIF($BG58:$BG$107,BG58)&lt;2,1,0))</f>
        <v>1</v>
      </c>
      <c r="BF58" s="171">
        <v>21</v>
      </c>
      <c r="BG58" s="171" t="str">
        <f t="shared" si="71"/>
        <v>热水器</v>
      </c>
      <c r="BH58" s="219">
        <f t="shared" si="69"/>
        <v>1</v>
      </c>
      <c r="BI58" s="171" t="str">
        <f t="shared" si="72"/>
        <v>台</v>
      </c>
      <c r="BJ58" s="171">
        <f ca="1" t="shared" si="73"/>
        <v>500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19</v>
      </c>
      <c r="BE59" s="171">
        <f ca="1">IF(BJ59=0,0,IF(COUNTIF($BG59:$BG$107,BG59)&lt;2,1,0))</f>
        <v>1</v>
      </c>
      <c r="BF59" s="171">
        <v>22</v>
      </c>
      <c r="BG59" s="171" t="str">
        <f t="shared" si="71"/>
        <v>水井</v>
      </c>
      <c r="BH59" s="219">
        <f t="shared" si="69"/>
        <v>1</v>
      </c>
      <c r="BI59" s="171" t="str">
        <f t="shared" si="72"/>
        <v>眼</v>
      </c>
      <c r="BJ59" s="171">
        <f ca="1" t="shared" si="73"/>
        <v>1500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21452</v>
      </c>
      <c r="M60" s="121"/>
      <c r="N60" s="111"/>
      <c r="O60" s="107" t="s">
        <v>1061</v>
      </c>
      <c r="P60" s="107"/>
      <c r="Q60" s="107"/>
      <c r="R60" s="112"/>
      <c r="S60" s="112"/>
      <c r="T60" s="109"/>
      <c r="U60" s="92"/>
      <c r="V60" s="120"/>
      <c r="W60" s="120"/>
      <c r="X60" s="96">
        <f>SUM(X30:X59)</f>
        <v>11830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P2</v>
      </c>
      <c r="EW60" s="58">
        <f ca="1" t="shared" ref="EW60:EW71" si="76">IF(EV60="","",SUMIF($BG$38:$BG$107,EV60,$BH$38:$BH$107))</f>
        <v>32.69</v>
      </c>
      <c r="EX60" s="58" t="str">
        <f ca="1" t="shared" ref="EX60:EX71" si="77">IFERROR(VLOOKUP(FE60,$BD$38:$BJ$92,6,0),"")</f>
        <v>㎡</v>
      </c>
      <c r="EY60" s="59">
        <f ca="1" t="shared" ref="EY60:EY71" si="78">IF(EV60="","",SUMIF($BG$38:$BG$107,EV60,$BJ$38:$BJ$107))</f>
        <v>1735</v>
      </c>
      <c r="EZ60" s="59" t="str">
        <f ca="1" t="shared" ref="EZ60:EZ70" si="79">IFERROR(VLOOKUP(FF60,$BD$38:$BJ$92,4,0),"")</f>
        <v>P3</v>
      </c>
      <c r="FA60" s="58">
        <f ca="1" t="shared" ref="FA60:FA70" si="80">IF(EZ60="","",SUMIF($BG$38:$BG$107,EZ60,$BH$38:$BH$107))</f>
        <v>3.58</v>
      </c>
      <c r="FB60" s="58" t="str">
        <f ca="1" t="shared" ref="FB60:FB70" si="81">IFERROR(VLOOKUP(FF60,$BD$38:$BJ$92,6,0),"")</f>
        <v>㎡</v>
      </c>
      <c r="FC60" s="59">
        <f ca="1" t="shared" ref="FC60:FC70" si="82">IF(EZ60="","",SUMIF($BG$38:$BG$107,EZ60,$BJ$38:$BJ$107))</f>
        <v>179</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门垛</v>
      </c>
      <c r="EW61" s="58">
        <f ca="1" t="shared" si="76"/>
        <v>1</v>
      </c>
      <c r="EX61" s="58" t="str">
        <f ca="1" t="shared" si="77"/>
        <v>对</v>
      </c>
      <c r="EY61" s="59">
        <f ca="1" t="shared" si="78"/>
        <v>1200</v>
      </c>
      <c r="EZ61" s="59" t="str">
        <f ca="1" t="shared" si="79"/>
        <v>地下室</v>
      </c>
      <c r="FA61" s="58">
        <f ca="1" t="shared" si="80"/>
        <v>25.45</v>
      </c>
      <c r="FB61" s="58" t="str">
        <f ca="1" t="shared" si="81"/>
        <v>㎡</v>
      </c>
      <c r="FC61" s="59">
        <f ca="1" t="shared" si="82"/>
        <v>14812</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银杏</v>
      </c>
      <c r="EW62" s="58">
        <f ca="1" t="shared" si="76"/>
        <v>3</v>
      </c>
      <c r="EX62" s="58" t="str">
        <f ca="1" t="shared" si="77"/>
        <v>棵</v>
      </c>
      <c r="EY62" s="59">
        <f ca="1" t="shared" si="78"/>
        <v>1375</v>
      </c>
      <c r="EZ62" s="59" t="str">
        <f ca="1" t="shared" si="79"/>
        <v>果树</v>
      </c>
      <c r="FA62" s="58">
        <f ca="1" t="shared" si="80"/>
        <v>1</v>
      </c>
      <c r="FB62" s="58" t="str">
        <f ca="1" t="shared" si="81"/>
        <v>棵</v>
      </c>
      <c r="FC62" s="59">
        <f ca="1" t="shared" si="82"/>
        <v>700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葡萄</v>
      </c>
      <c r="EW63" s="58">
        <f ca="1" t="shared" si="76"/>
        <v>5</v>
      </c>
      <c r="EX63" s="58" t="str">
        <f ca="1" t="shared" si="77"/>
        <v>棵</v>
      </c>
      <c r="EY63" s="59">
        <f ca="1" t="shared" si="78"/>
        <v>550</v>
      </c>
      <c r="EZ63" s="59" t="str">
        <f ca="1" t="shared" si="79"/>
        <v>热水器</v>
      </c>
      <c r="FA63" s="58">
        <f ca="1" t="shared" si="80"/>
        <v>1</v>
      </c>
      <c r="FB63" s="58" t="str">
        <f ca="1" t="shared" si="81"/>
        <v>台</v>
      </c>
      <c r="FC63" s="59">
        <f ca="1" t="shared" si="82"/>
        <v>500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水井</v>
      </c>
      <c r="EW64" s="58">
        <f ca="1" t="shared" si="76"/>
        <v>1</v>
      </c>
      <c r="EX64" s="58" t="str">
        <f ca="1" t="shared" si="77"/>
        <v>眼</v>
      </c>
      <c r="EY64" s="59">
        <f ca="1" t="shared" si="78"/>
        <v>1500</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40675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40675</v>
      </c>
      <c r="EY72" s="61"/>
      <c r="EZ72" s="63" t="s">
        <v>1064</v>
      </c>
      <c r="FA72" s="64" t="str">
        <f ca="1">TEXT(EX72,"[DBnum2]")&amp;"元整"</f>
        <v>肆万零陆佰柒拾伍元整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报告编号：康正（容城）2023评字第4号-赵村-4-12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杨增顺</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40675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肆万零陆佰柒拾伍元整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2.1*2.6</f>
        <v>5.46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983</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(2.4+4.7+4+3.9+11)*2.6</f>
        <v>67.6</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9464</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12.1*6.7+3.8*3.4+4.1*7.4+2.3*3.4</f>
        <v>132.15</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3304</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245</v>
      </c>
      <c r="E189" s="292"/>
      <c r="F189" s="108" t="str">
        <f t="shared" si="141"/>
        <v>水泥地面</v>
      </c>
      <c r="G189" s="295">
        <f>4.7*4.06</f>
        <v>19.082</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954</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t="s">
        <v>328</v>
      </c>
      <c r="G190" s="295">
        <v>2</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800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t="s">
        <v>334</v>
      </c>
      <c r="G191" s="295">
        <v>1</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100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289</v>
      </c>
      <c r="E192" s="292" t="s">
        <v>339</v>
      </c>
      <c r="F192" s="108" t="str">
        <f t="shared" si="141"/>
        <v>台阶</v>
      </c>
      <c r="G192" s="295">
        <f>3.2*0.3</f>
        <v>0.96</v>
      </c>
      <c r="H192" s="296"/>
      <c r="I192" s="96" t="str">
        <f>IFERROR(IF(E192="",VLOOKUP(F192,价格表,2,0),(VLOOKUP(E192,IF({1,0},价格引用表!K:K,价格引用表!I:I),2,0))),"")</f>
        <v>㎡</v>
      </c>
      <c r="J192" s="108">
        <f ca="1">IF(E192="",VLOOKUP(F192,价格表,5,0),VLOOKUP(E192,INDIRECT("价格引用表!K"&amp;MATCH(D192,价格引用表!H:H,0)&amp;":L1200"),2,0))</f>
        <v>450</v>
      </c>
      <c r="K192" s="298">
        <v>1</v>
      </c>
      <c r="L192" s="108">
        <f ca="1" t="shared" si="142"/>
        <v>432</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t="s">
        <v>279</v>
      </c>
      <c r="G193" s="295">
        <v>2</v>
      </c>
      <c r="H193" s="296"/>
      <c r="I193" s="96" t="str">
        <f>IFERROR(IF(E193="",VLOOKUP(F193,价格表,2,0),(VLOOKUP(E193,IF({1,0},价格引用表!K:K,价格引用表!I:I),2,0))),"")</f>
        <v>个</v>
      </c>
      <c r="J193" s="108">
        <f ca="1">IF(E193="",VLOOKUP(F193,价格表,5,0),VLOOKUP(E193,INDIRECT("价格引用表!K"&amp;MATCH(D193,价格引用表!H:H,0)&amp;":L1200"),2,0))</f>
        <v>600</v>
      </c>
      <c r="K193" s="298">
        <v>1</v>
      </c>
      <c r="L193" s="108">
        <f ca="1" t="shared" si="142"/>
        <v>1200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303</v>
      </c>
      <c r="E194" s="292"/>
      <c r="F194" s="108" t="str">
        <f t="shared" si="141"/>
        <v>灶台</v>
      </c>
      <c r="G194" s="295">
        <v>1</v>
      </c>
      <c r="H194" s="296"/>
      <c r="I194" s="96" t="str">
        <f>IFERROR(IF(E194="",VLOOKUP(F194,价格表,2,0),(VLOOKUP(E194,IF({1,0},价格引用表!K:K,价格引用表!I:I),2,0))),"")</f>
        <v>个</v>
      </c>
      <c r="J194" s="108">
        <f ca="1">IF(E194="",VLOOKUP(F194,价格表,5,0),VLOOKUP(E194,INDIRECT("价格引用表!K"&amp;MATCH(D194,价格引用表!H:H,0)&amp;":L1200"),2,0))</f>
        <v>300</v>
      </c>
      <c r="K194" s="298">
        <v>1</v>
      </c>
      <c r="L194" s="108">
        <f ca="1" t="shared" si="142"/>
        <v>300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1117</v>
      </c>
      <c r="G195" s="293">
        <v>3.76</v>
      </c>
      <c r="H195" s="294"/>
      <c r="I195" s="96" t="s">
        <v>12</v>
      </c>
      <c r="J195" s="108" t="e">
        <f ca="1">IF(E195="",VLOOKUP(F195,价格表,5,0),VLOOKUP(E195,INDIRECT("价格引用表!K"&amp;MATCH(D195,价格引用表!H:H,0)&amp;":L1200"),2,0))</f>
        <v>#N/A</v>
      </c>
      <c r="K195" s="298">
        <v>1</v>
      </c>
      <c r="L195" s="108">
        <f>ROUND(50*1.64*2.04+80*(1.9+0.6)*2.1,0)</f>
        <v>587</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t="s">
        <v>1118</v>
      </c>
      <c r="G196" s="295">
        <v>32.69</v>
      </c>
      <c r="H196" s="296"/>
      <c r="I196" s="96" t="s">
        <v>12</v>
      </c>
      <c r="J196" s="108" t="e">
        <f ca="1">IF(E196="",VLOOKUP(F196,价格表,5,0),VLOOKUP(E196,INDIRECT("价格引用表!K"&amp;MATCH(D196,价格引用表!H:H,0)&amp;":L1200"),2,0))</f>
        <v>#N/A</v>
      </c>
      <c r="K196" s="298">
        <v>1</v>
      </c>
      <c r="L196" s="108">
        <f>ROUND(45*4.13*7.4+20*(3.9+3.6)*2.3+50*0.3,0)</f>
        <v>1735</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t="s">
        <v>1119</v>
      </c>
      <c r="G197" s="295">
        <v>3.58</v>
      </c>
      <c r="H197" s="296"/>
      <c r="I197" s="96" t="s">
        <v>12</v>
      </c>
      <c r="J197" s="108">
        <v>50</v>
      </c>
      <c r="K197" s="298">
        <v>1</v>
      </c>
      <c r="L197" s="108">
        <f t="shared" si="142"/>
        <v>179</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t="s">
        <v>228</v>
      </c>
      <c r="G198" s="295">
        <v>1</v>
      </c>
      <c r="H198" s="296"/>
      <c r="I198" s="96" t="str">
        <f>IFERROR(IF(E198="",VLOOKUP(F198,价格表,2,0),(VLOOKUP(E198,IF({1,0},价格引用表!K:K,价格引用表!I:I),2,0))),"")</f>
        <v>对</v>
      </c>
      <c r="J198" s="108"/>
      <c r="K198" s="298">
        <v>1</v>
      </c>
      <c r="L198" s="108">
        <f>ROUND(0.5*0.5*2.6*2*583+85*1*2.6*2,0)</f>
        <v>1200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234</v>
      </c>
      <c r="G199" s="295">
        <f>7.15*3.56</f>
        <v>25.454</v>
      </c>
      <c r="H199" s="296"/>
      <c r="I199" s="96" t="str">
        <f>IFERROR(IF(E199="",VLOOKUP(F199,价格表,2,0),(VLOOKUP(E199,IF({1,0},价格引用表!K:K,价格引用表!I:I),2,0))),"")</f>
        <v>㎡</v>
      </c>
      <c r="J199" s="108">
        <f>600*(1-3%)</f>
        <v>582</v>
      </c>
      <c r="K199" s="298">
        <v>1</v>
      </c>
      <c r="L199" s="108">
        <f t="shared" si="142"/>
        <v>14812</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v>15</v>
      </c>
      <c r="F200" s="108" t="s">
        <v>680</v>
      </c>
      <c r="G200" s="295">
        <v>1</v>
      </c>
      <c r="H200" s="296"/>
      <c r="I200" s="96" t="s">
        <v>385</v>
      </c>
      <c r="J200" s="108">
        <v>1200</v>
      </c>
      <c r="K200" s="298">
        <v>1</v>
      </c>
      <c r="L200" s="108">
        <f t="shared" si="142"/>
        <v>1200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v>7</v>
      </c>
      <c r="F201" s="108" t="s">
        <v>680</v>
      </c>
      <c r="G201" s="295">
        <v>1</v>
      </c>
      <c r="H201" s="296"/>
      <c r="I201" s="96" t="s">
        <v>385</v>
      </c>
      <c r="J201" s="108">
        <v>140</v>
      </c>
      <c r="K201" s="298">
        <v>1</v>
      </c>
      <c r="L201" s="108">
        <f t="shared" si="142"/>
        <v>140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v>4</v>
      </c>
      <c r="F202" s="108" t="s">
        <v>680</v>
      </c>
      <c r="G202" s="295">
        <v>1</v>
      </c>
      <c r="H202" s="296"/>
      <c r="I202" s="96" t="s">
        <v>385</v>
      </c>
      <c r="J202" s="108">
        <v>35</v>
      </c>
      <c r="K202" s="298">
        <v>1</v>
      </c>
      <c r="L202" s="108">
        <f t="shared" si="142"/>
        <v>35</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343</v>
      </c>
      <c r="E203" s="292" t="s">
        <v>408</v>
      </c>
      <c r="F203" s="108" t="str">
        <f t="shared" si="141"/>
        <v>果树</v>
      </c>
      <c r="G203" s="295">
        <v>1</v>
      </c>
      <c r="H203" s="296"/>
      <c r="I203" s="96" t="str">
        <f>IFERROR(IF(E203="",VLOOKUP(F203,价格表,2,0),(VLOOKUP(E203,IF({1,0},价格引用表!K:K,价格引用表!I:I),2,0))),"")</f>
        <v>棵</v>
      </c>
      <c r="J203" s="108">
        <f ca="1">IF(E203="",VLOOKUP(F203,价格表,5,0),VLOOKUP(E203,INDIRECT("价格引用表!K"&amp;MATCH(D203,价格引用表!H:H,0)&amp;":L1200"),2,0))</f>
        <v>700</v>
      </c>
      <c r="K203" s="298">
        <v>1</v>
      </c>
      <c r="L203" s="108">
        <f ca="1" t="shared" si="142"/>
        <v>700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346</v>
      </c>
      <c r="E204" s="292" t="s">
        <v>418</v>
      </c>
      <c r="F204" s="108" t="str">
        <f t="shared" si="141"/>
        <v>葡萄</v>
      </c>
      <c r="G204" s="295">
        <v>1</v>
      </c>
      <c r="H204" s="296"/>
      <c r="I204" s="96" t="str">
        <f>IFERROR(IF(E204="",VLOOKUP(F204,价格表,2,0),(VLOOKUP(E204,IF({1,0},价格引用表!K:K,价格引用表!I:I),2,0))),"")</f>
        <v>棵</v>
      </c>
      <c r="J204" s="108">
        <f ca="1">IF(E204="",VLOOKUP(F204,价格表,5,0),VLOOKUP(E204,INDIRECT("价格引用表!K"&amp;MATCH(D204,价格引用表!H:H,0)&amp;":L1200"),2,0))</f>
        <v>150</v>
      </c>
      <c r="K204" s="298">
        <v>1</v>
      </c>
      <c r="L204" s="108">
        <f ca="1" t="shared" si="142"/>
        <v>150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346</v>
      </c>
      <c r="E205" s="292" t="s">
        <v>417</v>
      </c>
      <c r="F205" s="108" t="str">
        <f t="shared" si="141"/>
        <v>葡萄</v>
      </c>
      <c r="G205" s="295">
        <v>4</v>
      </c>
      <c r="H205" s="296"/>
      <c r="I205" s="96" t="str">
        <f>IFERROR(IF(E205="",VLOOKUP(F205,价格表,2,0),(VLOOKUP(E205,IF({1,0},价格引用表!K:K,价格引用表!I:I),2,0))),"")</f>
        <v>棵</v>
      </c>
      <c r="J205" s="108">
        <f ca="1">IF(E205="",VLOOKUP(F205,价格表,5,0),VLOOKUP(E205,INDIRECT("价格引用表!K"&amp;MATCH(D205,价格引用表!H:H,0)&amp;":L1200"),2,0))</f>
        <v>100</v>
      </c>
      <c r="K205" s="298">
        <v>1</v>
      </c>
      <c r="L205" s="108">
        <f ca="1" t="shared" si="142"/>
        <v>400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32</v>
      </c>
      <c r="D206" s="107" t="s">
        <v>332</v>
      </c>
      <c r="E206" s="292"/>
      <c r="F206" s="108" t="str">
        <f t="shared" si="141"/>
        <v>热水器</v>
      </c>
      <c r="G206" s="295">
        <v>1</v>
      </c>
      <c r="H206" s="296"/>
      <c r="I206" s="96" t="str">
        <f>IFERROR(IF(E206="",VLOOKUP(F206,价格表,2,0),(VLOOKUP(E206,IF({1,0},价格引用表!K:K,价格引用表!I:I),2,0))),"")</f>
        <v>台</v>
      </c>
      <c r="J206" s="108">
        <f ca="1">IF(E206="",VLOOKUP(F206,价格表,5,0),VLOOKUP(E206,INDIRECT("价格引用表!K"&amp;MATCH(D206,价格引用表!H:H,0)&amp;":L1200"),2,0))</f>
        <v>500</v>
      </c>
      <c r="K206" s="298">
        <v>1</v>
      </c>
      <c r="L206" s="108">
        <f ca="1" t="shared" si="142"/>
        <v>500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32</v>
      </c>
      <c r="D207" s="107" t="s">
        <v>236</v>
      </c>
      <c r="E207" s="292" t="s">
        <v>270</v>
      </c>
      <c r="F207" s="108" t="str">
        <f t="shared" si="141"/>
        <v>水井</v>
      </c>
      <c r="G207" s="295">
        <v>1</v>
      </c>
      <c r="H207" s="296"/>
      <c r="I207" s="96" t="str">
        <f>IFERROR(IF(E207="",VLOOKUP(F207,价格表,2,0),(VLOOKUP(E207,IF({1,0},价格引用表!K:K,价格引用表!I:I),2,0))),"")</f>
        <v>眼</v>
      </c>
      <c r="J207" s="108">
        <f ca="1">IF(E207="",VLOOKUP(F207,价格表,5,0),VLOOKUP(E207,INDIRECT("价格引用表!K"&amp;MATCH(D207,价格引用表!H:H,0)&amp;":L1200"),2,0))</f>
        <v>1500</v>
      </c>
      <c r="K207" s="298">
        <v>1</v>
      </c>
      <c r="L207" s="108">
        <f ca="1" t="shared" si="142"/>
        <v>1500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40675</v>
      </c>
      <c r="W219" s="317"/>
      <c r="X219" s="136"/>
    </row>
    <row r="220" ht="42" customHeight="1" spans="1:24">
      <c r="A220" s="435" t="s">
        <v>1120</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1121</v>
      </c>
      <c r="S220" s="310"/>
      <c r="T220" s="310"/>
      <c r="U220" s="306">
        <f ca="1">V219</f>
        <v>40675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K4" sqref="K4"/>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0207109-01-04-0014</v>
      </c>
      <c r="C3" s="36"/>
      <c r="D3" s="36"/>
      <c r="E3" s="37" t="str">
        <f>输机表!U2&amp;输机表!Y2</f>
        <v>康正（容城）2023评字第4号-赵村-4-12</v>
      </c>
      <c r="F3" s="37"/>
      <c r="G3" s="37"/>
      <c r="H3" s="37"/>
    </row>
    <row r="4" ht="16.5" customHeight="1" spans="1:8">
      <c r="A4" s="38" t="s">
        <v>1044</v>
      </c>
      <c r="B4" s="39" t="str">
        <f>输机表!D2</f>
        <v>杨增顺</v>
      </c>
      <c r="C4" s="40"/>
      <c r="D4" s="41" t="s">
        <v>1045</v>
      </c>
      <c r="E4" s="42"/>
      <c r="F4" s="39" t="str">
        <f>输机表!F2</f>
        <v>容城县赵村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84.05</v>
      </c>
      <c r="C7" s="50">
        <f ca="1">IF(COUNTIF(输机表!$C$4:$C$27,K7&amp;"*")=0,IFERROR(VLOOKUP(K7,房体结构,23,0),""),ROUND(SUMIF(输机表!$C$4:$C$27,K7&amp;"*",输机表!$Z$4:$Z$27)/B7,0))</f>
        <v>1139</v>
      </c>
      <c r="D7" s="50">
        <f ca="1">IFERROR(ROUND(C7*B7,0),"")</f>
        <v>95733</v>
      </c>
      <c r="E7" s="50" t="str">
        <f>IF(COUNTIF(输机表!$C$4:$C$27,L7&amp;"*")&gt;0,L7,IFERROR(VLOOKUP(L7,房体结构,1,0),""))</f>
        <v>F2</v>
      </c>
      <c r="F7" s="51">
        <f ca="1">IF(COUNTIF(输机表!$C$4:$C$27,L7&amp;"*")=0,IFERROR(VLOOKUP(L7,房体结构,17,0),""),SUMIF(输机表!$C$4:$C$27,L7&amp;"*",输机表!$S$4:$S$7))</f>
        <v>22.03</v>
      </c>
      <c r="G7" s="50">
        <f ca="1">IF(COUNTIF(输机表!$C$4:$C$27,L7&amp;"*")=0,IFERROR(VLOOKUP(L7,房体结构,23,0),""),ROUND(SUMIF(输机表!$C$4:$C$27,L7&amp;"*",输机表!$Z$4:$Z$27)/F7,0))</f>
        <v>1180</v>
      </c>
      <c r="H7" s="50">
        <f ca="1">IFERROR(ROUND(G7*F7,0),"")</f>
        <v>25995</v>
      </c>
      <c r="K7" s="74" t="s">
        <v>1125</v>
      </c>
      <c r="L7" s="74" t="s">
        <v>1126</v>
      </c>
      <c r="M7" s="75" t="s">
        <v>1127</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1055</v>
      </c>
      <c r="B12" s="48"/>
      <c r="C12" s="52">
        <f ca="1">SUM(B7:B11)+SUM(F7:F11)</f>
        <v>106.08</v>
      </c>
      <c r="D12" s="53"/>
      <c r="E12" s="54" t="s">
        <v>1056</v>
      </c>
      <c r="F12" s="54"/>
      <c r="G12" s="55">
        <f ca="1">SUM(D7:D11)+SUM(H7:H11)</f>
        <v>121728</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5.46</v>
      </c>
      <c r="C15" s="58" t="str">
        <f ca="1" t="shared" ref="C15:C26" si="4">IFERROR(VLOOKUP(K15,附属物位置,6,0),"")</f>
        <v>㎡</v>
      </c>
      <c r="D15" s="59">
        <f ca="1" t="shared" ref="D15:D26" si="5">IF(A15="","",SUMIF(附属物名称,A15,附属物金额))</f>
        <v>983</v>
      </c>
      <c r="E15" s="59" t="str">
        <f ca="1" t="shared" ref="E15:E26" si="6">IFERROR(VLOOKUP(L15,附属物位置,4,0),"")</f>
        <v>砖墙</v>
      </c>
      <c r="F15" s="58">
        <f ca="1" t="shared" ref="F15:F40" si="7">IF(E15="","",SUMIF(附属物名称,E15,附属物数量))</f>
        <v>67.6</v>
      </c>
      <c r="G15" s="58" t="str">
        <f ca="1" t="shared" ref="G15:G26" si="8">IFERROR(VLOOKUP(L15,附属物位置,6,0),"")</f>
        <v>㎡</v>
      </c>
      <c r="H15" s="59">
        <f ca="1" t="shared" ref="H15:H26" si="9">IF(E15="","",SUMIF(附属物名称,E15,附属物金额))</f>
        <v>9464</v>
      </c>
      <c r="K15" s="77">
        <v>1</v>
      </c>
      <c r="L15" s="77">
        <v>2</v>
      </c>
      <c r="M15" s="76"/>
    </row>
    <row r="16" ht="17.25" customHeight="1" spans="1:13">
      <c r="A16" s="58" t="str">
        <f ca="1" t="shared" si="2"/>
        <v>平砖地面</v>
      </c>
      <c r="B16" s="58">
        <f ca="1" t="shared" si="3"/>
        <v>132.15</v>
      </c>
      <c r="C16" s="58" t="str">
        <f ca="1" t="shared" si="4"/>
        <v>㎡</v>
      </c>
      <c r="D16" s="59">
        <f ca="1" t="shared" si="5"/>
        <v>3304</v>
      </c>
      <c r="E16" s="59" t="str">
        <f ca="1" t="shared" si="6"/>
        <v>水泥地面</v>
      </c>
      <c r="F16" s="58">
        <f ca="1" t="shared" si="7"/>
        <v>19.08</v>
      </c>
      <c r="G16" s="58" t="str">
        <f ca="1" t="shared" si="8"/>
        <v>㎡</v>
      </c>
      <c r="H16" s="59">
        <f ca="1" t="shared" si="9"/>
        <v>954</v>
      </c>
      <c r="K16" s="77">
        <v>3</v>
      </c>
      <c r="L16" s="77">
        <v>4</v>
      </c>
      <c r="M16" s="76"/>
    </row>
    <row r="17" ht="17.25" customHeight="1" spans="1:13">
      <c r="A17" s="58" t="str">
        <f ca="1" t="shared" si="2"/>
        <v>空调</v>
      </c>
      <c r="B17" s="58">
        <f ca="1" t="shared" si="3"/>
        <v>2</v>
      </c>
      <c r="C17" s="58" t="str">
        <f ca="1" t="shared" si="4"/>
        <v>台</v>
      </c>
      <c r="D17" s="59">
        <f ca="1" t="shared" si="5"/>
        <v>800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台阶</v>
      </c>
      <c r="B18" s="58">
        <f ca="1" t="shared" si="3"/>
        <v>0.96</v>
      </c>
      <c r="C18" s="58" t="str">
        <f ca="1" t="shared" si="4"/>
        <v>㎡</v>
      </c>
      <c r="D18" s="59">
        <f ca="1" t="shared" si="5"/>
        <v>432</v>
      </c>
      <c r="E18" s="59" t="str">
        <f ca="1" t="shared" si="6"/>
        <v>渗水井</v>
      </c>
      <c r="F18" s="58">
        <f ca="1" t="shared" si="7"/>
        <v>2</v>
      </c>
      <c r="G18" s="58" t="str">
        <f ca="1" t="shared" si="8"/>
        <v>个</v>
      </c>
      <c r="H18" s="59">
        <f ca="1" t="shared" si="9"/>
        <v>1200</v>
      </c>
      <c r="K18" s="77">
        <v>7</v>
      </c>
      <c r="L18" s="77">
        <v>8</v>
      </c>
      <c r="M18" s="76"/>
    </row>
    <row r="19" ht="17.25" customHeight="1" spans="1:13">
      <c r="A19" s="58" t="str">
        <f ca="1" t="shared" si="2"/>
        <v>灶台</v>
      </c>
      <c r="B19" s="58">
        <f ca="1" t="shared" si="3"/>
        <v>1</v>
      </c>
      <c r="C19" s="58" t="str">
        <f ca="1" t="shared" si="4"/>
        <v>个</v>
      </c>
      <c r="D19" s="59">
        <f ca="1" t="shared" si="5"/>
        <v>300</v>
      </c>
      <c r="E19" s="59" t="str">
        <f ca="1" t="shared" si="6"/>
        <v>P1</v>
      </c>
      <c r="F19" s="58">
        <f ca="1" t="shared" si="7"/>
        <v>3.76</v>
      </c>
      <c r="G19" s="58" t="str">
        <f ca="1" t="shared" si="8"/>
        <v>㎡</v>
      </c>
      <c r="H19" s="59">
        <f ca="1" t="shared" si="9"/>
        <v>587</v>
      </c>
      <c r="K19" s="77">
        <v>9</v>
      </c>
      <c r="L19" s="77">
        <v>10</v>
      </c>
      <c r="M19" s="76"/>
    </row>
    <row r="20" ht="17.25" customHeight="1" spans="1:13">
      <c r="A20" s="58" t="str">
        <f ca="1" t="shared" si="2"/>
        <v>P2</v>
      </c>
      <c r="B20" s="58">
        <f ca="1" t="shared" si="3"/>
        <v>32.69</v>
      </c>
      <c r="C20" s="58" t="str">
        <f ca="1" t="shared" si="4"/>
        <v>㎡</v>
      </c>
      <c r="D20" s="59">
        <f ca="1" t="shared" si="5"/>
        <v>1735</v>
      </c>
      <c r="E20" s="59" t="str">
        <f ca="1" t="shared" si="6"/>
        <v>P3</v>
      </c>
      <c r="F20" s="58">
        <f ca="1" t="shared" si="7"/>
        <v>3.58</v>
      </c>
      <c r="G20" s="58" t="str">
        <f ca="1" t="shared" si="8"/>
        <v>㎡</v>
      </c>
      <c r="H20" s="59">
        <f ca="1" t="shared" si="9"/>
        <v>179</v>
      </c>
      <c r="K20" s="77">
        <v>11</v>
      </c>
      <c r="L20" s="77">
        <v>12</v>
      </c>
      <c r="M20" s="76"/>
    </row>
    <row r="21" ht="17.25" customHeight="1" spans="1:13">
      <c r="A21" s="58" t="str">
        <f ca="1" t="shared" si="2"/>
        <v>门垛</v>
      </c>
      <c r="B21" s="58">
        <f ca="1" t="shared" si="3"/>
        <v>1</v>
      </c>
      <c r="C21" s="58" t="str">
        <f ca="1" t="shared" si="4"/>
        <v>对</v>
      </c>
      <c r="D21" s="59">
        <f ca="1" t="shared" si="5"/>
        <v>1200</v>
      </c>
      <c r="E21" s="59" t="str">
        <f ca="1" t="shared" si="6"/>
        <v>地下室</v>
      </c>
      <c r="F21" s="58">
        <f ca="1" t="shared" si="7"/>
        <v>25.45</v>
      </c>
      <c r="G21" s="58" t="str">
        <f ca="1" t="shared" si="8"/>
        <v>㎡</v>
      </c>
      <c r="H21" s="59">
        <f ca="1" t="shared" si="9"/>
        <v>14812</v>
      </c>
      <c r="K21" s="77">
        <v>13</v>
      </c>
      <c r="L21" s="77">
        <v>14</v>
      </c>
      <c r="M21" s="76"/>
    </row>
    <row r="22" ht="17.25" customHeight="1" spans="1:13">
      <c r="A22" s="58" t="str">
        <f ca="1" t="shared" si="2"/>
        <v>银杏</v>
      </c>
      <c r="B22" s="58">
        <f ca="1" t="shared" si="3"/>
        <v>3</v>
      </c>
      <c r="C22" s="58" t="str">
        <f ca="1" t="shared" si="4"/>
        <v>棵</v>
      </c>
      <c r="D22" s="59">
        <f ca="1" t="shared" si="5"/>
        <v>1375</v>
      </c>
      <c r="E22" s="59" t="str">
        <f ca="1" t="shared" si="6"/>
        <v>果树</v>
      </c>
      <c r="F22" s="58">
        <f ca="1" t="shared" si="7"/>
        <v>1</v>
      </c>
      <c r="G22" s="58" t="str">
        <f ca="1" t="shared" si="8"/>
        <v>棵</v>
      </c>
      <c r="H22" s="59">
        <f ca="1" t="shared" si="9"/>
        <v>700</v>
      </c>
      <c r="K22" s="77">
        <v>15</v>
      </c>
      <c r="L22" s="77">
        <v>16</v>
      </c>
      <c r="M22" s="76"/>
    </row>
    <row r="23" ht="17.25" customHeight="1" spans="1:13">
      <c r="A23" s="58" t="str">
        <f ca="1" t="shared" si="2"/>
        <v>葡萄</v>
      </c>
      <c r="B23" s="58">
        <f ca="1" t="shared" si="3"/>
        <v>5</v>
      </c>
      <c r="C23" s="58" t="str">
        <f ca="1" t="shared" si="4"/>
        <v>棵</v>
      </c>
      <c r="D23" s="59">
        <f ca="1" t="shared" si="5"/>
        <v>550</v>
      </c>
      <c r="E23" s="59" t="str">
        <f ca="1" t="shared" si="6"/>
        <v>热水器</v>
      </c>
      <c r="F23" s="58">
        <f ca="1" t="shared" si="7"/>
        <v>1</v>
      </c>
      <c r="G23" s="58" t="str">
        <f ca="1" t="shared" si="8"/>
        <v>台</v>
      </c>
      <c r="H23" s="59">
        <f ca="1" t="shared" si="9"/>
        <v>500</v>
      </c>
      <c r="K23" s="77">
        <v>17</v>
      </c>
      <c r="L23" s="77">
        <v>18</v>
      </c>
      <c r="M23" s="76"/>
    </row>
    <row r="24" ht="17.25" customHeight="1" spans="1:13">
      <c r="A24" s="58" t="str">
        <f ca="1" t="shared" si="2"/>
        <v>水井</v>
      </c>
      <c r="B24" s="58">
        <f ca="1" t="shared" si="3"/>
        <v>1</v>
      </c>
      <c r="C24" s="58" t="str">
        <f ca="1" t="shared" si="4"/>
        <v>眼</v>
      </c>
      <c r="D24" s="59">
        <f ca="1" t="shared" si="5"/>
        <v>1500</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40675</v>
      </c>
      <c r="H41" s="61"/>
      <c r="K41" s="77">
        <v>53</v>
      </c>
      <c r="M41" s="76"/>
    </row>
    <row r="42" ht="17.25" customHeight="1" spans="1:8">
      <c r="A42" s="60" t="s">
        <v>1063</v>
      </c>
      <c r="B42" s="61"/>
      <c r="C42" s="62">
        <f ca="1">G41+G12</f>
        <v>162403</v>
      </c>
      <c r="D42" s="61"/>
      <c r="E42" s="63" t="s">
        <v>1064</v>
      </c>
      <c r="F42" s="64" t="str">
        <f ca="1">TEXT(C42,"[DBnum2]")&amp;"元整"</f>
        <v>壹拾陆万贰仟肆佰零叁元整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2" workbookViewId="0">
      <selection activeCell="G13"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2.3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1137</v>
      </c>
      <c r="B1" s="1"/>
      <c r="C1" s="1"/>
      <c r="D1" s="1"/>
      <c r="E1" s="1"/>
      <c r="F1" s="1"/>
      <c r="G1" s="1"/>
      <c r="H1" s="1"/>
      <c r="I1" s="1"/>
      <c r="J1" s="1"/>
      <c r="K1" s="1"/>
      <c r="L1" s="1"/>
      <c r="M1" s="1"/>
      <c r="N1" s="1"/>
      <c r="O1" s="1"/>
      <c r="P1" s="1"/>
      <c r="Q1" s="1"/>
    </row>
    <row r="2" ht="15" spans="1:17">
      <c r="A2" s="2" t="str">
        <f>输机表!U2&amp;输机表!Y2</f>
        <v>康正（容城）2023评字第4号-赵村-4-12</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杨增顺</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106.08</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162403</v>
      </c>
      <c r="H26" s="15"/>
      <c r="I26" s="15"/>
      <c r="J26" s="15"/>
      <c r="K26" s="15"/>
      <c r="L26" s="15"/>
      <c r="M26" s="15"/>
      <c r="N26" s="15"/>
      <c r="O26" s="15"/>
      <c r="P26" s="15"/>
      <c r="Q26" s="15"/>
    </row>
    <row r="27" spans="1:17">
      <c r="A27" s="9" t="s">
        <v>1096</v>
      </c>
      <c r="B27" s="9"/>
      <c r="C27" s="9"/>
      <c r="D27" s="9" t="str">
        <f ca="1">结果通知单!F42</f>
        <v>壹拾陆万贰仟肆佰零叁元整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1139</v>
      </c>
      <c r="F29" s="17"/>
      <c r="G29" s="17" t="s">
        <v>1099</v>
      </c>
      <c r="H29" s="18">
        <v>1120100036</v>
      </c>
      <c r="I29" s="18"/>
      <c r="J29" s="18"/>
      <c r="K29" s="17" t="s">
        <v>1100</v>
      </c>
      <c r="L29" s="17"/>
      <c r="M29" s="17"/>
      <c r="N29" s="17"/>
      <c r="O29" s="17"/>
      <c r="P29" s="28">
        <f>I32</f>
        <v>45293</v>
      </c>
      <c r="Q29" s="28"/>
    </row>
    <row r="30" ht="34.5" customHeight="1" spans="1:17">
      <c r="A30" s="8"/>
      <c r="B30" s="17" t="s">
        <v>1098</v>
      </c>
      <c r="C30" s="17"/>
      <c r="D30" s="17"/>
      <c r="E30" s="17" t="s">
        <v>1140</v>
      </c>
      <c r="F30" s="17"/>
      <c r="G30" s="17" t="s">
        <v>1099</v>
      </c>
      <c r="H30" s="18">
        <v>1120210057</v>
      </c>
      <c r="I30" s="18"/>
      <c r="J30" s="18"/>
      <c r="K30" s="17" t="s">
        <v>1100</v>
      </c>
      <c r="L30" s="17"/>
      <c r="M30" s="17"/>
      <c r="N30" s="17"/>
      <c r="O30" s="17"/>
      <c r="P30" s="28">
        <f>I32</f>
        <v>45293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1141</v>
      </c>
      <c r="I32" s="21">
        <f>E32+44</f>
        <v>45293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2024-01-02T08:40:22Z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