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<sst xmlns="http://schemas.openxmlformats.org/spreadsheetml/2006/main" count="5731" uniqueCount="1141">
  <si>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</si>
  <si>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</si>
  <si>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</si>
  <si>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</si>
  <si>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</si>
  <si>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</si>
  <si>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</si>
  <si>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</si>
  <si>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</si>
  <si>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</si>
  <si>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</si>
  <si>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</si>
  <si>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</si>
  <si>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</si>
  <si>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</si>
  <si>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</si>
  <si>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</si>
  <si>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</si>
  <si>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</si>
  <si>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</si>
  <si>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</si>
  <si>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</si>
  <si>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</si>
  <si>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</si>
  <si>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</si>
  <si>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</si>
  <si>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</si>
  <si>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</si>
  <si>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</si>
  <si>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</si>
  <si>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</si>
  <si>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</si>
  <si>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</si>
  <si>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</si>
  <si>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</si>
  <si>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</si>
  <si>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</si>
  <si>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</si>
  <si>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</si>
  <si>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</si>
  <si>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</si>
  <si>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</si>
  <si>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</si>
  <si>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</si>
  <si>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</si>
  <si>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</si>
  <si>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</si>
  <si>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</si>
  <si>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</si>
  <si>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</si>
  <si>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</si>
  <si>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</si>
  <si>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</si>
  <si>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</si>
  <si>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</si>
  <si>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</si>
  <si>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</si>
  <si>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</si>
  <si>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</si>
  <si>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</si>
  <si>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</si>
  <si>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</si>
  <si>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</si>
  <si>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</si>
  <si>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</si>
  <si>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</si>
  <si>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</si>
  <si>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</si>
  <si>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</si>
  <si>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</si>
  <si>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</si>
  <si>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</si>
  <si>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</si>
  <si>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</si>
  <si>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</si>
  <si>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</si>
  <si>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</si>
  <si>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</si>
  <si>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</si>
  <si>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</si>
  <si>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</si>
  <si>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</si>
  <si>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</si>
  <si>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</si>
  <si>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</si>
  <si>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</si>
  <si>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</si>
  <si>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</si>
  <si>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</si>
  <si>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</si>
  <si>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</si>
  <si>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</si>
  <si>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</si>
  <si>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</si>
  <si>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</si>
  <si>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</si>
  <si>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</si>
  <si>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</si>
  <si>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</si>
  <si>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</si>
  <si>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</si>
  <si>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</si>
  <si>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</si>
  <si>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</si>
  <si>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</si>
  <si>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</si>
  <si>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</si>
  <si>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</si>
  <si>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</si>
  <si>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</si>
  <si>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</si>
  <si>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</si>
  <si>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</si>
  <si>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</si>
  <si>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</si>
  <si>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</si>
  <si>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</si>
  <si>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</si>
  <si>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</si>
  <si>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</si>
  <si>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</si>
  <si>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</si>
  <si>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</si>
  <si>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</si>
  <si>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</si>
  <si>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</si>
  <si>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</si>
  <si>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</si>
  <si>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</si>
  <si>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</si>
  <si>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</si>
  <si>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</si>
  <si>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</si>
  <si>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</si>
  <si>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</si>
  <si>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</si>
  <si>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</si>
  <si>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</si>
  <si>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</si>
  <si>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</si>
  <si>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</si>
  <si>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</si>
  <si>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</si>
  <si>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</si>
  <si>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</si>
  <si>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</si>
  <si>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</si>
  <si>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</si>
  <si>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</si>
  <si>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</si>
  <si>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</si>
  <si>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</si>
  <si>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</si>
  <si>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</si>
  <si>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</si>
  <si>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</si>
  <si>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</si>
  <si>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</si>
  <si>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</si>
  <si>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</si>
  <si>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</si>
  <si>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</si>
  <si>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</si>
  <si>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</si>
  <si>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</si>
  <si>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</si>
  <si>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</si>
  <si>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</si>
  <si>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</si>
  <si>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</si>
  <si>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</si>
  <si>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</si>
  <si>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</si>
  <si>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</si>
  <si>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</si>
  <si>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</si>
  <si>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</si>
  <si>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</si>
  <si>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</si>
  <si>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</si>
  <si>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</si>
  <si>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</si>
  <si>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</si>
  <si>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</si>
  <si>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</si>
  <si>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</si>
  <si>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</si>
  <si>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</si>
  <si>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</si>
  <si>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</si>
  <si>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</si>
  <si>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</si>
  <si>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</si>
  <si>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</si>
  <si>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</si>
  <si>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</si>
  <si>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</si>
  <si>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</si>
  <si>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</si>
  <si>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</si>
  <si>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</si>
  <si>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</si>
  <si>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</si>
  <si>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</si>
  <si>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</si>
  <si>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</si>
  <si>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</si>
  <si>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</si>
  <si>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</si>
  <si>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</si>
  <si>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</si>
  <si>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</si>
  <si>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</si>
  <si>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</si>
  <si>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</si>
  <si>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</si>
  <si>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</si>
  <si>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</si>
  <si>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</si>
  <si>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</si>
  <si>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</si>
  <si>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</si>
  <si>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</si>
  <si>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</si>
  <si>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</si>
  <si>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</si>
  <si>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</si>
  <si>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</si>
  <si>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</si>
  <si>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</si>
  <si>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</si>
  <si>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</si>
  <si>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</si>
  <si>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</si>
  <si>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</si>
  <si>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</si>
  <si>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</si>
  <si>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</si>
  <si>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</si>
  <si>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</si>
  <si>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</si>
  <si>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</si>
  <si>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</si>
  <si>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</si>
  <si>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</si>
  <si>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</si>
  <si>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</si>
  <si>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</si>
  <si>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</si>
  <si>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</si>
  <si>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</si>
  <si>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</si>
  <si>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</si>
  <si>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</si>
  <si>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</si>
  <si>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</si>
  <si>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</si>
  <si>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</si>
  <si>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</si>
  <si>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</si>
  <si>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</si>
  <si>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</si>
  <si>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</si>
  <si>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</si>
  <si>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</si>
  <si>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</si>
  <si>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</si>
  <si>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</si>
  <si>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</si>
  <si>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</si>
  <si>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</si>
  <si>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</si>
  <si>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</si>
  <si>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</si>
  <si>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</si>
  <si>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</si>
  <si>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</si>
  <si>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</si>
  <si>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</si>
  <si>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</si>
  <si>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</si>
  <si>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</si>
  <si>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</si>
  <si>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</si>
  <si>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</si>
  <si>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</si>
  <si>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</si>
  <si>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</si>
  <si>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</si>
  <si>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</si>
  <si>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</si>
  <si>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</si>
  <si>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</si>
  <si>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</si>
  <si>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</si>
  <si>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</si>
  <si>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</si>
  <si>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</si>
  <si>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</si>
  <si>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</si>
  <si>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</si>
  <si>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</si>
  <si>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</si>
  <si>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</si>
  <si>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</si>
  <si>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</si>
  <si>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</si>
  <si>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</si>
  <si>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</si>
  <si>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</si>
  <si>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</si>
  <si>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</si>
  <si>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</si>
  <si>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</si>
  <si>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</si>
  <si>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</si>
  <si>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</si>
  <si>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</si>
  <si>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</si>
  <si>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</si>
  <si>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</si>
  <si>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</si>
  <si>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</si>
  <si>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</si>
  <si>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</si>
  <si>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</si>
  <si>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</si>
  <si>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</si>
  <si>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</si>
  <si>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</si>
  <si>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</si>
  <si>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</si>
  <si>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</si>
  <si>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</si>
  <si>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</si>
  <si>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</si>
  <si>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</si>
  <si>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</si>
  <si>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</si>
  <si>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</si>
  <si>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</si>
  <si>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</si>
  <si>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</si>
  <si>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</si>
  <si>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</si>
  <si>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</si>
  <si>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</si>
  <si>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</si>
  <si>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</si>
  <si>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</si>
  <si>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</si>
  <si>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</si>
  <si>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</si>
  <si>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</si>
  <si>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</si>
  <si>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</si>
  <si>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</si>
  <si>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</si>
  <si>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</si>
  <si>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</si>
  <si>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</si>
  <si>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</si>
  <si>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</si>
  <si>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</si>
  <si>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</si>
  <si>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</si>
  <si>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</si>
  <si>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</si>
  <si>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</si>
  <si>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</si>
  <si>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</si>
  <si>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</si>
  <si>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</si>
  <si>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</si>
  <si>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</si>
  <si>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</si>
  <si>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</si>
  <si>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</si>
  <si>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</si>
  <si>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</si>
  <si>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</si>
  <si>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</si>
  <si>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</si>
  <si>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</si>
  <si>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</si>
  <si>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</si>
  <si>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</si>
  <si>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</si>
  <si>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</si>
  <si>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</si>
  <si>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</si>
  <si>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</si>
  <si>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</si>
  <si>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</si>
  <si>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</si>
  <si>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</si>
  <si>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</si>
  <si>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</si>
  <si>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</si>
  <si>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</si>
  <si>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</si>
  <si>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</si>
  <si>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</si>
  <si>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</si>
  <si>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</si>
  <si>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</si>
  <si>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</si>
  <si>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</si>
  <si>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</si>
  <si>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</si>
  <si>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</si>
  <si>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</si>
  <si>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</si>
  <si>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</si>
  <si>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</si>
  <si>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</si>
  <si>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</si>
  <si>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</si>
  <si>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</si>
  <si>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</si>
  <si>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</si>
  <si>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</si>
  <si>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</si>
  <si>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</si>
  <si>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</si>
  <si>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</si>
  <si>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</si>
  <si>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</si>
  <si>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</si>
  <si>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</si>
  <si>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</si>
  <si>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</si>
  <si>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</si>
  <si>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</si>
  <si>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</si>
  <si>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</si>
  <si>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</si>
  <si>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</si>
  <si>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</si>
  <si>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</si>
  <si>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</si>
  <si>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</si>
  <si>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</si>
  <si>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</si>
  <si>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</si>
  <si>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</si>
  <si>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</si>
  <si>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</si>
  <si>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</si>
  <si>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</si>
  <si>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</si>
  <si>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</si>
  <si>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</si>
  <si>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</si>
  <si>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</si>
  <si>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</si>
  <si>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</si>
  <si>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</si>
  <si>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</si>
  <si>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</si>
  <si>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</si>
  <si>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</si>
  <si>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</si>
  <si>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</si>
  <si>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</si>
  <si>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</si>
  <si>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</si>
  <si>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</si>
  <si>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</si>
  <si>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</si>
  <si>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</si>
  <si>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</si>
  <si>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</si>
  <si>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</si>
  <si>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</si>
  <si>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</si>
  <si>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</si>
  <si>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</si>
  <si>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</si>
  <si>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</si>
  <si>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</si>
  <si>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</si>
  <si>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</si>
  <si>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</si>
  <si>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</si>
  <si>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</si>
  <si>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</si>
  <si>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</si>
  <si>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</si>
  <si>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</si>
  <si>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</si>
  <si>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</si>
  <si>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</si>
  <si>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</si>
  <si>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</si>
  <si>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</si>
  <si>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</si>
  <si>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</si>
  <si>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</si>
  <si>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</si>
  <si>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</si>
  <si>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</si>
  <si>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</si>
  <si>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</si>
  <si>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</si>
  <si>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</si>
  <si>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</si>
  <si>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</si>
  <si>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</si>
  <si>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</si>
  <si>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</si>
  <si>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</si>
  <si>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</si>
  <si>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</si>
  <si>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</si>
  <si>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</si>
  <si>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</si>
  <si>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</si>
  <si>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</si>
  <si>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</si>
  <si>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</si>
  <si>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</si>
  <si>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</si>
  <si>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</si>
  <si>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</si>
  <si>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</si>
  <si>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</si>
  <si>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</si>
  <si>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</si>
  <si>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</si>
  <si>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</si>
  <si>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</si>
  <si>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</si>
  <si>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</si>
  <si>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</si>
  <si>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</si>
  <si>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</si>
  <si>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</si>
  <si>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</si>
  <si>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</si>
  <si>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</si>
  <si>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</si>
  <si>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</si>
  <si>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</si>
  <si>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</si>
  <si>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</si>
  <si>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</si>
  <si>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</si>
  <si>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</si>
  <si>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</si>
  <si>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</si>
  <si>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</si>
  <si>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</si>
  <si>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</si>
  <si>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</si>
  <si>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</si>
  <si>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</si>
  <si>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</si>
  <si>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</si>
  <si>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</si>
  <si>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</si>
  <si>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</si>
  <si>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</si>
  <si>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</si>
  <si>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</si>
  <si>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</si>
  <si>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</si>
  <si>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</si>
  <si>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</si>
  <si>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</si>
  <si>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</si>
  <si>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</si>
  <si>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</si>
  <si>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</si>
  <si>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</si>
  <si>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</si>
  <si>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</si>
  <si>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</si>
  <si>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</si>
  <si>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</si>
  <si>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</si>
  <si>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</si>
  <si>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</si>
  <si>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</si>
  <si>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</si>
  <si>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</si>
  <si>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</si>
  <si>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</si>
  <si>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</si>
  <si>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</si>
  <si>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</si>
  <si>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</si>
  <si>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</si>
  <si>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</si>
  <si>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</si>
  <si>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</si>
  <si>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</si>
  <si>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</si>
  <si>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</si>
  <si>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</si>
  <si>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</si>
  <si>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</si>
  <si>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</si>
  <si>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</si>
  <si>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</si>
  <si>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</si>
  <si>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</si>
  <si>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</si>
  <si>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</si>
  <si>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</si>
  <si>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</si>
  <si>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</si>
  <si>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</si>
  <si>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</si>
  <si>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</si>
  <si>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</si>
  <si>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</si>
  <si>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</si>
  <si>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</si>
  <si>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</si>
  <si>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</si>
  <si>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</si>
  <si>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</si>
  <si>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</si>
  <si>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</si>
  <si>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</si>
  <si>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</si>
  <si>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</si>
  <si>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</si>
  <si>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</si>
  <si>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</si>
  <si>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</si>
  <si>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</si>
  <si>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</si>
  <si>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</si>
  <si>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</si>
  <si>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</si>
  <si>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</si>
  <si>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</si>
  <si>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</si>
  <si>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</si>
  <si>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</si>
  <si>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</si>
  <si>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</si>
  <si>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</si>
  <si>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</si>
  <si>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</si>
  <si>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</si>
  <si>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</si>
  <si>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</si>
  <si>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</si>
  <si>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</si>
  <si>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</si>
  <si>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</si>
  <si>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</si>
  <si>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</si>
  <si>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</si>
  <si>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</si>
  <si>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</si>
  <si>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</si>
  <si>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</si>
  <si>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</si>
  <si>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</si>
  <si>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</si>
  <si>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</si>
  <si>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</si>
  <si>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</si>
  <si>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</si>
  <si>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</si>
  <si>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</si>
  <si>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</si>
  <si>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</si>
  <si>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</si>
  <si>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</si>
  <si>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</si>
  <si>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</si>
  <si>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</si>
  <si>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</si>
  <si>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</si>
  <si>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</si>
  <si>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</si>
  <si>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</si>
  <si>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</si>
  <si>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</si>
  <si>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</si>
  <si>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</si>
  <si>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</si>
  <si>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</si>
  <si>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</si>
  <si>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</si>
  <si>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</si>
  <si>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</si>
  <si>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</si>
  <si>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</si>
  <si>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</si>
  <si>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</si>
  <si>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</si>
  <si>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</si>
  <si>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</si>
  <si>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</si>
  <si>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</si>
  <si>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</si>
  <si>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</si>
  <si>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</si>
  <si>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</si>
  <si>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</si>
  <si>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</si>
  <si>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</si>
  <si>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</si>
  <si>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</si>
  <si>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</si>
  <si>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</si>
  <si>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</si>
  <si>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</si>
  <si>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</si>
  <si>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</si>
  <si>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</si>
  <si>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</si>
  <si>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</si>
  <si>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</si>
  <si>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</si>
  <si>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</si>
  <si>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</si>
  <si>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</si>
  <si>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</si>
  <si>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</si>
  <si>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</si>
  <si>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</si>
  <si>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</si>
  <si>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</si>
  <si>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</si>
  <si>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</si>
  <si>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</si>
  <si>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</si>
  <si>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</si>
  <si>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</si>
  <si>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</si>
  <si>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</si>
  <si>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</si>
  <si>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</si>
  <si>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</si>
  <si>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</si>
  <si>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</si>
  <si>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</si>
  <si>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</si>
  <si>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</si>
  <si>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</si>
  <si>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</si>
  <si>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</si>
  <si>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</si>
  <si>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</si>
  <si>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</si>
  <si>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</si>
  <si>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</si>
  <si>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</si>
  <si>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</si>
  <si>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</si>
  <si>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</si>
  <si>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</si>
  <si>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</si>
  <si>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</si>
  <si>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</si>
  <si>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</si>
  <si>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</si>
  <si>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</si>
  <si>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</si>
  <si>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</si>
  <si>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</si>
  <si>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</si>
  <si>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</si>
  <si>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</si>
  <si>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</si>
  <si>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</si>
  <si>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</si>
  <si>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</si>
  <si>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</si>
  <si>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</si>
  <si>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</si>
  <si>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</si>
  <si>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</si>
  <si>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</si>
  <si>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</si>
  <si>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</si>
  <si>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</si>
  <si>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</si>
  <si>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</si>
  <si>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</si>
  <si>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</si>
  <si>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</si>
  <si>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</si>
  <si>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</si>
  <si>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</si>
  <si>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</si>
  <si>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</si>
  <si>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</si>
  <si>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</si>
  <si>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</si>
  <si>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</si>
  <si>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</si>
  <si>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</si>
  <si>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</si>
  <si>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</si>
  <si>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</si>
  <si>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</si>
  <si>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</si>
  <si>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</si>
  <si>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</si>
  <si>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</si>
  <si>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</si>
  <si>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</si>
  <si>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</si>
  <si>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</si>
  <si>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</si>
  <si>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</si>
  <si>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</si>
  <si>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</si>
  <si>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</si>
  <si>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</si>
  <si>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</si>
  <si>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</si>
  <si>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</si>
  <si>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</si>
  <si>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</si>
  <si>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</si>
  <si>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</si>
  <si>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</si>
  <si>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</si>
  <si>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</si>
  <si>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</si>
  <si>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</si>
  <si>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</si>
  <si>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</si>
  <si>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</si>
  <si>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</si>
  <si>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</si>
  <si>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</si>
  <si>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</si>
  <si>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</si>
  <si>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</si>
  <si>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</si>
  <si>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</si>
  <si>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</si>
  <si>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</si>
  <si>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</si>
  <si>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</si>
  <si>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</si>
  <si>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</si>
  <si>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</si>
  <si>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</si>
  <si>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</si>
  <si>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</si>
  <si>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</si>
  <si>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</si>
  <si>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</si>
  <si>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</si>
  <si>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</si>
  <si>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</si>
  <si>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</si>
  <si>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</si>
  <si>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</si>
  <si>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梁宝庆</t>
  </si>
  <si>
    <t>坐落：</t>
  </si>
  <si>
    <t>容城县赵村</t>
  </si>
  <si>
    <t>调查编号：</t>
  </si>
  <si>
    <t>0207109-01-04-0016</t>
  </si>
  <si>
    <t>价值时点：</t>
  </si>
  <si>
    <t>2023年11月18日</t>
  </si>
  <si>
    <t>报告编号：</t>
  </si>
  <si>
    <t>康正（容城）2023评字第4号-赵村-</t>
  </si>
  <si>
    <t>4-13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</si>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</sst>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0207109-01-04-0016</v>
      </c>
      <c r="C2" s="323">
        <f>输机表!P2</f>
        <v>0</v>
      </c>
      <c r="D2" s="323" t="str">
        <f>输机表!U2&amp;输机表!Y2</f>
        <v>康正（容城）2023评字第4号-赵村-4-13</v>
      </c>
      <c r="E2" s="323" t="str">
        <f>输机表!D2</f>
        <v>梁宝庆</v>
      </c>
      <c r="F2" s="323" t="str">
        <f>输机表!F2</f>
        <v>容城县赵村</v>
      </c>
      <c r="G2" s="323">
        <f ca="1">结果通知单!C12</f>
        <v>87.73</v>
      </c>
      <c r="H2" s="323"/>
      <c r="I2" s="323"/>
      <c r="J2" s="323">
        <f ca="1">结果通知单!G12</f>
        <v>71324</v>
      </c>
      <c r="K2" s="323">
        <f ca="1">结果通知单!G41</f>
        <v>25190</v>
      </c>
      <c r="L2" s="323">
        <f ca="1">IF(J2+K2=结果通知单!C42,J2+K2,"请检查")</f>
        <v>96514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K3" sqref="K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45251</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v>37</v>
      </c>
      <c r="J4" s="92">
        <v>3</v>
      </c>
      <c r="K4" s="92" t="s">
        <v>967</v>
      </c>
      <c r="L4" s="92" t="s">
        <v>968</v>
      </c>
      <c r="M4" s="92">
        <v>0.2</v>
      </c>
      <c r="N4" s="92">
        <v>0.2</v>
      </c>
      <c r="O4" s="92" t="s">
        <v>969</v>
      </c>
      <c r="P4" s="92" t="s">
        <v>968</v>
      </c>
      <c r="Q4" s="92" t="s">
        <v>970</v>
      </c>
      <c r="R4" s="92" t="s">
        <v>969</v>
      </c>
      <c r="S4" s="125">
        <v>87.73</v>
      </c>
      <c r="T4" s="125" t="s">
        <v>971</v>
      </c>
      <c r="U4" s="125"/>
      <c r="V4" s="126"/>
      <c r="W4" s="96">
        <f>ROUND(F5*ROUND(E5+G5+H5+I5+J5+K5+L5+M5+N5+O5+P5+Q5+R5+U5+T5+1,3)*V5,0)</f>
        <v>796</v>
      </c>
      <c r="X4" s="127">
        <f>ROUND(L60/S4,0)</f>
        <v>17</v>
      </c>
      <c r="Y4" s="127">
        <f>W4+X4</f>
        <v>813</v>
      </c>
      <c r="Z4" s="143">
        <f>ROUND(Y4*S4,0)</f>
        <v>71324</v>
      </c>
      <c r="AA4" s="144">
        <f>IF(Q4="无",0,IF(Q4="地暖",0,S4))</f>
        <v>87.73</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S4*3/4</f>
        <v>65.7975</v>
      </c>
      <c r="H30" s="109"/>
      <c r="I30" s="96" t="str">
        <f t="shared" ref="I30:I59" si="48">VLOOKUP(F30,价格表,2,0)</f>
        <v>㎡</v>
      </c>
      <c r="J30" s="108">
        <f t="shared" ref="J30:J59" si="49">VLOOKUP(F30,价格表,5,0)</f>
        <v>30</v>
      </c>
      <c r="K30" s="119">
        <f>$V$5</f>
        <v>0.75</v>
      </c>
      <c r="L30" s="108">
        <f>ROUND(IFERROR(ROUND(G30,2)*J30*K30,),0)</f>
        <v>1481</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梁宝庆</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8.1</v>
      </c>
      <c r="BI38" s="171" t="str">
        <f t="shared" ref="BI38:BI51" si="67">I186</f>
        <v>㎡</v>
      </c>
      <c r="BJ38" s="171">
        <f ca="1" t="shared" ref="BJ38:BJ51" si="68">L186</f>
        <v>1458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64.8</v>
      </c>
      <c r="BI39" s="171" t="str">
        <f t="shared" si="67"/>
        <v>㎡</v>
      </c>
      <c r="BJ39" s="171">
        <f ca="1" t="shared" si="68"/>
        <v>9072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水井</v>
      </c>
      <c r="BH40" s="219">
        <f t="shared" si="69"/>
        <v>1</v>
      </c>
      <c r="BI40" s="171" t="str">
        <f t="shared" si="67"/>
        <v>眼</v>
      </c>
      <c r="BJ40" s="171">
        <f ca="1" t="shared" si="68"/>
        <v>4000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渗水井</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灶台</v>
      </c>
      <c r="BH42" s="219">
        <f t="shared" si="69"/>
        <v>3</v>
      </c>
      <c r="BI42" s="171" t="str">
        <f t="shared" si="67"/>
        <v>个</v>
      </c>
      <c r="BJ42" s="171">
        <f ca="1" t="shared" si="68"/>
        <v>900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2</v>
      </c>
      <c r="BI43" s="171" t="str">
        <f t="shared" si="67"/>
        <v>个</v>
      </c>
      <c r="BJ43" s="171">
        <f ca="1" t="shared" si="68"/>
        <v>2000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IF(BJ44=0,0,IF(COUNTIF($BG44:$BG$107,BG44)&lt;2,1,0))</f>
        <v>1</v>
      </c>
      <c r="BF44" s="171">
        <v>7</v>
      </c>
      <c r="BG44" s="171" t="str">
        <f t="shared" si="66"/>
        <v>P1</v>
      </c>
      <c r="BH44" s="219">
        <f t="shared" si="69"/>
        <v>25.97</v>
      </c>
      <c r="BI44" s="171" t="str">
        <f t="shared" si="67"/>
        <v>㎡</v>
      </c>
      <c r="BJ44" s="171">
        <f t="shared" si="68"/>
        <v>1329</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IF(BJ45=0,0,IF(COUNTIF($BG45:$BG$107,BG45)&lt;2,1,0))</f>
        <v>1</v>
      </c>
      <c r="BF45" s="171">
        <v>8</v>
      </c>
      <c r="BG45" s="171" t="str">
        <f t="shared" si="66"/>
        <v>P2</v>
      </c>
      <c r="BH45" s="219">
        <f t="shared" si="69"/>
        <v>15.89</v>
      </c>
      <c r="BI45" s="171" t="str">
        <f t="shared" si="67"/>
        <v>㎡</v>
      </c>
      <c r="BJ45" s="171">
        <f t="shared" si="68"/>
        <v>1033</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平砖地面</v>
      </c>
      <c r="BH46" s="219">
        <f t="shared" si="69"/>
        <v>144.83</v>
      </c>
      <c r="BI46" s="171" t="str">
        <f t="shared" si="67"/>
        <v>㎡</v>
      </c>
      <c r="BJ46" s="171">
        <f ca="1" t="shared" si="68"/>
        <v>3621</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8.1</v>
      </c>
      <c r="EX46" s="58" t="str">
        <f ca="1">IFERROR(VLOOKUP(FE46,$BD$38:$BJ$92,6,0),"")</f>
        <v>㎡</v>
      </c>
      <c r="EY46" s="59">
        <f ca="1">IF(EV46="","",SUMIF($BG$38:$BG$107,EV46,$BJ$38:$BJ$107))</f>
        <v>1458</v>
      </c>
      <c r="EZ46" s="59" t="str">
        <f ca="1">IFERROR(VLOOKUP(FF46,$BD$38:$BJ$92,4,0),"")</f>
        <v>砖墙</v>
      </c>
      <c r="FA46" s="58">
        <f ca="1">IF(EZ46="","",SUMIF($BG$38:$BG$107,EZ46,$BH$38:$BH$107))</f>
        <v>64.8</v>
      </c>
      <c r="FB46" s="58" t="str">
        <f ca="1">IFERROR(VLOOKUP(FF46,$BD$38:$BJ$92,6,0),"")</f>
        <v>㎡</v>
      </c>
      <c r="FC46" s="59">
        <f ca="1">IF(EZ46="","",SUMIF($BG$38:$BG$107,EZ46,$BJ$38:$BJ$107))</f>
        <v>9072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IF(BJ47=0,0,IF(COUNTIF($BG47:$BG$107,BG47)&lt;2,1,0))</f>
        <v>1</v>
      </c>
      <c r="BF47" s="171">
        <v>10</v>
      </c>
      <c r="BG47" s="171" t="str">
        <f t="shared" si="66"/>
        <v>门垛</v>
      </c>
      <c r="BH47" s="219">
        <f t="shared" si="69"/>
        <v>1</v>
      </c>
      <c r="BI47" s="171" t="str">
        <f t="shared" si="67"/>
        <v>个</v>
      </c>
      <c r="BJ47" s="171">
        <f t="shared" si="68"/>
        <v>437</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渗水井</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材树</v>
      </c>
      <c r="BH48" s="219">
        <f t="shared" si="69"/>
        <v>2</v>
      </c>
      <c r="BI48" s="171" t="str">
        <f t="shared" si="67"/>
        <v>棵</v>
      </c>
      <c r="BJ48" s="171">
        <f ca="1" t="shared" si="68"/>
        <v>40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灶台</v>
      </c>
      <c r="EW48" s="58">
        <f ca="1">IF(EV48="","",SUMIF($BG$38:$BG$107,EV48,$BH$38:$BH$107))</f>
        <v>3</v>
      </c>
      <c r="EX48" s="58" t="str">
        <f ca="1">IFERROR(VLOOKUP(FE48,$BD$38:$BJ$92,6,0),"")</f>
        <v>个</v>
      </c>
      <c r="EY48" s="59">
        <f ca="1">IF(EV48="","",SUMIF($BG$38:$BG$107,EV48,$BJ$38:$BJ$107))</f>
        <v>900</v>
      </c>
      <c r="EZ48" s="59" t="str">
        <f ca="1">IFERROR(VLOOKUP(FF48,$BD$38:$BJ$92,4,0),"")</f>
        <v>火炕</v>
      </c>
      <c r="FA48" s="58">
        <f ca="1">IF(EZ48="","",SUMIF($BG$38:$BG$107,EZ48,$BH$38:$BH$107))</f>
        <v>2</v>
      </c>
      <c r="FB48" s="58" t="str">
        <f ca="1">IFERROR(VLOOKUP(FF48,$BD$38:$BJ$92,6,0),"")</f>
        <v>个</v>
      </c>
      <c r="FC48" s="59">
        <f ca="1">IF(EZ48="","",SUMIF($BG$38:$BG$107,EZ48,$BJ$38:$BJ$107))</f>
        <v>2000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果树</v>
      </c>
      <c r="BH49" s="219">
        <f t="shared" si="69"/>
        <v>8</v>
      </c>
      <c r="BI49" s="171" t="str">
        <f t="shared" si="67"/>
        <v>棵</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P1</v>
      </c>
      <c r="EW49" s="58">
        <f ca="1">IF(EV49="","",SUMIF($BG$38:$BG$107,EV49,$BH$38:$BH$107))</f>
        <v>25.97</v>
      </c>
      <c r="EX49" s="58" t="str">
        <f ca="1">IFERROR(VLOOKUP(FE49,$BD$38:$BJ$92,6,0),"")</f>
        <v>㎡</v>
      </c>
      <c r="EY49" s="59">
        <f ca="1">IF(EV49="","",SUMIF($BG$38:$BG$107,EV49,$BJ$38:$BJ$107))</f>
        <v>1329</v>
      </c>
      <c r="EZ49" s="59" t="str">
        <f ca="1">IFERROR(VLOOKUP(FF49,$BD$38:$BJ$92,4,0),"")</f>
        <v>P2</v>
      </c>
      <c r="FA49" s="58">
        <f ca="1">IF(EZ49="","",SUMIF($BG$38:$BG$107,EZ49,$BH$38:$BH$107))</f>
        <v>15.89</v>
      </c>
      <c r="FB49" s="58" t="str">
        <f ca="1">IFERROR(VLOOKUP(FF49,$BD$38:$BJ$92,6,0),"")</f>
        <v>㎡</v>
      </c>
      <c r="FC49" s="59">
        <f ca="1">IF(EZ49="","",SUMIF($BG$38:$BG$107,EZ49,$BJ$38:$BJ$107))</f>
        <v>1033</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香椿树</v>
      </c>
      <c r="BH50" s="219">
        <f t="shared" si="69"/>
        <v>1</v>
      </c>
      <c r="BI50" s="171" t="str">
        <f t="shared" si="67"/>
        <v>棵</v>
      </c>
      <c r="BJ50" s="171">
        <f ca="1" t="shared" si="68"/>
        <v>300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平砖地面</v>
      </c>
      <c r="EW50" s="58">
        <f ca="1">IF(EV50="","",SUMIF($BG$38:$BG$107,EV50,$BH$38:$BH$107))</f>
        <v>144.83</v>
      </c>
      <c r="EX50" s="58" t="str">
        <f ca="1">IFERROR(VLOOKUP(FE50,$BD$38:$BJ$92,6,0),"")</f>
        <v>㎡</v>
      </c>
      <c r="EY50" s="59">
        <f ca="1">IF(EV50="","",SUMIF($BG$38:$BG$107,EV50,$BJ$38:$BJ$107))</f>
        <v>3621</v>
      </c>
      <c r="EZ50" s="59" t="str">
        <f ca="1">IFERROR(VLOOKUP(FF50,$BD$38:$BJ$92,4,0),"")</f>
        <v>门垛</v>
      </c>
      <c r="FA50" s="58">
        <f ca="1">IF(EZ50="","",SUMIF($BG$38:$BG$107,EZ50,$BH$38:$BH$107))</f>
        <v>1</v>
      </c>
      <c r="FB50" s="58" t="str">
        <f ca="1">IFERROR(VLOOKUP(FF50,$BD$38:$BJ$92,6,0),"")</f>
        <v>个</v>
      </c>
      <c r="FC50" s="59">
        <f ca="1">IF(EZ50="","",SUMIF($BG$38:$BG$107,EZ50,$BJ$38:$BJ$107))</f>
        <v>437</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1481</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2</v>
      </c>
      <c r="EX60" s="58" t="str">
        <f ca="1" t="shared" ref="EX60:EX71" si="77">IFERROR(VLOOKUP(FE60,$BD$38:$BJ$92,6,0),"")</f>
        <v>棵</v>
      </c>
      <c r="EY60" s="59">
        <f ca="1" t="shared" ref="EY60:EY71" si="78">IF(EV60="","",SUMIF($BG$38:$BG$107,EV60,$BJ$38:$BJ$107))</f>
        <v>40</v>
      </c>
      <c r="EZ60" s="59" t="str">
        <f ca="1" t="shared" ref="EZ60:EZ70" si="79">IFERROR(VLOOKUP(FF60,$BD$38:$BJ$92,4,0),"")</f>
        <v>果树</v>
      </c>
      <c r="FA60" s="58">
        <f ca="1" t="shared" ref="FA60:FA70" si="80">IF(EZ60="","",SUMIF($BG$38:$BG$107,EZ60,$BH$38:$BH$107))</f>
        <v>8</v>
      </c>
      <c r="FB60" s="58" t="str">
        <f ca="1" t="shared" ref="FB60:FB70" si="81">IFERROR(VLOOKUP(FF60,$BD$38:$BJ$92,6,0),"")</f>
        <v>棵</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香椿树</v>
      </c>
      <c r="EW61" s="58">
        <f ca="1" t="shared" si="76"/>
        <v>1</v>
      </c>
      <c r="EX61" s="58" t="str">
        <f ca="1" t="shared" si="77"/>
        <v>棵</v>
      </c>
      <c r="EY61" s="59">
        <f ca="1" t="shared" si="78"/>
        <v>300</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25190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25190</v>
      </c>
      <c r="EY72" s="61"/>
      <c r="EZ72" s="63" t="s">
        <v>1063</v>
      </c>
      <c r="FA72" s="64" t="str">
        <f ca="1">TEXT(EX72,"[DBnum2]")&amp;"元整"</f>
        <v>贰万伍仟壹佰玖拾元整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梁宝庆</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25190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贰万伍仟壹佰玖拾元整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2.7*3</f>
        <v>8.1</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1458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(2.7+5.5+15.2+3.6)*2.4</f>
        <v>64.8</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9072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236</v>
      </c>
      <c r="E188" s="292" t="s">
        <v>268</v>
      </c>
      <c r="F188" s="108" t="str">
        <f t="shared" si="141"/>
        <v>水井</v>
      </c>
      <c r="G188" s="293">
        <v>1</v>
      </c>
      <c r="H188" s="294"/>
      <c r="I188" s="96" t="str">
        <f>IFERROR(IF(E188="",VLOOKUP(F188,价格表,2,0),(VLOOKUP(E188,IF({1,0},价格引用表!K:K,价格引用表!I:I),2,0))),"")</f>
        <v>眼</v>
      </c>
      <c r="J188" s="108">
        <f ca="1">IF(E188="",VLOOKUP(F188,价格表,5,0),VLOOKUP(E188,INDIRECT("价格引用表!K"&amp;MATCH(D188,价格引用表!H:H,0)&amp;":L1200"),2,0))</f>
        <v>4000</v>
      </c>
      <c r="K188" s="298">
        <v>1</v>
      </c>
      <c r="L188" s="108">
        <f ca="1" t="shared" si="142"/>
        <v>4000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279</v>
      </c>
      <c r="E189" s="292" t="s">
        <v>316</v>
      </c>
      <c r="F189" s="108" t="str">
        <f t="shared" si="141"/>
        <v>渗水井</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303</v>
      </c>
      <c r="G190" s="295">
        <v>3</v>
      </c>
      <c r="H190" s="296"/>
      <c r="I190" s="96" t="str">
        <f>IFERROR(IF(E190="",VLOOKUP(F190,价格表,2,0),(VLOOKUP(E190,IF({1,0},价格引用表!K:K,价格引用表!I:I),2,0))),"")</f>
        <v>个</v>
      </c>
      <c r="J190" s="108">
        <f ca="1">IF(E190="",VLOOKUP(F190,价格表,5,0),VLOOKUP(E190,INDIRECT("价格引用表!K"&amp;MATCH(D190,价格引用表!H:H,0)&amp;":L1200"),2,0))</f>
        <v>300</v>
      </c>
      <c r="K190" s="298">
        <v>1</v>
      </c>
      <c r="L190" s="108">
        <f ca="1" t="shared" si="142"/>
        <v>900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305</v>
      </c>
      <c r="G191" s="295">
        <v>2</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2000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1116</v>
      </c>
      <c r="G192" s="295">
        <v>25.97</v>
      </c>
      <c r="H192" s="296"/>
      <c r="I192" s="96" t="s">
        <v>12</v>
      </c>
      <c r="J192" s="108" t="e">
        <f ca="1">IF(E192="",VLOOKUP(F192,价格表,5,0),VLOOKUP(E192,INDIRECT("价格引用表!K"&amp;MATCH(D192,价格引用表!H:H,0)&amp;":L1200"),2,0))</f>
        <v>#N/A</v>
      </c>
      <c r="K192" s="298">
        <v>1</v>
      </c>
      <c r="L192" s="108">
        <f>ROUND(45*G192+6.4*0.5*50,0)</f>
        <v>1329</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1117</v>
      </c>
      <c r="G193" s="295">
        <v>15.89</v>
      </c>
      <c r="H193" s="296"/>
      <c r="I193" s="96" t="s">
        <v>12</v>
      </c>
      <c r="J193" s="108">
        <f>40+25</f>
        <v>65</v>
      </c>
      <c r="K193" s="298">
        <v>1</v>
      </c>
      <c r="L193" s="108">
        <f t="shared" si="142"/>
        <v>1033</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247</v>
      </c>
      <c r="E194" s="292"/>
      <c r="F194" s="108" t="str">
        <f t="shared" si="141"/>
        <v>平砖地面</v>
      </c>
      <c r="G194" s="295">
        <f>4.2*5.2+3.5*2.1+11.8*9.8</f>
        <v>144.83</v>
      </c>
      <c r="H194" s="296"/>
      <c r="I194" s="96" t="str">
        <f>IFERROR(IF(E194="",VLOOKUP(F194,价格表,2,0),(VLOOKUP(E194,IF({1,0},价格引用表!K:K,价格引用表!I:I),2,0))),"")</f>
        <v>㎡</v>
      </c>
      <c r="J194" s="108">
        <f ca="1">IF(E194="",VLOOKUP(F194,价格表,5,0),VLOOKUP(E194,INDIRECT("价格引用表!K"&amp;MATCH(D194,价格引用表!H:H,0)&amp;":L1200"),2,0))</f>
        <v>25</v>
      </c>
      <c r="K194" s="298">
        <v>1</v>
      </c>
      <c r="L194" s="108">
        <f ca="1" t="shared" si="142"/>
        <v>3621</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228</v>
      </c>
      <c r="G195" s="293">
        <v>1</v>
      </c>
      <c r="H195" s="294"/>
      <c r="I195" s="96" t="s">
        <v>84</v>
      </c>
      <c r="J195" s="108"/>
      <c r="K195" s="298">
        <v>1</v>
      </c>
      <c r="L195" s="108">
        <f>ROUND(0.5*0.5*3*583,0)</f>
        <v>437</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386</v>
      </c>
      <c r="F196" s="108" t="str">
        <f t="shared" si="141"/>
        <v>材树</v>
      </c>
      <c r="G196" s="295">
        <v>2</v>
      </c>
      <c r="H196" s="296"/>
      <c r="I196" s="96" t="str">
        <f>IFERROR(IF(E196="",VLOOKUP(F196,价格表,2,0),(VLOOKUP(E196,IF({1,0},价格引用表!K:K,价格引用表!I:I),2,0))),"")</f>
        <v>棵</v>
      </c>
      <c r="J196" s="108">
        <f ca="1">IF(E196="",VLOOKUP(F196,价格表,5,0),VLOOKUP(E196,INDIRECT("价格引用表!K"&amp;MATCH(D196,价格引用表!H:H,0)&amp;":L1200"),2,0))</f>
        <v>20</v>
      </c>
      <c r="K196" s="298">
        <v>1</v>
      </c>
      <c r="L196" s="108">
        <f ca="1" t="shared" si="142"/>
        <v>40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403</v>
      </c>
      <c r="F197" s="108" t="str">
        <f t="shared" si="141"/>
        <v>果树</v>
      </c>
      <c r="G197" s="295">
        <v>8</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352</v>
      </c>
      <c r="E198" s="292" t="s">
        <v>406</v>
      </c>
      <c r="F198" s="108" t="str">
        <f t="shared" si="141"/>
        <v>香椿树</v>
      </c>
      <c r="G198" s="295">
        <v>1</v>
      </c>
      <c r="H198" s="296"/>
      <c r="I198" s="96" t="str">
        <f>IFERROR(IF(E198="",VLOOKUP(F198,价格表,2,0),(VLOOKUP(E198,IF({1,0},价格引用表!K:K,价格引用表!I:I),2,0))),"")</f>
        <v>棵</v>
      </c>
      <c r="J198" s="108">
        <f ca="1">IF(E198="",VLOOKUP(F198,价格表,5,0),VLOOKUP(E198,INDIRECT("价格引用表!K"&amp;MATCH(D198,价格引用表!H:H,0)&amp;":L1200"),2,0))</f>
        <v>300</v>
      </c>
      <c r="K198" s="298">
        <v>1</v>
      </c>
      <c r="L198" s="108">
        <f ca="1" t="shared" si="142"/>
        <v>300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25190</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25190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8" workbookViewId="0">
      <selection activeCell="J22" sqref="J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0207109-01-04-0016</v>
      </c>
      <c r="C3" s="36"/>
      <c r="D3" s="36"/>
      <c r="E3" s="37" t="str">
        <f>输机表!U2&amp;输机表!Y2</f>
        <v>康正（容城）2023评字第4号-赵村-4-13</v>
      </c>
      <c r="F3" s="37"/>
      <c r="G3" s="37"/>
      <c r="H3" s="37"/>
    </row>
    <row r="4" ht="16.5" customHeight="1" spans="1:8">
      <c r="A4" s="38" t="s">
        <v>1043</v>
      </c>
      <c r="B4" s="39" t="str">
        <f>输机表!D2</f>
        <v>梁宝庆</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87.73</v>
      </c>
      <c r="C7" s="50">
        <f ca="1">IF(COUNTIF(输机表!$C$4:$C$27,K7&amp;"*")=0,IFERROR(VLOOKUP(K7,房体结构,23,0),""),ROUND(SUMIF(输机表!$C$4:$C$27,K7&amp;"*",输机表!$Z$4:$Z$27)/B7,0))</f>
        <v>813</v>
      </c>
      <c r="D7" s="50">
        <f ca="1">IFERROR(ROUND(C7*B7,0),"")</f>
        <v>71324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87.73</v>
      </c>
      <c r="D12" s="53"/>
      <c r="E12" s="54" t="s">
        <v>1055</v>
      </c>
      <c r="F12" s="54"/>
      <c r="G12" s="55">
        <f ca="1">SUM(D7:D11)+SUM(H7:H11)</f>
        <v>71324</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8.1</v>
      </c>
      <c r="C15" s="58" t="str">
        <f ca="1" t="shared" ref="C15:C26" si="4">IFERROR(VLOOKUP(K15,附属物位置,6,0),"")</f>
        <v>㎡</v>
      </c>
      <c r="D15" s="59">
        <f ca="1" t="shared" ref="D15:D26" si="5">IF(A15="","",SUMIF(附属物名称,A15,附属物金额))</f>
        <v>1458</v>
      </c>
      <c r="E15" s="59" t="str">
        <f ca="1" t="shared" ref="E15:E26" si="6">IFERROR(VLOOKUP(L15,附属物位置,4,0),"")</f>
        <v>砖墙</v>
      </c>
      <c r="F15" s="58">
        <f ca="1" t="shared" ref="F15:F40" si="7">IF(E15="","",SUMIF(附属物名称,E15,附属物数量))</f>
        <v>64.8</v>
      </c>
      <c r="G15" s="58" t="str">
        <f ca="1" t="shared" ref="G15:G26" si="8">IFERROR(VLOOKUP(L15,附属物位置,6,0),"")</f>
        <v>㎡</v>
      </c>
      <c r="H15" s="59">
        <f ca="1" t="shared" ref="H15:H26" si="9">IF(E15="","",SUMIF(附属物名称,E15,附属物金额))</f>
        <v>9072</v>
      </c>
      <c r="K15" s="77">
        <v>1</v>
      </c>
      <c r="L15" s="77">
        <v>2</v>
      </c>
      <c r="M15" s="76"/>
    </row>
    <row r="16" ht="17.25" customHeight="1" spans="1:13">
      <c r="A16" s="58" t="str">
        <f ca="1" t="shared" si="2"/>
        <v>水井</v>
      </c>
      <c r="B16" s="58">
        <f ca="1" t="shared" si="3"/>
        <v>1</v>
      </c>
      <c r="C16" s="58" t="str">
        <f ca="1" t="shared" si="4"/>
        <v>眼</v>
      </c>
      <c r="D16" s="59">
        <f ca="1" t="shared" si="5"/>
        <v>4000</v>
      </c>
      <c r="E16" s="59" t="str">
        <f ca="1" t="shared" si="6"/>
        <v>渗水井</v>
      </c>
      <c r="F16" s="58">
        <f ca="1" t="shared" si="7"/>
        <v>1</v>
      </c>
      <c r="G16" s="58" t="str">
        <f ca="1" t="shared" si="8"/>
        <v>个</v>
      </c>
      <c r="H16" s="59">
        <f ca="1" t="shared" si="9"/>
        <v>600</v>
      </c>
      <c r="K16" s="77">
        <v>3</v>
      </c>
      <c r="L16" s="77">
        <v>4</v>
      </c>
      <c r="M16" s="76"/>
    </row>
    <row r="17" ht="17.25" customHeight="1" spans="1:13">
      <c r="A17" s="58" t="str">
        <f ca="1" t="shared" si="2"/>
        <v>灶台</v>
      </c>
      <c r="B17" s="58">
        <f ca="1" t="shared" si="3"/>
        <v>3</v>
      </c>
      <c r="C17" s="58" t="str">
        <f ca="1" t="shared" si="4"/>
        <v>个</v>
      </c>
      <c r="D17" s="59">
        <f ca="1" t="shared" si="5"/>
        <v>900</v>
      </c>
      <c r="E17" s="59" t="str">
        <f ca="1" t="shared" si="6"/>
        <v>火炕</v>
      </c>
      <c r="F17" s="58">
        <f ca="1" t="shared" si="7"/>
        <v>2</v>
      </c>
      <c r="G17" s="58" t="str">
        <f ca="1" t="shared" si="8"/>
        <v>个</v>
      </c>
      <c r="H17" s="59">
        <f ca="1" t="shared" si="9"/>
        <v>2000</v>
      </c>
      <c r="K17" s="77">
        <v>5</v>
      </c>
      <c r="L17" s="77">
        <v>6</v>
      </c>
      <c r="M17" s="76"/>
    </row>
    <row r="18" ht="17.25" customHeight="1" spans="1:13">
      <c r="A18" s="58" t="str">
        <f ca="1" t="shared" si="2"/>
        <v>P1</v>
      </c>
      <c r="B18" s="58">
        <f ca="1" t="shared" si="3"/>
        <v>25.97</v>
      </c>
      <c r="C18" s="58" t="str">
        <f ca="1" t="shared" si="4"/>
        <v>㎡</v>
      </c>
      <c r="D18" s="59">
        <f ca="1" t="shared" si="5"/>
        <v>1329</v>
      </c>
      <c r="E18" s="59" t="str">
        <f ca="1" t="shared" si="6"/>
        <v>P2</v>
      </c>
      <c r="F18" s="58">
        <f ca="1" t="shared" si="7"/>
        <v>15.89</v>
      </c>
      <c r="G18" s="58" t="str">
        <f ca="1" t="shared" si="8"/>
        <v>㎡</v>
      </c>
      <c r="H18" s="59">
        <f ca="1" t="shared" si="9"/>
        <v>1033</v>
      </c>
      <c r="K18" s="77">
        <v>7</v>
      </c>
      <c r="L18" s="77">
        <v>8</v>
      </c>
      <c r="M18" s="76"/>
    </row>
    <row r="19" ht="17.25" customHeight="1" spans="1:13">
      <c r="A19" s="58" t="str">
        <f ca="1" t="shared" si="2"/>
        <v>平砖地面</v>
      </c>
      <c r="B19" s="58">
        <f ca="1" t="shared" si="3"/>
        <v>144.83</v>
      </c>
      <c r="C19" s="58" t="str">
        <f ca="1" t="shared" si="4"/>
        <v>㎡</v>
      </c>
      <c r="D19" s="59">
        <f ca="1" t="shared" si="5"/>
        <v>3621</v>
      </c>
      <c r="E19" s="59" t="str">
        <f ca="1" t="shared" si="6"/>
        <v>门垛</v>
      </c>
      <c r="F19" s="58">
        <f ca="1" t="shared" si="7"/>
        <v>1</v>
      </c>
      <c r="G19" s="58" t="str">
        <f ca="1" t="shared" si="8"/>
        <v>个</v>
      </c>
      <c r="H19" s="59">
        <f ca="1" t="shared" si="9"/>
        <v>437</v>
      </c>
      <c r="K19" s="77">
        <v>9</v>
      </c>
      <c r="L19" s="77">
        <v>10</v>
      </c>
      <c r="M19" s="76"/>
    </row>
    <row r="20" ht="17.25" customHeight="1" spans="1:13">
      <c r="A20" s="58" t="str">
        <f ca="1" t="shared" si="2"/>
        <v>材树</v>
      </c>
      <c r="B20" s="58">
        <f ca="1" t="shared" si="3"/>
        <v>2</v>
      </c>
      <c r="C20" s="58" t="str">
        <f ca="1" t="shared" si="4"/>
        <v>棵</v>
      </c>
      <c r="D20" s="59">
        <f ca="1" t="shared" si="5"/>
        <v>40</v>
      </c>
      <c r="E20" s="59" t="str">
        <f ca="1" t="shared" si="6"/>
        <v>果树</v>
      </c>
      <c r="F20" s="58">
        <f ca="1" t="shared" si="7"/>
        <v>8</v>
      </c>
      <c r="G20" s="58" t="str">
        <f ca="1" t="shared" si="8"/>
        <v>棵</v>
      </c>
      <c r="H20" s="59">
        <f ca="1" t="shared" si="9"/>
        <v>400</v>
      </c>
      <c r="K20" s="77">
        <v>11</v>
      </c>
      <c r="L20" s="77">
        <v>12</v>
      </c>
      <c r="M20" s="76"/>
    </row>
    <row r="21" ht="17.25" customHeight="1" spans="1:13">
      <c r="A21" s="58" t="str">
        <f ca="1" t="shared" si="2"/>
        <v>香椿树</v>
      </c>
      <c r="B21" s="58">
        <f ca="1" t="shared" si="3"/>
        <v>1</v>
      </c>
      <c r="C21" s="58" t="str">
        <f ca="1" t="shared" si="4"/>
        <v>棵</v>
      </c>
      <c r="D21" s="59">
        <f ca="1" t="shared" si="5"/>
        <v>300</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25190</v>
      </c>
      <c r="H41" s="61"/>
      <c r="K41" s="77">
        <v>53</v>
      </c>
      <c r="M41" s="76"/>
    </row>
    <row r="42" ht="17.25" customHeight="1" spans="1:8">
      <c r="A42" s="60" t="s">
        <v>1062</v>
      </c>
      <c r="B42" s="61"/>
      <c r="C42" s="62">
        <f ca="1">G41+G12</f>
        <v>96514</v>
      </c>
      <c r="D42" s="61"/>
      <c r="E42" s="63" t="s">
        <v>1063</v>
      </c>
      <c r="F42" s="64" t="str">
        <f ca="1">TEXT(C42,"[DBnum2]")&amp;"元整"</f>
        <v>玖万陆仟伍佰壹拾肆元整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康正（容城）2023评字第4号-赵村-4-13</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梁宝庆</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87.73</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96514</v>
      </c>
      <c r="H26" s="15"/>
      <c r="I26" s="15"/>
      <c r="J26" s="15"/>
      <c r="K26" s="15"/>
      <c r="L26" s="15"/>
      <c r="M26" s="15"/>
      <c r="N26" s="15"/>
      <c r="O26" s="15"/>
      <c r="P26" s="15"/>
      <c r="Q26" s="15"/>
    </row>
    <row r="27" spans="1:17">
      <c r="A27" s="9" t="s">
        <v>1095</v>
      </c>
      <c r="B27" s="9"/>
      <c r="C27" s="9"/>
      <c r="D27" s="9" t="str">
        <f ca="1">结果通知单!F42</f>
        <v>玖万陆仟伍佰壹拾肆元整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45265</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45265</v>
      </c>
      <c r="Q30" s="28"/>
    </row>
    <row r="31" spans="1:17">
      <c r="A31" s="3" t="s">
        <v>1101</v>
      </c>
      <c r="B31" s="3"/>
      <c r="C31" s="3"/>
      <c r="D31" s="3"/>
      <c r="E31" s="19">
        <f>输机表!DN2</f>
        <v>45251</v>
      </c>
      <c r="F31" s="19"/>
      <c r="G31" s="19"/>
      <c r="H31" s="20"/>
      <c r="I31" s="19"/>
      <c r="J31" s="19"/>
      <c r="K31" s="19"/>
      <c r="L31" s="19"/>
      <c r="M31" s="20"/>
      <c r="N31" s="20"/>
      <c r="O31" s="20"/>
      <c r="P31" s="20"/>
      <c r="Q31" s="20"/>
    </row>
    <row r="32" spans="1:17">
      <c r="A32" s="3" t="s">
        <v>1102</v>
      </c>
      <c r="B32" s="3"/>
      <c r="C32" s="3"/>
      <c r="D32" s="3"/>
      <c r="E32" s="21">
        <f>E31</f>
        <v>45251</v>
      </c>
      <c r="F32" s="21"/>
      <c r="G32" s="21"/>
      <c r="H32" s="22" t="s">
        <v>1139</v>
      </c>
      <c r="I32" s="21">
        <f>E32+14</f>
        <v>45265</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45265</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2023-12-26T10:11:39Z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