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<sst xmlns="http://schemas.openxmlformats.org/spreadsheetml/2006/main" count="5818" uniqueCount="1144">
  <si>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</si>
  <si>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</si>
  <si>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</si>
  <si>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</si>
  <si>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</si>
  <si>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</si>
  <si>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</si>
  <si>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</si>
  <si>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</si>
  <si>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</si>
  <si>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</si>
  <si>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</si>
  <si>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</si>
  <si>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</si>
  <si>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</si>
  <si>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</si>
  <si>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</si>
  <si>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</si>
  <si>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</si>
  <si>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</si>
  <si>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</si>
  <si>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</si>
  <si>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</si>
  <si>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</si>
  <si>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</si>
  <si>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</si>
  <si>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</si>
  <si>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</si>
  <si>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</si>
  <si>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</si>
  <si>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</si>
  <si>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</si>
  <si>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</si>
  <si>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</si>
  <si>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</si>
  <si>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</si>
  <si>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</si>
  <si>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</si>
  <si>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</si>
  <si>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</si>
  <si>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</si>
  <si>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</si>
  <si>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</si>
  <si>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</si>
  <si>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</si>
  <si>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</si>
  <si>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</si>
  <si>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</si>
  <si>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</si>
  <si>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</si>
  <si>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</si>
  <si>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</si>
  <si>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</si>
  <si>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</si>
  <si>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</si>
  <si>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</si>
  <si>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</si>
  <si>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</si>
  <si>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</si>
  <si>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</si>
  <si>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</si>
  <si>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</si>
  <si>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</si>
  <si>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</si>
  <si>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</si>
  <si>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</si>
  <si>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</si>
  <si>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</si>
  <si>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</si>
  <si>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</si>
  <si>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</si>
  <si>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</si>
  <si>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</si>
  <si>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</si>
  <si>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</si>
  <si>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</si>
  <si>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</si>
  <si>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</si>
  <si>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</si>
  <si>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</si>
  <si>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</si>
  <si>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</si>
  <si>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</si>
  <si>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</si>
  <si>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</si>
  <si>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</si>
  <si>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</si>
  <si>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</si>
  <si>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</si>
  <si>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</si>
  <si>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</si>
  <si>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</si>
  <si>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</si>
  <si>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</si>
  <si>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</si>
  <si>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</si>
  <si>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</si>
  <si>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</si>
  <si>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</si>
  <si>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</si>
  <si>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</si>
  <si>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</si>
  <si>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</si>
  <si>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</si>
  <si>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</si>
  <si>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</si>
  <si>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</si>
  <si>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</si>
  <si>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</si>
  <si>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</si>
  <si>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</si>
  <si>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</si>
  <si>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</si>
  <si>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</si>
  <si>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</si>
  <si>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</si>
  <si>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</si>
  <si>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</si>
  <si>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</si>
  <si>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</si>
  <si>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</si>
  <si>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</si>
  <si>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</si>
  <si>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</si>
  <si>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</si>
  <si>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</si>
  <si>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</si>
  <si>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</si>
  <si>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</si>
  <si>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</si>
  <si>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</si>
  <si>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</si>
  <si>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</si>
  <si>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</si>
  <si>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</si>
  <si>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</si>
  <si>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</si>
  <si>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</si>
  <si>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</si>
  <si>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</si>
  <si>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</si>
  <si>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</si>
  <si>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</si>
  <si>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</si>
  <si>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</si>
  <si>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</si>
  <si>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</si>
  <si>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</si>
  <si>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</si>
  <si>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</si>
  <si>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</si>
  <si>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</si>
  <si>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</si>
  <si>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</si>
  <si>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</si>
  <si>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</si>
  <si>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</si>
  <si>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</si>
  <si>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</si>
  <si>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</si>
  <si>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</si>
  <si>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</si>
  <si>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</si>
  <si>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</si>
  <si>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</si>
  <si>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</si>
  <si>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</si>
  <si>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</si>
  <si>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</si>
  <si>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</si>
  <si>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</si>
  <si>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</si>
  <si>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</si>
  <si>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</si>
  <si>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</si>
  <si>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</si>
  <si>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</si>
  <si>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</si>
  <si>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</si>
  <si>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</si>
  <si>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</si>
  <si>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</si>
  <si>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</si>
  <si>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</si>
  <si>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</si>
  <si>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</si>
  <si>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</si>
  <si>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</si>
  <si>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</si>
  <si>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</si>
  <si>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</si>
  <si>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</si>
  <si>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</si>
  <si>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</si>
  <si>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</si>
  <si>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</si>
  <si>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</si>
  <si>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</si>
  <si>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</si>
  <si>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</si>
  <si>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</si>
  <si>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</si>
  <si>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</si>
  <si>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</si>
  <si>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</si>
  <si>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</si>
  <si>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</si>
  <si>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</si>
  <si>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</si>
  <si>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</si>
  <si>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</si>
  <si>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</si>
  <si>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</si>
  <si>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</si>
  <si>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</si>
  <si>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</si>
  <si>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</si>
  <si>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</si>
  <si>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</si>
  <si>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</si>
  <si>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</si>
  <si>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</si>
  <si>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</si>
  <si>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</si>
  <si>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</si>
  <si>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</si>
  <si>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</si>
  <si>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</si>
  <si>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</si>
  <si>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</si>
  <si>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</si>
  <si>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</si>
  <si>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</si>
  <si>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</si>
  <si>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</si>
  <si>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</si>
  <si>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</si>
  <si>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</si>
  <si>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</si>
  <si>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</si>
  <si>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</si>
  <si>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</si>
  <si>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</si>
  <si>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</si>
  <si>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</si>
  <si>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</si>
  <si>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</si>
  <si>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</si>
  <si>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</si>
  <si>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</si>
  <si>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</si>
  <si>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</si>
  <si>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</si>
  <si>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</si>
  <si>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</si>
  <si>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</si>
  <si>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</si>
  <si>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</si>
  <si>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</si>
  <si>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</si>
  <si>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</si>
  <si>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</si>
  <si>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</si>
  <si>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</si>
  <si>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</si>
  <si>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</si>
  <si>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</si>
  <si>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</si>
  <si>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</si>
  <si>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</si>
  <si>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</si>
  <si>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</si>
  <si>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</si>
  <si>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</si>
  <si>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</si>
  <si>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</si>
  <si>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</si>
  <si>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</si>
  <si>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</si>
  <si>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</si>
  <si>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</si>
  <si>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</si>
  <si>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</si>
  <si>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</si>
  <si>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</si>
  <si>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</si>
  <si>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</si>
  <si>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</si>
  <si>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</si>
  <si>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</si>
  <si>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</si>
  <si>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</si>
  <si>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</si>
  <si>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</si>
  <si>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</si>
  <si>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</si>
  <si>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</si>
  <si>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</si>
  <si>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</si>
  <si>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</si>
  <si>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</si>
  <si>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</si>
  <si>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</si>
  <si>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</si>
  <si>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</si>
  <si>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</si>
  <si>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</si>
  <si>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</si>
  <si>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</si>
  <si>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</si>
  <si>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</si>
  <si>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</si>
  <si>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</si>
  <si>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</si>
  <si>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</si>
  <si>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</si>
  <si>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</si>
  <si>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</si>
  <si>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</si>
  <si>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</si>
  <si>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</si>
  <si>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</si>
  <si>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</si>
  <si>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</si>
  <si>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</si>
  <si>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</si>
  <si>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</si>
  <si>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</si>
  <si>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</si>
  <si>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</si>
  <si>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</si>
  <si>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</si>
  <si>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</si>
  <si>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</si>
  <si>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</si>
  <si>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</si>
  <si>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</si>
  <si>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</si>
  <si>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</si>
  <si>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</si>
  <si>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</si>
  <si>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</si>
  <si>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</si>
  <si>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</si>
  <si>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</si>
  <si>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</si>
  <si>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</si>
  <si>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</si>
  <si>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</si>
  <si>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</si>
  <si>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</si>
  <si>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</si>
  <si>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</si>
  <si>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</si>
  <si>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</si>
  <si>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</si>
  <si>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</si>
  <si>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</si>
  <si>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</si>
  <si>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</si>
  <si>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</si>
  <si>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</si>
  <si>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</si>
  <si>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</si>
  <si>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</si>
  <si>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</si>
  <si>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</si>
  <si>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</si>
  <si>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</si>
  <si>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</si>
  <si>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</si>
  <si>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</si>
  <si>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</si>
  <si>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</si>
  <si>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</si>
  <si>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</si>
  <si>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</si>
  <si>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</si>
  <si>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</si>
  <si>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</si>
  <si>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</si>
  <si>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</si>
  <si>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</si>
  <si>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</si>
  <si>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</si>
  <si>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</si>
  <si>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</si>
  <si>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</si>
  <si>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</si>
  <si>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</si>
  <si>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</si>
  <si>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</si>
  <si>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</si>
  <si>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</si>
  <si>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</si>
  <si>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</si>
  <si>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</si>
  <si>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</si>
  <si>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</si>
  <si>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</si>
  <si>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</si>
  <si>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</si>
  <si>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</si>
  <si>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</si>
  <si>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</si>
  <si>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</si>
  <si>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</si>
  <si>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</si>
  <si>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</si>
  <si>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</si>
  <si>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</si>
  <si>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</si>
  <si>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</si>
  <si>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</si>
  <si>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</si>
  <si>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</si>
  <si>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</si>
  <si>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</si>
  <si>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</si>
  <si>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</si>
  <si>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</si>
  <si>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</si>
  <si>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</si>
  <si>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</si>
  <si>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</si>
  <si>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</si>
  <si>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</si>
  <si>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</si>
  <si>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</si>
  <si>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</si>
  <si>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</si>
  <si>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</si>
  <si>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</si>
  <si>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</si>
  <si>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</si>
  <si>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</si>
  <si>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</si>
  <si>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</si>
  <si>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</si>
  <si>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</si>
  <si>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</si>
  <si>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</si>
  <si>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</si>
  <si>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</si>
  <si>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</si>
  <si>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</si>
  <si>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</si>
  <si>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</si>
  <si>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</si>
  <si>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</si>
  <si>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</si>
  <si>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</si>
  <si>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</si>
  <si>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</si>
  <si>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</si>
  <si>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</si>
  <si>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</si>
  <si>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</si>
  <si>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</si>
  <si>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</si>
  <si>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</si>
  <si>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</si>
  <si>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</si>
  <si>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</si>
  <si>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</si>
  <si>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</si>
  <si>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</si>
  <si>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</si>
  <si>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</si>
  <si>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</si>
  <si>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</si>
  <si>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</si>
  <si>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</si>
  <si>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</si>
  <si>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</si>
  <si>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</si>
  <si>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</si>
  <si>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</si>
  <si>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</si>
  <si>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</si>
  <si>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</si>
  <si>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</si>
  <si>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</si>
  <si>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</si>
  <si>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</si>
  <si>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</si>
  <si>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</si>
  <si>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</si>
  <si>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</si>
  <si>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</si>
  <si>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</si>
  <si>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</si>
  <si>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</si>
  <si>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</si>
  <si>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</si>
  <si>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</si>
  <si>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</si>
  <si>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</si>
  <si>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</si>
  <si>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</si>
  <si>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</si>
  <si>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</si>
  <si>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</si>
  <si>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</si>
  <si>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</si>
  <si>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</si>
  <si>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</si>
  <si>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</si>
  <si>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</si>
  <si>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</si>
  <si>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</si>
  <si>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</si>
  <si>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</si>
  <si>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</si>
  <si>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</si>
  <si>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</si>
  <si>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</si>
  <si>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</si>
  <si>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</si>
  <si>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</si>
  <si>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</si>
  <si>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</si>
  <si>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</si>
  <si>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</si>
  <si>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</si>
  <si>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</si>
  <si>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</si>
  <si>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</si>
  <si>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</si>
  <si>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</si>
  <si>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</si>
  <si>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</si>
  <si>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</si>
  <si>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</si>
  <si>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</si>
  <si>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</si>
  <si>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</si>
  <si>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</si>
  <si>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</si>
  <si>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</si>
  <si>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</si>
  <si>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</si>
  <si>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</si>
  <si>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</si>
  <si>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</si>
  <si>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</si>
  <si>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</si>
  <si>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</si>
  <si>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</si>
  <si>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</si>
  <si>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</si>
  <si>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</si>
  <si>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</si>
  <si>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</si>
  <si>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</si>
  <si>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</si>
  <si>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</si>
  <si>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</si>
  <si>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</si>
  <si>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</si>
  <si>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</si>
  <si>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</si>
  <si>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</si>
  <si>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</si>
  <si>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</si>
  <si>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</si>
  <si>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</si>
  <si>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</si>
  <si>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</si>
  <si>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</si>
  <si>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</si>
  <si>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</si>
  <si>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</si>
  <si>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</si>
  <si>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</si>
  <si>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</si>
  <si>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</si>
  <si>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</si>
  <si>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</si>
  <si>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</si>
  <si>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</si>
  <si>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</si>
  <si>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</si>
  <si>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</si>
  <si>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</si>
  <si>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</si>
  <si>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</si>
  <si>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</si>
  <si>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</si>
  <si>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</si>
  <si>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</si>
  <si>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</si>
  <si>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</si>
  <si>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</si>
  <si>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</si>
  <si>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</si>
  <si>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</si>
  <si>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</si>
  <si>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</si>
  <si>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</si>
  <si>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</si>
  <si>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</si>
  <si>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</si>
  <si>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</si>
  <si>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</si>
  <si>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</si>
  <si>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</si>
  <si>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</si>
  <si>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</si>
  <si>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</si>
  <si>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</si>
  <si>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</si>
  <si>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</si>
  <si>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</si>
  <si>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</si>
  <si>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</si>
  <si>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</si>
  <si>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</si>
  <si>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</si>
  <si>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</si>
  <si>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</si>
  <si>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</si>
  <si>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</si>
  <si>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</si>
  <si>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</si>
  <si>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</si>
  <si>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</si>
  <si>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</si>
  <si>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</si>
  <si>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</si>
  <si>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</si>
  <si>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</si>
  <si>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</si>
  <si>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</si>
  <si>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</si>
  <si>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</si>
  <si>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</si>
  <si>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</si>
  <si>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</si>
  <si>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</si>
  <si>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</si>
  <si>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</si>
  <si>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</si>
  <si>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</si>
  <si>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</si>
  <si>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</si>
  <si>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</si>
  <si>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</si>
  <si>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</si>
  <si>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</si>
  <si>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</si>
  <si>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</si>
  <si>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</si>
  <si>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</si>
  <si>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</si>
  <si>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</si>
  <si>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</si>
  <si>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</si>
  <si>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</si>
  <si>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</si>
  <si>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</si>
  <si>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</si>
  <si>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</si>
  <si>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</si>
  <si>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</si>
  <si>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</si>
  <si>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</si>
  <si>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</si>
  <si>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</si>
  <si>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</si>
  <si>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</si>
  <si>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</si>
  <si>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</si>
  <si>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</si>
  <si>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</si>
  <si>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</si>
  <si>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</si>
  <si>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</si>
  <si>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</si>
  <si>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</si>
  <si>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</si>
  <si>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</si>
  <si>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</si>
  <si>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</si>
  <si>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</si>
  <si>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</si>
  <si>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</si>
  <si>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</si>
  <si>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</si>
  <si>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</si>
  <si>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</si>
  <si>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</si>
  <si>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</si>
  <si>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</si>
  <si>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</si>
  <si>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</si>
  <si>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</si>
  <si>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</si>
  <si>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</si>
  <si>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</si>
  <si>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</si>
  <si>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</si>
  <si>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</si>
  <si>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</si>
  <si>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</si>
  <si>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</si>
  <si>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</si>
  <si>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</si>
  <si>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</si>
  <si>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</si>
  <si>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</si>
  <si>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</si>
  <si>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</si>
  <si>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</si>
  <si>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</si>
  <si>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</si>
  <si>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</si>
  <si>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</si>
  <si>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</si>
  <si>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</si>
  <si>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</si>
  <si>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</si>
  <si>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</si>
  <si>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</si>
  <si>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</si>
  <si>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</si>
  <si>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</si>
  <si>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</si>
  <si>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</si>
  <si>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</si>
  <si>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</si>
  <si>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</si>
  <si>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</si>
  <si>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</si>
  <si>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</si>
  <si>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</si>
  <si>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</si>
  <si>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</si>
  <si>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</si>
  <si>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</si>
  <si>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</si>
  <si>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</si>
  <si>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</si>
  <si>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</si>
  <si>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</si>
  <si>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</si>
  <si>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</si>
  <si>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</si>
  <si>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</si>
  <si>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</si>
  <si>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</si>
  <si>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</si>
  <si>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</si>
  <si>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</si>
  <si>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</si>
  <si>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</si>
  <si>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</si>
  <si>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</si>
  <si>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</si>
  <si>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</si>
  <si>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</si>
  <si>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</si>
  <si>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</si>
  <si>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</si>
  <si>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</si>
  <si>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</si>
  <si>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</si>
  <si>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</si>
  <si>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</si>
  <si>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</si>
  <si>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</si>
  <si>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</si>
  <si>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</si>
  <si>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</si>
  <si>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</si>
  <si>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</si>
  <si>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</si>
  <si>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</si>
  <si>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</si>
  <si>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</si>
  <si>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</si>
  <si>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</si>
  <si>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</si>
  <si>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</si>
  <si>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</si>
  <si>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</si>
  <si>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</si>
  <si>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</si>
  <si>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</si>
  <si>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</si>
  <si>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</si>
  <si>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</si>
  <si>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</si>
  <si>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</si>
  <si>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</si>
  <si>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</si>
  <si>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</si>
  <si>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</si>
  <si>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</si>
  <si>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</si>
  <si>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</si>
  <si>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</si>
  <si>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</si>
  <si>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</si>
  <si>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</si>
  <si>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</si>
  <si>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</si>
  <si>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</si>
  <si>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</si>
  <si>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</si>
  <si>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</si>
  <si>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</si>
  <si>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</si>
  <si>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</si>
  <si>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</si>
  <si>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</si>
  <si>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</si>
  <si>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</si>
  <si>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</si>
  <si>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</si>
  <si>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</si>
  <si>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</si>
  <si>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</si>
  <si>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</si>
  <si>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</si>
  <si>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</si>
  <si>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</si>
  <si>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</si>
  <si>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</si>
  <si>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</si>
  <si>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</si>
  <si>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</si>
  <si>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</si>
  <si>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</si>
  <si>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</si>
  <si>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</si>
  <si>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</si>
  <si>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</si>
  <si>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</si>
  <si>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</si>
  <si>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</si>
  <si>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</si>
  <si>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</si>
  <si>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</si>
  <si>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</si>
  <si>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</si>
  <si>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</si>
  <si>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</si>
  <si>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</si>
  <si>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</si>
  <si>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</si>
  <si>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</si>
  <si>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</si>
  <si>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</si>
  <si>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</si>
  <si>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</si>
  <si>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</si>
  <si>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</si>
  <si>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</si>
  <si>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</si>
  <si>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刘爱云</t>
  </si>
  <si>
    <t>坐落：</t>
  </si>
  <si>
    <t>容城县赵村</t>
  </si>
  <si>
    <t>调查编号：</t>
  </si>
  <si>
    <t>0207109-01-04-0019</t>
  </si>
  <si>
    <t>价值时点：</t>
  </si>
  <si>
    <t>2023年11月18日</t>
  </si>
  <si>
    <t>报告编号：</t>
  </si>
  <si>
    <t>康正（容城）2023评字第4号-赵村-</t>
  </si>
  <si>
    <t>4-15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</si>
  <si>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</si>
  <si>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</si>
  <si>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</si>
  <si>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</si>
  <si>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</si>
  <si>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</si>
  <si>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</si>
  <si>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</si>
  <si>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</si>
  <si>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</si>
  <si>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</si>
  <si>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</si>
  <si>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</si>
  <si>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</si>
  <si>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</si>
  <si>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</si>
  <si>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</si>
  <si>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</si>
  <si>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</si>
  <si>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</si>
  <si>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</si>
  <si>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</si>
  <si>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</si>
  <si>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</si>
  <si>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</si>
  <si>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</si>
  <si>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</si>
  <si>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</si>
  <si>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</si>
  <si>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</si>
  <si>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</si>
  <si>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</si>
  <si>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</si>
  <si>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</si>
  <si>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</si>
  <si>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</si>
  <si>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</si>
  <si>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</si>
  <si>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</si>
  <si>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</si>
  <si>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</si>
  <si>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</si>
  <si>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</si>
  <si>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</si>
  <si>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</si>
  <si>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</si>
  <si>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</si>
  <si>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</si>
  <si>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</si>
  <si>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</si>
  <si>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</si>
  <si>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</si>
  <si>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</si>
  <si>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</si>
  <si>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</si>
  <si>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</si>
  <si>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</si>
  <si>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</si>
  <si>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</si>
  <si>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</si>
  <si>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</si>
  <si>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</si>
  <si>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</si>
  <si>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</si>
  <si>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</si>
  <si>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</si>
  <si>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</si>
  <si>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</si>
  <si>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</si>
  <si>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</si>
  <si>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</si>
  <si>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</si>
  <si>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</si>
  <si>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</si>
  <si>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</si>
  <si>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</si>
  <si>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</si>
  <si>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</si>
  <si>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</si>
  <si>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</si>
  <si>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</si>
  <si>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</si>
  <si>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</si>
  <si>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</si>
  <si>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</si>
  <si>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</si>
  <si>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</si>
  <si>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</si>
  <si>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</si>
  <si>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</si>
  <si>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</si>
  <si>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</si>
  <si>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</si>
  <si>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</si>
  <si>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</si>
  <si>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</si>
  <si>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</si>
  <si>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</si>
  <si>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</si>
  <si>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</si>
  <si>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</si>
  <si>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</si>
  <si>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</si>
  <si>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</si>
  <si>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</si>
  <si>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</si>
  <si>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</si>
  <si>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</si>
  <si>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</si>
  <si>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</si>
  <si>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</si>
  <si>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</si>
  <si>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</si>
  <si>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</si>
  <si>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</si>
  <si>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</si>
  <si>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</si>
  <si>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</si>
  <si>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</si>
  <si>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</si>
  <si>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</si>
  <si>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</si>
  <si>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</si>
  <si>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</si>
  <si>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</si>
  <si>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</si>
  <si>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</si>
  <si>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</si>
  <si>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</si>
  <si>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</si>
  <si>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</si>
  <si>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</si>
  <si>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</si>
  <si>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</si>
  <si>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</si>
  <si>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</si>
  <si>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</si>
  <si>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</si>
  <si>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</si>
  <si>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</si>
  <si>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</si>
  <si>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</si>
  <si>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</si>
  <si>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</si>
  <si>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</si>
  <si>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</si>
  <si>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</si>
  <si>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</si>
  <si>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</si>
  <si>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</si>
  <si>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</si>
  <si>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</si>
  <si>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</si>
  <si>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</si>
  <si>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</si>
  <si>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</si>
  <si>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</si>
  <si>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</si>
  <si>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</si>
  <si>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</si>
  <si>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</si>
  <si>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</si>
  <si>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</si>
  <si>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</si>
  <si>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</si>
  <si>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</si>
  <si>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</si>
  <si>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</si>
  <si>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</si>
  <si>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</si>
  <si>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</si>
  <si>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</si>
  <si>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</si>
  <si>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</si>
  <si>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</si>
  <si>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</si>
  <si>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</si>
  <si>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</si>
  <si>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</si>
  <si>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</si>
  <si>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</si>
  <si>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</si>
  <si>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</si>
  <si>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</si>
  <si>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</si>
  <si>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</si>
  <si>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</si>
  <si>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</si>
  <si>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</si>
  <si>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</si>
  <si>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</si>
  <si>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</si>
  <si>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</si>
  <si>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</si>
  <si>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</si>
  <si>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</si>
  <si>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</si>
  <si>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</si>
  <si>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</si>
  <si>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</si>
  <si>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</si>
  <si>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</si>
  <si>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</si>
  <si>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</si>
  <si>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</si>
  <si>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</si>
  <si>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</si>
  <si>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</si>
  <si>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</si>
  <si>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</si>
  <si>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</si>
  <si>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</si>
  <si>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</si>
  <si>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</si>
  <si>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</si>
  <si>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</si>
  <si>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</si>
  <si>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</si>
  <si>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</si>
  <si>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</si>
  <si>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</si>
  <si>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</si>
  <si>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</si>
  <si>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</si>
  <si>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</si>
  <si>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</si>
  <si>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</si>
  <si>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</si>
  <si>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</si>
  <si>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</si>
  <si>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</si>
  <si>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</si>
  <si>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</si>
  <si>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</si>
  <si>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</si>
  <si>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</si>
  <si>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</si>
  <si>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</si>
  <si>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</si>
  <si>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</si>
  <si>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</si>
  <si>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</si>
  <si>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</si>
  <si>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</si>
  <si>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</si>
  <si>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</si>
  <si>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</si>
  <si>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</si>
  <si>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</si>
  <si>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路灯头</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</si>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</sst>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0207109-01-04-0019</v>
      </c>
      <c r="C2" s="323">
        <f>输机表!P2</f>
        <v>0</v>
      </c>
      <c r="D2" s="323" t="str">
        <f>输机表!U2&amp;输机表!Y2</f>
        <v>康正（容城）2023评字第4号-赵村-4-15</v>
      </c>
      <c r="E2" s="323" t="str">
        <f>输机表!D2</f>
        <v>刘爱云</v>
      </c>
      <c r="F2" s="323" t="str">
        <f>输机表!F2</f>
        <v>容城县赵村</v>
      </c>
      <c r="G2" s="323">
        <f ca="1">结果通知单!C12</f>
        <v>411.38</v>
      </c>
      <c r="H2" s="323"/>
      <c r="I2" s="323"/>
      <c r="J2" s="323">
        <f ca="1">结果通知单!G12</f>
        <v>631468</v>
      </c>
      <c r="K2" s="323">
        <f ca="1">结果通知单!G41</f>
        <v>47499</v>
      </c>
      <c r="L2" s="323">
        <f ca="1">IF(J2+K2=结果通知单!C42,J2+K2,"请检查")</f>
        <v>678967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93" workbookViewId="0">
      <selection activeCell="G208" sqref="G208:H20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45253</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3.5</v>
      </c>
      <c r="F4" s="92" t="s">
        <v>964</v>
      </c>
      <c r="G4" s="92" t="s">
        <v>965</v>
      </c>
      <c r="H4" s="92" t="s">
        <v>966</v>
      </c>
      <c r="I4" s="92">
        <v>37</v>
      </c>
      <c r="J4" s="92">
        <v>4</v>
      </c>
      <c r="K4" s="92" t="s">
        <v>967</v>
      </c>
      <c r="L4" s="92" t="s">
        <v>968</v>
      </c>
      <c r="M4" s="92">
        <v>0.4</v>
      </c>
      <c r="N4" s="92">
        <v>0.3</v>
      </c>
      <c r="O4" s="92" t="s">
        <v>969</v>
      </c>
      <c r="P4" s="92" t="s">
        <v>969</v>
      </c>
      <c r="Q4" s="92" t="s">
        <v>970</v>
      </c>
      <c r="R4" s="92" t="s">
        <v>969</v>
      </c>
      <c r="S4" s="125">
        <v>205.69</v>
      </c>
      <c r="T4" s="125" t="s">
        <v>971</v>
      </c>
      <c r="U4" s="125"/>
      <c r="V4" s="126"/>
      <c r="W4" s="96">
        <f>ROUND(F5*ROUND(E5+G5+H5+I5+J5+K5+L5+M5+N5+O5+P5+Q5+R5+U5+T5+1,3)*V5,0)</f>
        <v>1153</v>
      </c>
      <c r="X4" s="127">
        <f>ROUND(L60/S4,0)</f>
        <v>299</v>
      </c>
      <c r="Y4" s="127">
        <f>W4+X4</f>
        <v>1452</v>
      </c>
      <c r="Z4" s="143">
        <f>ROUND(Y4*S4,0)</f>
        <v>298662</v>
      </c>
      <c r="AA4" s="144">
        <f>IF(Q4="无",0,IF(Q4="地暖",0,S4))</f>
        <v>205.69</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0.93</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5</v>
      </c>
      <c r="E6" s="92">
        <v>3.5</v>
      </c>
      <c r="F6" s="92" t="s">
        <v>964</v>
      </c>
      <c r="G6" s="92" t="s">
        <v>965</v>
      </c>
      <c r="H6" s="92" t="s">
        <v>966</v>
      </c>
      <c r="I6" s="92">
        <v>37</v>
      </c>
      <c r="J6" s="92">
        <v>4</v>
      </c>
      <c r="K6" s="92" t="s">
        <v>967</v>
      </c>
      <c r="L6" s="92" t="s">
        <v>968</v>
      </c>
      <c r="M6" s="92">
        <v>0.5</v>
      </c>
      <c r="N6" s="92">
        <v>0.3</v>
      </c>
      <c r="O6" s="92" t="s">
        <v>969</v>
      </c>
      <c r="P6" s="92" t="s">
        <v>969</v>
      </c>
      <c r="Q6" s="92" t="s">
        <v>970</v>
      </c>
      <c r="R6" s="92" t="s">
        <v>969</v>
      </c>
      <c r="S6" s="125">
        <v>205.69</v>
      </c>
      <c r="T6" s="125" t="s">
        <v>971</v>
      </c>
      <c r="U6" s="125"/>
      <c r="V6" s="126"/>
      <c r="W6" s="129">
        <f>ROUND(F7*ROUND(E7+G7+H7+I7+J7+K7+L7+M7+N7+O7+P7+Q7+R7+U7+T7+1,3)*V7,0)</f>
        <v>1165</v>
      </c>
      <c r="X6" s="130">
        <f>ROUND(X60/S6,0)</f>
        <v>452</v>
      </c>
      <c r="Y6" s="127">
        <f t="shared" ref="Y6" si="3">W6+X6</f>
        <v>1617</v>
      </c>
      <c r="Z6" s="143">
        <f t="shared" ref="Z6" si="4">ROUND(Y6*S6,0)</f>
        <v>332601</v>
      </c>
      <c r="AA6" s="144">
        <f>IF(Q6="无",0,IF(Q6="地暖",0,S6))</f>
        <v>205.69</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0.93</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1038</v>
      </c>
      <c r="E29" s="104"/>
      <c r="F29" s="91" t="s">
        <v>435</v>
      </c>
      <c r="G29" s="91" t="s">
        <v>1039</v>
      </c>
      <c r="H29" s="91"/>
      <c r="I29" s="91" t="s">
        <v>6</v>
      </c>
      <c r="J29" s="91" t="s">
        <v>9</v>
      </c>
      <c r="K29" s="117" t="s">
        <v>1040</v>
      </c>
      <c r="L29" s="91" t="s">
        <v>1041</v>
      </c>
      <c r="M29" s="113" t="str">
        <f>C6&amp;"装饰装修"</f>
        <v>F1-2装饰装修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4.8*7.75</f>
        <v>37.2</v>
      </c>
      <c r="H30" s="109"/>
      <c r="I30" s="96" t="str">
        <f t="shared" ref="I30:I59" si="48">VLOOKUP(F30,价格表,2,0)</f>
        <v>㎡</v>
      </c>
      <c r="J30" s="108">
        <f t="shared" ref="J30:J59" si="49">VLOOKUP(F30,价格表,5,0)</f>
        <v>110</v>
      </c>
      <c r="K30" s="119">
        <f>$V$5</f>
        <v>0.93</v>
      </c>
      <c r="L30" s="108">
        <f>ROUND(IFERROR(ROUND(G30,2)*J30*K30,),0)</f>
        <v>3806</v>
      </c>
      <c r="M30" s="114"/>
      <c r="N30" s="106">
        <v>1</v>
      </c>
      <c r="O30" s="107" t="s">
        <v>30</v>
      </c>
      <c r="P30" s="107" t="s">
        <v>43</v>
      </c>
      <c r="Q30" s="107"/>
      <c r="R30" s="135" t="str">
        <f>+P30</f>
        <v>80地砖</v>
      </c>
      <c r="S30" s="136"/>
      <c r="T30" s="109">
        <f>11.75*4.7</f>
        <v>55.225</v>
      </c>
      <c r="U30" s="96" t="str">
        <f t="shared" ref="U30:U59" si="50">VLOOKUP(R30,价格表,2,0)</f>
        <v>㎡</v>
      </c>
      <c r="V30" s="108">
        <f t="shared" ref="V30:V59" si="51">VLOOKUP(R30,价格表,5,0)</f>
        <v>110</v>
      </c>
      <c r="W30" s="119">
        <f>$V$7</f>
        <v>0.93</v>
      </c>
      <c r="X30" s="108">
        <f>ROUND(IFERROR(ROUND(T30,2)*V30*W30,),0)</f>
        <v>5650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S4-G30</f>
        <v>168.49</v>
      </c>
      <c r="H31" s="109"/>
      <c r="I31" s="96" t="str">
        <f t="shared" si="48"/>
        <v>㎡</v>
      </c>
      <c r="J31" s="108">
        <f t="shared" si="49"/>
        <v>80</v>
      </c>
      <c r="K31" s="119">
        <f t="shared" ref="K31:K59" si="53">$V$5</f>
        <v>0.93</v>
      </c>
      <c r="L31" s="108">
        <f t="shared" ref="L31:L59" si="54">ROUND(IFERROR(ROUND(G31,2)*J31*K31,),0)</f>
        <v>12536</v>
      </c>
      <c r="M31" s="114"/>
      <c r="N31" s="106">
        <v>2</v>
      </c>
      <c r="O31" s="107" t="s">
        <v>30</v>
      </c>
      <c r="P31" s="107" t="s">
        <v>40</v>
      </c>
      <c r="Q31" s="107"/>
      <c r="R31" s="135" t="str">
        <f t="shared" ref="R31:R50" si="55">+P31</f>
        <v>60地砖</v>
      </c>
      <c r="S31" s="136"/>
      <c r="T31" s="109">
        <f>S6-T30</f>
        <v>150.465</v>
      </c>
      <c r="U31" s="96" t="str">
        <f t="shared" si="50"/>
        <v>㎡</v>
      </c>
      <c r="V31" s="108">
        <f t="shared" si="51"/>
        <v>80</v>
      </c>
      <c r="W31" s="119">
        <f t="shared" ref="W31:W59" si="56">$V$7</f>
        <v>0.93</v>
      </c>
      <c r="X31" s="108">
        <f t="shared" ref="X31:X59" si="57">ROUND(IFERROR(ROUND(T31,2)*V31*W31,),0)</f>
        <v>11195</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报告编号：康正（容城）2023评字第4号-赵村-4-15</v>
      </c>
      <c r="EZ31" s="262"/>
      <c r="FA31" s="262"/>
      <c r="FB31" s="262"/>
      <c r="FC31" s="262"/>
    </row>
    <row r="32" ht="22.15" customHeight="1" spans="1:159">
      <c r="A32" s="105"/>
      <c r="B32" s="106">
        <v>3</v>
      </c>
      <c r="C32" s="107" t="s">
        <v>61</v>
      </c>
      <c r="D32" s="107" t="s">
        <v>69</v>
      </c>
      <c r="E32" s="107"/>
      <c r="F32" s="108" t="str">
        <f t="shared" si="52"/>
        <v>纸面石膏板灯池吊顶</v>
      </c>
      <c r="G32" s="109">
        <f>11.8*4.8</f>
        <v>56.64</v>
      </c>
      <c r="H32" s="109"/>
      <c r="I32" s="96" t="str">
        <f t="shared" si="48"/>
        <v>㎡</v>
      </c>
      <c r="J32" s="108">
        <f t="shared" si="49"/>
        <v>130</v>
      </c>
      <c r="K32" s="119">
        <f t="shared" si="53"/>
        <v>0.93</v>
      </c>
      <c r="L32" s="108">
        <f t="shared" si="54"/>
        <v>6848</v>
      </c>
      <c r="M32" s="114"/>
      <c r="N32" s="106">
        <v>3</v>
      </c>
      <c r="O32" s="107" t="s">
        <v>61</v>
      </c>
      <c r="P32" s="107" t="s">
        <v>69</v>
      </c>
      <c r="Q32" s="107"/>
      <c r="R32" s="135" t="str">
        <f t="shared" si="55"/>
        <v>纸面石膏板灯池吊顶</v>
      </c>
      <c r="S32" s="136"/>
      <c r="T32" s="109">
        <f>11.75*4.7</f>
        <v>55.225</v>
      </c>
      <c r="U32" s="96" t="str">
        <f t="shared" si="50"/>
        <v>㎡</v>
      </c>
      <c r="V32" s="108">
        <f t="shared" si="51"/>
        <v>130</v>
      </c>
      <c r="W32" s="119">
        <f t="shared" si="56"/>
        <v>0.93</v>
      </c>
      <c r="X32" s="108">
        <f t="shared" si="57"/>
        <v>6677</v>
      </c>
      <c r="Y32" s="154"/>
      <c r="Z32" s="155"/>
      <c r="AA32" s="155"/>
      <c r="AB32" s="155"/>
      <c r="AC32" s="155"/>
      <c r="AD32" s="155"/>
      <c r="AJ32" s="180"/>
      <c r="AK32" s="180"/>
      <c r="AL32" s="180"/>
      <c r="AM32" s="180"/>
      <c r="AN32" s="180"/>
      <c r="AO32" s="180"/>
      <c r="AP32" s="180"/>
      <c r="AQ32" s="180"/>
      <c r="EV32" s="38" t="s">
        <v>1043</v>
      </c>
      <c r="EW32" s="39" t="str">
        <f>D2</f>
        <v>刘爱云</v>
      </c>
      <c r="EX32" s="40"/>
      <c r="EY32" s="41" t="s">
        <v>1044</v>
      </c>
      <c r="EZ32" s="42"/>
      <c r="FA32" s="39">
        <f>G2</f>
        <v>0</v>
      </c>
      <c r="FB32" s="43"/>
      <c r="FC32" s="40"/>
    </row>
    <row r="33" ht="21.6" customHeight="1" spans="1:159">
      <c r="A33" s="105"/>
      <c r="B33" s="106">
        <v>4</v>
      </c>
      <c r="C33" s="107" t="s">
        <v>61</v>
      </c>
      <c r="D33" s="107" t="s">
        <v>63</v>
      </c>
      <c r="E33" s="107"/>
      <c r="F33" s="108" t="str">
        <f t="shared" si="52"/>
        <v>PVC吊顶</v>
      </c>
      <c r="G33" s="109">
        <f>S4-G32</f>
        <v>149.05</v>
      </c>
      <c r="H33" s="109"/>
      <c r="I33" s="96" t="str">
        <f t="shared" si="48"/>
        <v>㎡</v>
      </c>
      <c r="J33" s="108">
        <f t="shared" si="49"/>
        <v>60</v>
      </c>
      <c r="K33" s="119">
        <f t="shared" si="53"/>
        <v>0.93</v>
      </c>
      <c r="L33" s="108">
        <f t="shared" si="54"/>
        <v>8317</v>
      </c>
      <c r="M33" s="114"/>
      <c r="N33" s="106">
        <v>4</v>
      </c>
      <c r="O33" s="107" t="s">
        <v>61</v>
      </c>
      <c r="P33" s="107" t="s">
        <v>63</v>
      </c>
      <c r="Q33" s="107"/>
      <c r="R33" s="135" t="str">
        <f t="shared" si="55"/>
        <v>PVC吊顶</v>
      </c>
      <c r="S33" s="136"/>
      <c r="T33" s="109">
        <f>S6-T32</f>
        <v>150.465</v>
      </c>
      <c r="U33" s="96" t="str">
        <f t="shared" si="50"/>
        <v>㎡</v>
      </c>
      <c r="V33" s="108">
        <f t="shared" si="51"/>
        <v>60</v>
      </c>
      <c r="W33" s="119">
        <f t="shared" si="56"/>
        <v>0.93</v>
      </c>
      <c r="X33" s="108">
        <f t="shared" si="57"/>
        <v>8396</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3*2</f>
        <v>6</v>
      </c>
      <c r="H34" s="109"/>
      <c r="I34" s="96" t="str">
        <f t="shared" si="48"/>
        <v>㎡</v>
      </c>
      <c r="J34" s="108">
        <f t="shared" si="49"/>
        <v>200</v>
      </c>
      <c r="K34" s="119">
        <f t="shared" si="53"/>
        <v>0.93</v>
      </c>
      <c r="L34" s="108">
        <f t="shared" si="54"/>
        <v>1116</v>
      </c>
      <c r="M34" s="114"/>
      <c r="N34" s="106">
        <v>5</v>
      </c>
      <c r="O34" s="107" t="s">
        <v>81</v>
      </c>
      <c r="P34" s="107" t="s">
        <v>88</v>
      </c>
      <c r="Q34" s="107"/>
      <c r="R34" s="135" t="str">
        <f t="shared" si="55"/>
        <v>普通标准门（套装门(钢木门、生态门)）</v>
      </c>
      <c r="S34" s="136"/>
      <c r="T34" s="109">
        <v>7</v>
      </c>
      <c r="U34" s="96" t="str">
        <f t="shared" si="50"/>
        <v>个</v>
      </c>
      <c r="V34" s="108">
        <f t="shared" si="51"/>
        <v>500</v>
      </c>
      <c r="W34" s="119">
        <f t="shared" si="56"/>
        <v>0.93</v>
      </c>
      <c r="X34" s="108">
        <f t="shared" si="57"/>
        <v>3255</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81</v>
      </c>
      <c r="D35" s="107" t="s">
        <v>88</v>
      </c>
      <c r="E35" s="107"/>
      <c r="F35" s="108" t="str">
        <f t="shared" si="52"/>
        <v>普通标准门（套装门(钢木门、生态门)）</v>
      </c>
      <c r="G35" s="109">
        <v>7</v>
      </c>
      <c r="H35" s="109"/>
      <c r="I35" s="96" t="str">
        <f t="shared" si="48"/>
        <v>个</v>
      </c>
      <c r="J35" s="108">
        <f t="shared" si="49"/>
        <v>500</v>
      </c>
      <c r="K35" s="119">
        <f t="shared" si="53"/>
        <v>0.93</v>
      </c>
      <c r="L35" s="108">
        <f t="shared" si="54"/>
        <v>3255</v>
      </c>
      <c r="M35" s="114"/>
      <c r="N35" s="106">
        <v>6</v>
      </c>
      <c r="O35" s="107" t="s">
        <v>102</v>
      </c>
      <c r="P35" s="107" t="s">
        <v>111</v>
      </c>
      <c r="Q35" s="107"/>
      <c r="R35" s="135" t="str">
        <f t="shared" si="55"/>
        <v>普通内墙贴砖</v>
      </c>
      <c r="S35" s="136"/>
      <c r="T35" s="109">
        <f>2.9*3-1.5</f>
        <v>7.2</v>
      </c>
      <c r="U35" s="96" t="str">
        <f t="shared" si="50"/>
        <v>㎡</v>
      </c>
      <c r="V35" s="108">
        <f t="shared" si="51"/>
        <v>80</v>
      </c>
      <c r="W35" s="119">
        <f t="shared" si="56"/>
        <v>0.93</v>
      </c>
      <c r="X35" s="108">
        <f t="shared" si="57"/>
        <v>536</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169</v>
      </c>
      <c r="E36" s="107"/>
      <c r="F36" s="108" t="str">
        <f t="shared" si="52"/>
        <v>普通坐便器</v>
      </c>
      <c r="G36" s="109">
        <v>1</v>
      </c>
      <c r="H36" s="109"/>
      <c r="I36" s="96" t="str">
        <f t="shared" si="48"/>
        <v>个</v>
      </c>
      <c r="J36" s="108">
        <f t="shared" si="49"/>
        <v>500</v>
      </c>
      <c r="K36" s="119">
        <f t="shared" si="53"/>
        <v>0.93</v>
      </c>
      <c r="L36" s="108">
        <f t="shared" si="54"/>
        <v>465</v>
      </c>
      <c r="M36" s="114"/>
      <c r="N36" s="106">
        <v>7</v>
      </c>
      <c r="O36" s="107" t="s">
        <v>102</v>
      </c>
      <c r="P36" s="107" t="s">
        <v>109</v>
      </c>
      <c r="Q36" s="107"/>
      <c r="R36" s="135" t="str">
        <f t="shared" si="55"/>
        <v>普通壁纸</v>
      </c>
      <c r="S36" s="136"/>
      <c r="T36" s="109">
        <f>(8*7+19.6*4)*3.1-1.5*2*5-1.5*10</f>
        <v>386.64</v>
      </c>
      <c r="U36" s="96" t="str">
        <f t="shared" si="50"/>
        <v>㎡</v>
      </c>
      <c r="V36" s="108">
        <f t="shared" si="51"/>
        <v>40</v>
      </c>
      <c r="W36" s="119">
        <f t="shared" si="56"/>
        <v>0.93</v>
      </c>
      <c r="X36" s="108">
        <f t="shared" si="57"/>
        <v>14383</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117</v>
      </c>
      <c r="E37" s="107"/>
      <c r="F37" s="108" t="str">
        <f t="shared" si="52"/>
        <v>普通影视墙</v>
      </c>
      <c r="G37" s="109">
        <f>3.4*3</f>
        <v>10.2</v>
      </c>
      <c r="H37" s="109"/>
      <c r="I37" s="96" t="str">
        <f t="shared" si="48"/>
        <v>㎡</v>
      </c>
      <c r="J37" s="108">
        <f t="shared" si="49"/>
        <v>200</v>
      </c>
      <c r="K37" s="119">
        <f t="shared" si="53"/>
        <v>0.93</v>
      </c>
      <c r="L37" s="108">
        <f t="shared" si="54"/>
        <v>1897</v>
      </c>
      <c r="M37" s="114"/>
      <c r="N37" s="106">
        <v>8</v>
      </c>
      <c r="O37" s="107" t="s">
        <v>168</v>
      </c>
      <c r="P37" s="107" t="s">
        <v>180</v>
      </c>
      <c r="Q37" s="107"/>
      <c r="R37" s="135" t="str">
        <f t="shared" si="55"/>
        <v>水池（水泥、水磨石、陶瓷水池）</v>
      </c>
      <c r="S37" s="136"/>
      <c r="T37" s="109">
        <v>1</v>
      </c>
      <c r="U37" s="96" t="str">
        <f t="shared" si="50"/>
        <v>个</v>
      </c>
      <c r="V37" s="108">
        <f t="shared" si="51"/>
        <v>80</v>
      </c>
      <c r="W37" s="119">
        <f t="shared" si="56"/>
        <v>0.93</v>
      </c>
      <c r="X37" s="108">
        <f t="shared" si="57"/>
        <v>74</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96</v>
      </c>
      <c r="E38" s="107"/>
      <c r="F38" s="108" t="str">
        <f t="shared" si="52"/>
        <v>窗帘附件</v>
      </c>
      <c r="G38" s="109">
        <v>1</v>
      </c>
      <c r="H38" s="109"/>
      <c r="I38" s="96" t="str">
        <f t="shared" si="48"/>
        <v>套</v>
      </c>
      <c r="J38" s="108">
        <f t="shared" si="49"/>
        <v>200</v>
      </c>
      <c r="K38" s="119">
        <f t="shared" si="53"/>
        <v>0.93</v>
      </c>
      <c r="L38" s="108">
        <f t="shared" si="54"/>
        <v>186</v>
      </c>
      <c r="M38" s="114"/>
      <c r="N38" s="106">
        <v>9</v>
      </c>
      <c r="O38" s="107" t="s">
        <v>81</v>
      </c>
      <c r="P38" s="107" t="s">
        <v>86</v>
      </c>
      <c r="Q38" s="107"/>
      <c r="R38" s="135" t="str">
        <f t="shared" si="55"/>
        <v>大理石窗台</v>
      </c>
      <c r="S38" s="136"/>
      <c r="T38" s="109">
        <f>2.8*4+1.3*4</f>
        <v>16.4</v>
      </c>
      <c r="U38" s="96" t="str">
        <f t="shared" si="50"/>
        <v>m</v>
      </c>
      <c r="V38" s="108">
        <f t="shared" si="51"/>
        <v>120</v>
      </c>
      <c r="W38" s="119">
        <f t="shared" si="56"/>
        <v>0.93</v>
      </c>
      <c r="X38" s="108">
        <f t="shared" si="57"/>
        <v>1830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10.2</v>
      </c>
      <c r="BI38" s="171" t="str">
        <f t="shared" ref="BI38:BI51" si="67">I186</f>
        <v>㎡</v>
      </c>
      <c r="BJ38" s="171">
        <f ca="1" t="shared" ref="BJ38:BJ51" si="68">L186</f>
        <v>3060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((3.75+8)*2*3.1-2*2)*2+3.75*2*3.1-1.5*2+(4.8+7.75)*2*3.1-1.5*2*2-1.5*4+(3.1+3.7)*2*3.1*2</f>
        <v>308.08</v>
      </c>
      <c r="H39" s="109"/>
      <c r="I39" s="96" t="str">
        <f t="shared" si="48"/>
        <v>㎡</v>
      </c>
      <c r="J39" s="108">
        <f t="shared" si="49"/>
        <v>40</v>
      </c>
      <c r="K39" s="119">
        <f t="shared" si="53"/>
        <v>0.93</v>
      </c>
      <c r="L39" s="108">
        <f t="shared" si="54"/>
        <v>11461</v>
      </c>
      <c r="M39" s="114"/>
      <c r="N39" s="106">
        <v>10</v>
      </c>
      <c r="O39" s="107" t="s">
        <v>81</v>
      </c>
      <c r="P39" s="107" t="s">
        <v>82</v>
      </c>
      <c r="Q39" s="107"/>
      <c r="R39" s="135" t="str">
        <f t="shared" si="55"/>
        <v>木包门窗套</v>
      </c>
      <c r="S39" s="136"/>
      <c r="T39" s="109">
        <f>3+6*4+8+3</f>
        <v>38</v>
      </c>
      <c r="U39" s="96" t="str">
        <f t="shared" si="50"/>
        <v>m</v>
      </c>
      <c r="V39" s="108">
        <f t="shared" si="51"/>
        <v>60</v>
      </c>
      <c r="W39" s="119">
        <f t="shared" si="56"/>
        <v>0.93</v>
      </c>
      <c r="X39" s="108">
        <f t="shared" si="57"/>
        <v>2120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40.85</v>
      </c>
      <c r="BI39" s="171" t="str">
        <f t="shared" si="67"/>
        <v>㎡</v>
      </c>
      <c r="BJ39" s="171">
        <f ca="1" t="shared" si="68"/>
        <v>12255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111</v>
      </c>
      <c r="E40" s="107"/>
      <c r="F40" s="108" t="str">
        <f t="shared" si="52"/>
        <v>普通内墙贴砖</v>
      </c>
      <c r="G40" s="109">
        <f>(4.6+3.7)*2*3.1-1.5*2+6.7*2.6</f>
        <v>65.88</v>
      </c>
      <c r="H40" s="109"/>
      <c r="I40" s="96" t="str">
        <f t="shared" si="48"/>
        <v>㎡</v>
      </c>
      <c r="J40" s="108">
        <f t="shared" si="49"/>
        <v>80</v>
      </c>
      <c r="K40" s="119">
        <f t="shared" si="53"/>
        <v>0.93</v>
      </c>
      <c r="L40" s="108">
        <f t="shared" si="54"/>
        <v>4901</v>
      </c>
      <c r="M40" s="114"/>
      <c r="N40" s="106">
        <v>11</v>
      </c>
      <c r="O40" s="107" t="s">
        <v>81</v>
      </c>
      <c r="P40" s="107" t="s">
        <v>99</v>
      </c>
      <c r="Q40" s="107"/>
      <c r="R40" s="135" t="str">
        <f t="shared" si="55"/>
        <v>不锈钢、铁艺防盗网</v>
      </c>
      <c r="S40" s="136"/>
      <c r="T40" s="109">
        <f>2.8*4</f>
        <v>11.2</v>
      </c>
      <c r="U40" s="96" t="str">
        <f t="shared" si="50"/>
        <v>㎡</v>
      </c>
      <c r="V40" s="108">
        <f t="shared" si="51"/>
        <v>150</v>
      </c>
      <c r="W40" s="119">
        <f t="shared" si="56"/>
        <v>0.93</v>
      </c>
      <c r="X40" s="108">
        <f t="shared" si="57"/>
        <v>1562</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3.3</v>
      </c>
      <c r="BI40" s="171" t="str">
        <f t="shared" si="67"/>
        <v>㎡</v>
      </c>
      <c r="BJ40" s="171">
        <f ca="1" t="shared" si="68"/>
        <v>594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175</v>
      </c>
      <c r="E41" s="107"/>
      <c r="F41" s="108" t="str">
        <f t="shared" si="52"/>
        <v>立柱洗手盆</v>
      </c>
      <c r="G41" s="109">
        <v>1</v>
      </c>
      <c r="H41" s="109"/>
      <c r="I41" s="96" t="str">
        <f t="shared" si="48"/>
        <v>个</v>
      </c>
      <c r="J41" s="108">
        <f t="shared" si="49"/>
        <v>200</v>
      </c>
      <c r="K41" s="119">
        <f t="shared" si="53"/>
        <v>0.93</v>
      </c>
      <c r="L41" s="108">
        <f t="shared" si="54"/>
        <v>186</v>
      </c>
      <c r="M41" s="114"/>
      <c r="N41" s="106">
        <v>12</v>
      </c>
      <c r="O41" s="107" t="s">
        <v>164</v>
      </c>
      <c r="P41" s="107" t="s">
        <v>166</v>
      </c>
      <c r="Q41" s="107"/>
      <c r="R41" s="135" t="str">
        <f t="shared" si="55"/>
        <v>不锈钢、铁艺扶手</v>
      </c>
      <c r="S41" s="136"/>
      <c r="T41" s="109">
        <f>19.7</f>
        <v>19.7</v>
      </c>
      <c r="U41" s="96" t="str">
        <f t="shared" si="50"/>
        <v>m</v>
      </c>
      <c r="V41" s="108">
        <f t="shared" si="51"/>
        <v>180</v>
      </c>
      <c r="W41" s="119">
        <f t="shared" si="56"/>
        <v>0.93</v>
      </c>
      <c r="X41" s="108">
        <f t="shared" si="57"/>
        <v>3298</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广场砖、彩砖地面</v>
      </c>
      <c r="BH41" s="219">
        <f t="shared" si="69"/>
        <v>104.28</v>
      </c>
      <c r="BI41" s="171" t="str">
        <f t="shared" si="67"/>
        <v>㎡</v>
      </c>
      <c r="BJ41" s="171">
        <f ca="1" t="shared" si="68"/>
        <v>6257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86</v>
      </c>
      <c r="E42" s="107"/>
      <c r="F42" s="108" t="str">
        <f t="shared" si="52"/>
        <v>大理石窗台</v>
      </c>
      <c r="G42" s="109">
        <f>1.8+1.2*4+2.7*2</f>
        <v>12</v>
      </c>
      <c r="H42" s="109"/>
      <c r="I42" s="96" t="str">
        <f t="shared" si="48"/>
        <v>m</v>
      </c>
      <c r="J42" s="108">
        <f t="shared" si="49"/>
        <v>120</v>
      </c>
      <c r="K42" s="119">
        <f t="shared" si="53"/>
        <v>0.93</v>
      </c>
      <c r="L42" s="108">
        <f t="shared" si="54"/>
        <v>1339</v>
      </c>
      <c r="M42" s="114"/>
      <c r="N42" s="106">
        <v>13</v>
      </c>
      <c r="O42" s="107" t="s">
        <v>10</v>
      </c>
      <c r="P42" s="107" t="s">
        <v>15</v>
      </c>
      <c r="Q42" s="107"/>
      <c r="R42" s="135" t="str">
        <f t="shared" si="55"/>
        <v>外墙普通贴砖</v>
      </c>
      <c r="S42" s="136"/>
      <c r="T42" s="109">
        <f>(8.8+20.5)*2*8-1.5*2*10-1.1*1.7*4</f>
        <v>431.32</v>
      </c>
      <c r="U42" s="96" t="str">
        <f t="shared" si="50"/>
        <v>㎡</v>
      </c>
      <c r="V42" s="108">
        <f t="shared" si="51"/>
        <v>85</v>
      </c>
      <c r="W42" s="119">
        <f t="shared" si="56"/>
        <v>0.93</v>
      </c>
      <c r="X42" s="108">
        <f t="shared" si="57"/>
        <v>34096</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64.57</v>
      </c>
      <c r="BI42" s="171" t="str">
        <f t="shared" si="67"/>
        <v>㎡</v>
      </c>
      <c r="BJ42" s="171">
        <f ca="1" t="shared" si="68"/>
        <v>3229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82</v>
      </c>
      <c r="E43" s="107"/>
      <c r="F43" s="108" t="str">
        <f t="shared" si="52"/>
        <v>木包门窗套</v>
      </c>
      <c r="G43" s="109">
        <f>8+3*4+8+6*2</f>
        <v>40</v>
      </c>
      <c r="H43" s="109"/>
      <c r="I43" s="96" t="str">
        <f t="shared" si="48"/>
        <v>m</v>
      </c>
      <c r="J43" s="108">
        <f t="shared" si="49"/>
        <v>60</v>
      </c>
      <c r="K43" s="119">
        <f t="shared" si="53"/>
        <v>0.93</v>
      </c>
      <c r="L43" s="108">
        <f t="shared" si="54"/>
        <v>2232</v>
      </c>
      <c r="M43" s="114"/>
      <c r="N43" s="106">
        <v>14</v>
      </c>
      <c r="O43" s="107"/>
      <c r="P43" s="107"/>
      <c r="Q43" s="107"/>
      <c r="R43" s="135">
        <f t="shared" si="55"/>
        <v>0</v>
      </c>
      <c r="S43" s="136"/>
      <c r="T43" s="109"/>
      <c r="U43" s="96" t="e">
        <f t="shared" si="50"/>
        <v>#N/A</v>
      </c>
      <c r="V43" s="108" t="e">
        <f t="shared" si="51"/>
        <v>#N/A</v>
      </c>
      <c r="W43" s="119">
        <f t="shared" si="56"/>
        <v>0.93</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平砖地面</v>
      </c>
      <c r="BH43" s="219">
        <f t="shared" si="69"/>
        <v>64.9</v>
      </c>
      <c r="BI43" s="171" t="str">
        <f t="shared" si="67"/>
        <v>㎡</v>
      </c>
      <c r="BJ43" s="171">
        <f ca="1" t="shared" si="68"/>
        <v>1623</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t="s">
        <v>81</v>
      </c>
      <c r="D44" s="107" t="s">
        <v>99</v>
      </c>
      <c r="E44" s="107"/>
      <c r="F44" s="108" t="str">
        <f t="shared" si="52"/>
        <v>不锈钢、铁艺防盗网</v>
      </c>
      <c r="G44" s="109">
        <f>1.2*5</f>
        <v>6</v>
      </c>
      <c r="H44" s="109"/>
      <c r="I44" s="96" t="str">
        <f t="shared" si="48"/>
        <v>㎡</v>
      </c>
      <c r="J44" s="108">
        <f t="shared" si="49"/>
        <v>150</v>
      </c>
      <c r="K44" s="119">
        <f t="shared" si="53"/>
        <v>0.93</v>
      </c>
      <c r="L44" s="108">
        <f t="shared" si="54"/>
        <v>837</v>
      </c>
      <c r="M44" s="114"/>
      <c r="N44" s="106">
        <v>15</v>
      </c>
      <c r="O44" s="107"/>
      <c r="P44" s="107"/>
      <c r="Q44" s="107"/>
      <c r="R44" s="135">
        <f t="shared" si="55"/>
        <v>0</v>
      </c>
      <c r="S44" s="136"/>
      <c r="T44" s="109"/>
      <c r="U44" s="96" t="e">
        <f t="shared" si="50"/>
        <v>#N/A</v>
      </c>
      <c r="V44" s="108" t="e">
        <f t="shared" si="51"/>
        <v>#N/A</v>
      </c>
      <c r="W44" s="119">
        <f t="shared" si="56"/>
        <v>0.93</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t="s">
        <v>133</v>
      </c>
      <c r="D45" s="107" t="s">
        <v>140</v>
      </c>
      <c r="E45" s="107"/>
      <c r="F45" s="108" t="str">
        <f t="shared" si="52"/>
        <v>普通整体厨房</v>
      </c>
      <c r="G45" s="109">
        <f>2.4+0.7</f>
        <v>3.1</v>
      </c>
      <c r="H45" s="109"/>
      <c r="I45" s="96" t="str">
        <f t="shared" si="48"/>
        <v>m</v>
      </c>
      <c r="J45" s="108">
        <f t="shared" si="49"/>
        <v>350</v>
      </c>
      <c r="K45" s="119">
        <f t="shared" si="53"/>
        <v>0.93</v>
      </c>
      <c r="L45" s="108">
        <f t="shared" si="54"/>
        <v>1009</v>
      </c>
      <c r="M45" s="114"/>
      <c r="N45" s="106">
        <v>16</v>
      </c>
      <c r="O45" s="107"/>
      <c r="P45" s="107"/>
      <c r="Q45" s="107"/>
      <c r="R45" s="135">
        <f t="shared" si="55"/>
        <v>0</v>
      </c>
      <c r="S45" s="136"/>
      <c r="T45" s="109"/>
      <c r="U45" s="96" t="e">
        <f t="shared" si="50"/>
        <v>#N/A</v>
      </c>
      <c r="V45" s="108" t="e">
        <f t="shared" si="51"/>
        <v>#N/A</v>
      </c>
      <c r="W45" s="119">
        <f t="shared" si="56"/>
        <v>0.93</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t="s">
        <v>164</v>
      </c>
      <c r="D46" s="107" t="s">
        <v>166</v>
      </c>
      <c r="E46" s="107"/>
      <c r="F46" s="108" t="str">
        <f t="shared" si="52"/>
        <v>不锈钢、铁艺扶手</v>
      </c>
      <c r="G46" s="109">
        <f>1.5+2.2+1.5+1.9</f>
        <v>7.1</v>
      </c>
      <c r="H46" s="109"/>
      <c r="I46" s="96" t="str">
        <f t="shared" si="48"/>
        <v>m</v>
      </c>
      <c r="J46" s="108">
        <f t="shared" si="49"/>
        <v>180</v>
      </c>
      <c r="K46" s="119">
        <f t="shared" si="53"/>
        <v>0.93</v>
      </c>
      <c r="L46" s="108">
        <f t="shared" si="54"/>
        <v>1189</v>
      </c>
      <c r="M46" s="114"/>
      <c r="N46" s="106">
        <v>17</v>
      </c>
      <c r="O46" s="107"/>
      <c r="P46" s="107"/>
      <c r="Q46" s="107"/>
      <c r="R46" s="135">
        <f t="shared" si="55"/>
        <v>0</v>
      </c>
      <c r="S46" s="136"/>
      <c r="T46" s="109"/>
      <c r="U46" s="96" t="e">
        <f t="shared" si="50"/>
        <v>#N/A</v>
      </c>
      <c r="V46" s="108" t="e">
        <f t="shared" si="51"/>
        <v>#N/A</v>
      </c>
      <c r="W46" s="119">
        <f t="shared" si="56"/>
        <v>0.93</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空调</v>
      </c>
      <c r="BH46" s="219">
        <f t="shared" si="69"/>
        <v>3</v>
      </c>
      <c r="BI46" s="171" t="str">
        <f t="shared" si="67"/>
        <v>台</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10.2</v>
      </c>
      <c r="EX46" s="58" t="str">
        <f ca="1">IFERROR(VLOOKUP(FE46,$BD$38:$BJ$92,6,0),"")</f>
        <v>㎡</v>
      </c>
      <c r="EY46" s="59">
        <f ca="1">IF(EV46="","",SUMIF($BG$38:$BG$107,EV46,$BJ$38:$BJ$107))</f>
        <v>3060</v>
      </c>
      <c r="EZ46" s="59" t="str">
        <f ca="1">IFERROR(VLOOKUP(FF46,$BD$38:$BJ$92,4,0),"")</f>
        <v>砖墙</v>
      </c>
      <c r="FA46" s="58">
        <f ca="1">IF(EZ46="","",SUMIF($BG$38:$BG$107,EZ46,$BH$38:$BH$107))</f>
        <v>44.15</v>
      </c>
      <c r="FB46" s="58" t="str">
        <f ca="1">IFERROR(VLOOKUP(FF46,$BD$38:$BJ$92,6,0),"")</f>
        <v>㎡</v>
      </c>
      <c r="FC46" s="59">
        <f ca="1">IF(EZ46="","",SUMIF($BG$38:$BG$107,EZ46,$BJ$38:$BJ$107))</f>
        <v>12849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0.93</v>
      </c>
      <c r="L47" s="108">
        <f t="shared" si="54"/>
        <v>0</v>
      </c>
      <c r="M47" s="114"/>
      <c r="N47" s="106">
        <v>18</v>
      </c>
      <c r="O47" s="107"/>
      <c r="P47" s="107"/>
      <c r="Q47" s="107"/>
      <c r="R47" s="135">
        <f t="shared" si="55"/>
        <v>0</v>
      </c>
      <c r="S47" s="136"/>
      <c r="T47" s="109"/>
      <c r="U47" s="96" t="e">
        <f t="shared" si="50"/>
        <v>#N/A</v>
      </c>
      <c r="V47" s="108" t="e">
        <f t="shared" si="51"/>
        <v>#N/A</v>
      </c>
      <c r="W47" s="119">
        <f t="shared" si="56"/>
        <v>0.93</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104.28</v>
      </c>
      <c r="EX47" s="58" t="str">
        <f ca="1">IFERROR(VLOOKUP(FE47,$BD$38:$BJ$92,6,0),"")</f>
        <v>㎡</v>
      </c>
      <c r="EY47" s="59">
        <f ca="1">IF(EV47="","",SUMIF($BG$38:$BG$107,EV47,$BJ$38:$BJ$107))</f>
        <v>6257</v>
      </c>
      <c r="EZ47" s="59" t="str">
        <f ca="1">IFERROR(VLOOKUP(FF47,$BD$38:$BJ$92,4,0),"")</f>
        <v>水泥地面</v>
      </c>
      <c r="FA47" s="58">
        <f ca="1">IF(EZ47="","",SUMIF($BG$38:$BG$107,EZ47,$BH$38:$BH$107))</f>
        <v>64.57</v>
      </c>
      <c r="FB47" s="58" t="str">
        <f ca="1">IFERROR(VLOOKUP(FF47,$BD$38:$BJ$92,6,0),"")</f>
        <v>㎡</v>
      </c>
      <c r="FC47" s="59">
        <f ca="1">IF(EZ47="","",SUMIF($BG$38:$BG$107,EZ47,$BJ$38:$BJ$107))</f>
        <v>3229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0.93</v>
      </c>
      <c r="L48" s="108">
        <f t="shared" si="54"/>
        <v>0</v>
      </c>
      <c r="M48" s="114"/>
      <c r="N48" s="106">
        <v>19</v>
      </c>
      <c r="O48" s="107"/>
      <c r="P48" s="107"/>
      <c r="Q48" s="107"/>
      <c r="R48" s="135">
        <f t="shared" si="55"/>
        <v>0</v>
      </c>
      <c r="S48" s="136"/>
      <c r="T48" s="109"/>
      <c r="U48" s="96" t="e">
        <f t="shared" si="50"/>
        <v>#N/A</v>
      </c>
      <c r="V48" s="108" t="e">
        <f t="shared" si="51"/>
        <v>#N/A</v>
      </c>
      <c r="W48" s="119">
        <f t="shared" si="56"/>
        <v>0.93</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监控摄像头</v>
      </c>
      <c r="BH48" s="219">
        <f t="shared" si="69"/>
        <v>5</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64.9</v>
      </c>
      <c r="EX48" s="58" t="str">
        <f ca="1">IFERROR(VLOOKUP(FE48,$BD$38:$BJ$92,6,0),"")</f>
        <v>㎡</v>
      </c>
      <c r="EY48" s="59">
        <f ca="1">IF(EV48="","",SUMIF($BG$38:$BG$107,EV48,$BJ$38:$BJ$107))</f>
        <v>1623</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0.93</v>
      </c>
      <c r="L49" s="108">
        <f t="shared" si="54"/>
        <v>0</v>
      </c>
      <c r="M49" s="114"/>
      <c r="N49" s="106">
        <v>20</v>
      </c>
      <c r="O49" s="107"/>
      <c r="P49" s="107"/>
      <c r="Q49" s="107"/>
      <c r="R49" s="135">
        <f t="shared" si="55"/>
        <v>0</v>
      </c>
      <c r="S49" s="136"/>
      <c r="T49" s="109"/>
      <c r="U49" s="96" t="e">
        <f t="shared" si="50"/>
        <v>#N/A</v>
      </c>
      <c r="V49" s="108" t="e">
        <f t="shared" si="51"/>
        <v>#N/A</v>
      </c>
      <c r="W49" s="119">
        <f t="shared" si="56"/>
        <v>0.93</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台阶</v>
      </c>
      <c r="BH49" s="219">
        <f t="shared" si="69"/>
        <v>2.9</v>
      </c>
      <c r="BI49" s="171" t="str">
        <f t="shared" si="67"/>
        <v>㎡</v>
      </c>
      <c r="BJ49" s="171">
        <f ca="1" t="shared" si="68"/>
        <v>1305</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3</v>
      </c>
      <c r="FB49" s="58" t="str">
        <f ca="1">IFERROR(VLOOKUP(FF49,$BD$38:$BJ$92,6,0),"")</f>
        <v>台</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0.93</v>
      </c>
      <c r="L50" s="108">
        <f t="shared" si="54"/>
        <v>0</v>
      </c>
      <c r="M50" s="114"/>
      <c r="N50" s="106">
        <v>21</v>
      </c>
      <c r="O50" s="107"/>
      <c r="P50" s="107"/>
      <c r="Q50" s="107"/>
      <c r="R50" s="135">
        <f t="shared" si="55"/>
        <v>0</v>
      </c>
      <c r="S50" s="136"/>
      <c r="T50" s="109"/>
      <c r="U50" s="96" t="e">
        <f t="shared" si="50"/>
        <v>#N/A</v>
      </c>
      <c r="V50" s="108" t="e">
        <f t="shared" si="51"/>
        <v>#N/A</v>
      </c>
      <c r="W50" s="119">
        <f t="shared" si="56"/>
        <v>0.93</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渗水井</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5</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0.93</v>
      </c>
      <c r="L51" s="108">
        <f t="shared" si="54"/>
        <v>0</v>
      </c>
      <c r="M51" s="114"/>
      <c r="N51" s="106">
        <v>22</v>
      </c>
      <c r="O51" s="107"/>
      <c r="P51" s="107"/>
      <c r="Q51" s="107"/>
      <c r="R51" s="135">
        <f t="shared" ref="R51:R52" si="70">+P51</f>
        <v>0</v>
      </c>
      <c r="S51" s="136"/>
      <c r="T51" s="109"/>
      <c r="U51" s="96" t="e">
        <f t="shared" si="50"/>
        <v>#N/A</v>
      </c>
      <c r="V51" s="108" t="e">
        <f t="shared" si="51"/>
        <v>#N/A</v>
      </c>
      <c r="W51" s="119">
        <f t="shared" si="56"/>
        <v>0.93</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灶台</v>
      </c>
      <c r="BH51" s="219">
        <f t="shared" si="69"/>
        <v>1</v>
      </c>
      <c r="BI51" s="171" t="str">
        <f t="shared" si="67"/>
        <v>个</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0.93</v>
      </c>
      <c r="L52" s="108">
        <f t="shared" si="54"/>
        <v>0</v>
      </c>
      <c r="M52" s="114"/>
      <c r="N52" s="106">
        <v>23</v>
      </c>
      <c r="O52" s="107"/>
      <c r="P52" s="107"/>
      <c r="Q52" s="107"/>
      <c r="R52" s="135">
        <f t="shared" si="70"/>
        <v>0</v>
      </c>
      <c r="S52" s="136"/>
      <c r="T52" s="109"/>
      <c r="U52" s="96" t="e">
        <f t="shared" si="50"/>
        <v>#N/A</v>
      </c>
      <c r="V52" s="108" t="e">
        <f t="shared" si="51"/>
        <v>#N/A</v>
      </c>
      <c r="W52" s="119">
        <f t="shared" si="56"/>
        <v>0.93</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火炕</v>
      </c>
      <c r="BH52" s="219">
        <f t="shared" si="69"/>
        <v>1</v>
      </c>
      <c r="BI52" s="171" t="str">
        <f t="shared" ref="BI52:BI71" si="72">I200</f>
        <v>个</v>
      </c>
      <c r="BJ52" s="171">
        <f ca="1" t="shared" ref="BJ52:BJ71" si="73">L200</f>
        <v>1000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0.93</v>
      </c>
      <c r="L53" s="108">
        <f t="shared" si="54"/>
        <v>0</v>
      </c>
      <c r="M53" s="114"/>
      <c r="N53" s="106">
        <v>24</v>
      </c>
      <c r="O53" s="107"/>
      <c r="P53" s="107"/>
      <c r="Q53" s="107"/>
      <c r="R53" s="135">
        <f t="shared" ref="R53:R59" si="74">+P53</f>
        <v>0</v>
      </c>
      <c r="S53" s="136"/>
      <c r="T53" s="109"/>
      <c r="U53" s="96" t="e">
        <f t="shared" si="50"/>
        <v>#N/A</v>
      </c>
      <c r="V53" s="108" t="e">
        <f t="shared" si="51"/>
        <v>#N/A</v>
      </c>
      <c r="W53" s="119">
        <f t="shared" si="56"/>
        <v>0.93</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压力水罐</v>
      </c>
      <c r="BH53" s="219">
        <f t="shared" si="69"/>
        <v>1</v>
      </c>
      <c r="BI53" s="171" t="str">
        <f t="shared" si="72"/>
        <v>套</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0.93</v>
      </c>
      <c r="L54" s="108">
        <f t="shared" si="54"/>
        <v>0</v>
      </c>
      <c r="M54" s="114"/>
      <c r="N54" s="106">
        <v>25</v>
      </c>
      <c r="O54" s="107"/>
      <c r="P54" s="107"/>
      <c r="Q54" s="107"/>
      <c r="R54" s="135">
        <f t="shared" si="74"/>
        <v>0</v>
      </c>
      <c r="S54" s="136"/>
      <c r="T54" s="109"/>
      <c r="U54" s="96" t="e">
        <f t="shared" si="50"/>
        <v>#N/A</v>
      </c>
      <c r="V54" s="108" t="e">
        <f t="shared" si="51"/>
        <v>#N/A</v>
      </c>
      <c r="W54" s="119">
        <f t="shared" si="56"/>
        <v>0.93</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P1</v>
      </c>
      <c r="BH54" s="219">
        <f t="shared" si="69"/>
        <v>25.29</v>
      </c>
      <c r="BI54" s="171" t="str">
        <f t="shared" si="72"/>
        <v>㎡</v>
      </c>
      <c r="BJ54" s="171">
        <f t="shared" si="73"/>
        <v>1517</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0.93</v>
      </c>
      <c r="L55" s="108">
        <f t="shared" si="54"/>
        <v>0</v>
      </c>
      <c r="M55" s="114"/>
      <c r="N55" s="106">
        <v>26</v>
      </c>
      <c r="O55" s="107"/>
      <c r="P55" s="107"/>
      <c r="Q55" s="107"/>
      <c r="R55" s="135">
        <f t="shared" si="74"/>
        <v>0</v>
      </c>
      <c r="S55" s="136"/>
      <c r="T55" s="109"/>
      <c r="U55" s="96" t="e">
        <f t="shared" si="50"/>
        <v>#N/A</v>
      </c>
      <c r="V55" s="108" t="e">
        <f t="shared" si="51"/>
        <v>#N/A</v>
      </c>
      <c r="W55" s="119">
        <f t="shared" si="56"/>
        <v>0.93</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IF(BJ55=0,0,IF(COUNTIF($BG55:$BG$107,BG55)&lt;2,1,0))</f>
        <v>1</v>
      </c>
      <c r="BF55" s="171">
        <v>18</v>
      </c>
      <c r="BG55" s="171" t="str">
        <f t="shared" si="71"/>
        <v>P2</v>
      </c>
      <c r="BH55" s="219">
        <f t="shared" si="69"/>
        <v>29.43</v>
      </c>
      <c r="BI55" s="171" t="str">
        <f t="shared" si="72"/>
        <v>㎡</v>
      </c>
      <c r="BJ55" s="171">
        <f t="shared" si="73"/>
        <v>1766</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0.93</v>
      </c>
      <c r="L56" s="108">
        <f t="shared" si="54"/>
        <v>0</v>
      </c>
      <c r="M56" s="114"/>
      <c r="N56" s="106">
        <v>27</v>
      </c>
      <c r="O56" s="107"/>
      <c r="P56" s="107"/>
      <c r="Q56" s="107"/>
      <c r="R56" s="135">
        <f t="shared" si="74"/>
        <v>0</v>
      </c>
      <c r="S56" s="136"/>
      <c r="T56" s="109"/>
      <c r="U56" s="96" t="e">
        <f t="shared" si="50"/>
        <v>#N/A</v>
      </c>
      <c r="V56" s="108" t="e">
        <f t="shared" si="51"/>
        <v>#N/A</v>
      </c>
      <c r="W56" s="119">
        <f t="shared" si="56"/>
        <v>0.93</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IF(BJ56=0,0,IF(COUNTIF($BG56:$BG$107,BG56)&lt;2,1,0))</f>
        <v>1</v>
      </c>
      <c r="BF56" s="171">
        <v>19</v>
      </c>
      <c r="BG56" s="171" t="str">
        <f t="shared" si="71"/>
        <v>P3</v>
      </c>
      <c r="BH56" s="219">
        <f t="shared" si="69"/>
        <v>3.68</v>
      </c>
      <c r="BI56" s="171" t="str">
        <f t="shared" si="72"/>
        <v>㎡</v>
      </c>
      <c r="BJ56" s="171">
        <f t="shared" si="73"/>
        <v>1325</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0.93</v>
      </c>
      <c r="L57" s="108">
        <f t="shared" si="54"/>
        <v>0</v>
      </c>
      <c r="M57" s="114"/>
      <c r="N57" s="106">
        <v>28</v>
      </c>
      <c r="O57" s="107"/>
      <c r="P57" s="107"/>
      <c r="Q57" s="107"/>
      <c r="R57" s="135">
        <f t="shared" si="74"/>
        <v>0</v>
      </c>
      <c r="S57" s="136"/>
      <c r="T57" s="109"/>
      <c r="U57" s="96" t="e">
        <f t="shared" si="50"/>
        <v>#N/A</v>
      </c>
      <c r="V57" s="108" t="e">
        <f t="shared" si="51"/>
        <v>#N/A</v>
      </c>
      <c r="W57" s="119">
        <f t="shared" si="56"/>
        <v>0.93</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 ca="1">IF(BJ57=0,0,IF(COUNTIF($BG57:$BG$107,BG57)&lt;2,1,0))</f>
        <v>1</v>
      </c>
      <c r="BF57" s="171">
        <v>20</v>
      </c>
      <c r="BG57" s="171" t="str">
        <f t="shared" si="71"/>
        <v>窝</v>
      </c>
      <c r="BH57" s="219">
        <f t="shared" si="69"/>
        <v>3</v>
      </c>
      <c r="BI57" s="171" t="str">
        <f t="shared" si="72"/>
        <v>个</v>
      </c>
      <c r="BJ57" s="171">
        <f ca="1" t="shared" si="73"/>
        <v>450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0.93</v>
      </c>
      <c r="L58" s="108">
        <f t="shared" si="54"/>
        <v>0</v>
      </c>
      <c r="M58" s="114"/>
      <c r="N58" s="106">
        <v>29</v>
      </c>
      <c r="O58" s="107"/>
      <c r="P58" s="107"/>
      <c r="Q58" s="107"/>
      <c r="R58" s="135">
        <f t="shared" si="74"/>
        <v>0</v>
      </c>
      <c r="S58" s="136"/>
      <c r="T58" s="109"/>
      <c r="U58" s="96" t="e">
        <f t="shared" si="50"/>
        <v>#N/A</v>
      </c>
      <c r="V58" s="108" t="e">
        <f t="shared" si="51"/>
        <v>#N/A</v>
      </c>
      <c r="W58" s="119">
        <f t="shared" si="56"/>
        <v>0.93</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IF(BJ58=0,0,IF(COUNTIF($BG58:$BG$107,BG58)&lt;2,1,0))</f>
        <v>1</v>
      </c>
      <c r="BF58" s="171">
        <v>21</v>
      </c>
      <c r="BG58" s="171" t="str">
        <f t="shared" si="71"/>
        <v>路灯头</v>
      </c>
      <c r="BH58" s="219">
        <f t="shared" si="69"/>
        <v>2</v>
      </c>
      <c r="BI58" s="171" t="str">
        <f t="shared" si="72"/>
        <v>个</v>
      </c>
      <c r="BJ58" s="171">
        <f t="shared" si="73"/>
        <v>200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0.93</v>
      </c>
      <c r="L59" s="108">
        <f t="shared" si="54"/>
        <v>0</v>
      </c>
      <c r="M59" s="114"/>
      <c r="N59" s="106">
        <v>30</v>
      </c>
      <c r="O59" s="107"/>
      <c r="P59" s="107"/>
      <c r="Q59" s="107"/>
      <c r="R59" s="135">
        <f t="shared" si="74"/>
        <v>0</v>
      </c>
      <c r="S59" s="136"/>
      <c r="T59" s="109"/>
      <c r="U59" s="96" t="e">
        <f t="shared" si="50"/>
        <v>#N/A</v>
      </c>
      <c r="V59" s="108" t="e">
        <f t="shared" si="51"/>
        <v>#N/A</v>
      </c>
      <c r="W59" s="119">
        <f t="shared" si="56"/>
        <v>0.93</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21</v>
      </c>
      <c r="BE59" s="171">
        <f>IF(BJ59=0,0,IF(COUNTIF($BG59:$BG$107,BG59)&lt;2,1,0))</f>
        <v>1</v>
      </c>
      <c r="BF59" s="171">
        <v>22</v>
      </c>
      <c r="BG59" s="171" t="str">
        <f t="shared" si="71"/>
        <v>门楼</v>
      </c>
      <c r="BH59" s="219">
        <f t="shared" si="69"/>
        <v>1</v>
      </c>
      <c r="BI59" s="171" t="str">
        <f t="shared" si="72"/>
        <v>座</v>
      </c>
      <c r="BJ59" s="171">
        <f t="shared" si="73"/>
        <v>3918</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61580</v>
      </c>
      <c r="M60" s="121"/>
      <c r="N60" s="111"/>
      <c r="O60" s="107" t="s">
        <v>1060</v>
      </c>
      <c r="P60" s="107"/>
      <c r="Q60" s="107"/>
      <c r="R60" s="112"/>
      <c r="S60" s="112"/>
      <c r="T60" s="109"/>
      <c r="U60" s="92"/>
      <c r="V60" s="120"/>
      <c r="W60" s="120"/>
      <c r="X60" s="96">
        <f>SUM(X30:X59)</f>
        <v>93072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2.9</v>
      </c>
      <c r="EX60" s="58" t="str">
        <f ca="1" t="shared" ref="EX60:EX71" si="77">IFERROR(VLOOKUP(FE60,$BD$38:$BJ$92,6,0),"")</f>
        <v>㎡</v>
      </c>
      <c r="EY60" s="59">
        <f ca="1" t="shared" ref="EY60:EY71" si="78">IF(EV60="","",SUMIF($BG$38:$BG$107,EV60,$BJ$38:$BJ$107))</f>
        <v>1305</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1</v>
      </c>
      <c r="EX61" s="58" t="str">
        <f ca="1" t="shared" si="77"/>
        <v>个</v>
      </c>
      <c r="EY61" s="59">
        <f ca="1" t="shared" si="78"/>
        <v>300</v>
      </c>
      <c r="EZ61" s="59" t="str">
        <f ca="1" t="shared" si="79"/>
        <v>火炕</v>
      </c>
      <c r="FA61" s="58">
        <f ca="1" t="shared" si="80"/>
        <v>1</v>
      </c>
      <c r="FB61" s="58" t="str">
        <f ca="1" t="shared" si="81"/>
        <v>个</v>
      </c>
      <c r="FC61" s="59">
        <f ca="1" t="shared" si="82"/>
        <v>1000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压力水罐</v>
      </c>
      <c r="EW62" s="58">
        <f ca="1" t="shared" si="76"/>
        <v>1</v>
      </c>
      <c r="EX62" s="58" t="str">
        <f ca="1" t="shared" si="77"/>
        <v>套</v>
      </c>
      <c r="EY62" s="59">
        <f ca="1" t="shared" si="78"/>
        <v>800</v>
      </c>
      <c r="EZ62" s="59" t="str">
        <f ca="1" t="shared" si="79"/>
        <v>P1</v>
      </c>
      <c r="FA62" s="58">
        <f ca="1" t="shared" si="80"/>
        <v>25.29</v>
      </c>
      <c r="FB62" s="58" t="str">
        <f ca="1" t="shared" si="81"/>
        <v>㎡</v>
      </c>
      <c r="FC62" s="59">
        <f ca="1" t="shared" si="82"/>
        <v>1517</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P2</v>
      </c>
      <c r="EW63" s="58">
        <f ca="1" t="shared" si="76"/>
        <v>29.43</v>
      </c>
      <c r="EX63" s="58" t="str">
        <f ca="1" t="shared" si="77"/>
        <v>㎡</v>
      </c>
      <c r="EY63" s="59">
        <f ca="1" t="shared" si="78"/>
        <v>1766</v>
      </c>
      <c r="EZ63" s="59" t="str">
        <f ca="1" t="shared" si="79"/>
        <v>P3</v>
      </c>
      <c r="FA63" s="58">
        <f ca="1" t="shared" si="80"/>
        <v>3.68</v>
      </c>
      <c r="FB63" s="58" t="str">
        <f ca="1" t="shared" si="81"/>
        <v>㎡</v>
      </c>
      <c r="FC63" s="59">
        <f ca="1" t="shared" si="82"/>
        <v>1325</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窝</v>
      </c>
      <c r="EW64" s="58">
        <f ca="1" t="shared" si="76"/>
        <v>3</v>
      </c>
      <c r="EX64" s="58" t="str">
        <f ca="1" t="shared" si="77"/>
        <v>个</v>
      </c>
      <c r="EY64" s="59">
        <f ca="1" t="shared" si="78"/>
        <v>450</v>
      </c>
      <c r="EZ64" s="59" t="str">
        <f ca="1" t="shared" si="79"/>
        <v>路灯头</v>
      </c>
      <c r="FA64" s="58">
        <f ca="1" t="shared" si="80"/>
        <v>2</v>
      </c>
      <c r="FB64" s="58" t="str">
        <f ca="1" t="shared" si="81"/>
        <v>个</v>
      </c>
      <c r="FC64" s="59">
        <f ca="1" t="shared" si="82"/>
        <v>200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门楼</v>
      </c>
      <c r="EW65" s="58">
        <f ca="1" t="shared" si="76"/>
        <v>1</v>
      </c>
      <c r="EX65" s="58" t="str">
        <f ca="1" t="shared" si="77"/>
        <v>座</v>
      </c>
      <c r="EY65" s="59">
        <f ca="1" t="shared" si="78"/>
        <v>3918</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47499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47499</v>
      </c>
      <c r="EY72" s="61"/>
      <c r="EZ72" s="63" t="s">
        <v>1063</v>
      </c>
      <c r="FA72" s="64" t="str">
        <f ca="1">TEXT(EX72,"[DBnum2]")&amp;"元整"</f>
        <v>肆万柒仟肆佰玖拾玖元整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刘爱云</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47499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肆万柒仟肆佰玖拾玖元整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215</v>
      </c>
      <c r="F186" s="108" t="str">
        <f t="shared" ref="F186:F213" si="141">D186</f>
        <v>大门</v>
      </c>
      <c r="G186" s="293">
        <f>3*3.4</f>
        <v>10.2</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3060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233</v>
      </c>
      <c r="F187" s="108" t="str">
        <f t="shared" si="141"/>
        <v>砖墙</v>
      </c>
      <c r="G187" s="293">
        <f>(2.3+0.6+6.6)*4.3</f>
        <v>40.85</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12255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225</v>
      </c>
      <c r="F188" s="108" t="str">
        <f t="shared" si="141"/>
        <v>砖墙</v>
      </c>
      <c r="G188" s="293">
        <f>5.5*0.6</f>
        <v>3.3</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594</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246</v>
      </c>
      <c r="E189" s="292"/>
      <c r="F189" s="108" t="str">
        <f t="shared" si="141"/>
        <v>广场砖、彩砖地面</v>
      </c>
      <c r="G189" s="295">
        <f>6.6*15.8</f>
        <v>104.28</v>
      </c>
      <c r="H189" s="296"/>
      <c r="I189" s="96" t="str">
        <f>IFERROR(IF(E189="",VLOOKUP(F189,价格表,2,0),(VLOOKUP(E189,IF({1,0},价格引用表!K:K,价格引用表!I:I),2,0))),"")</f>
        <v>㎡</v>
      </c>
      <c r="J189" s="108">
        <f ca="1">IF(E189="",VLOOKUP(F189,价格表,5,0),VLOOKUP(E189,INDIRECT("价格引用表!K"&amp;MATCH(D189,价格引用表!H:H,0)&amp;":L1200"),2,0))</f>
        <v>60</v>
      </c>
      <c r="K189" s="298">
        <v>1</v>
      </c>
      <c r="L189" s="108">
        <f ca="1" t="shared" si="142"/>
        <v>6257</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6.6*4.2+5.5*3.9+11*1.4</f>
        <v>64.57</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3229</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11*5.5+5.5*0.8</f>
        <v>64.9</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1623</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t="s">
        <v>268</v>
      </c>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3</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v>5</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339</v>
      </c>
      <c r="F197" s="108" t="str">
        <f t="shared" si="141"/>
        <v>台阶</v>
      </c>
      <c r="G197" s="295">
        <f>4*0.5+1.8*0.5</f>
        <v>2.9</v>
      </c>
      <c r="H197" s="296"/>
      <c r="I197" s="96" t="str">
        <f>IFERROR(IF(E197="",VLOOKUP(F197,价格表,2,0),(VLOOKUP(E197,IF({1,0},价格引用表!K:K,价格引用表!I:I),2,0))),"")</f>
        <v>㎡</v>
      </c>
      <c r="J197" s="108">
        <f ca="1">IF(E197="",VLOOKUP(F197,价格表,5,0),VLOOKUP(E197,INDIRECT("价格引用表!K"&amp;MATCH(D197,价格引用表!H:H,0)&amp;":L1200"),2,0))</f>
        <v>450</v>
      </c>
      <c r="K197" s="298">
        <v>1</v>
      </c>
      <c r="L197" s="108">
        <f ca="1" t="shared" si="142"/>
        <v>1305</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t="s">
        <v>316</v>
      </c>
      <c r="F198" s="108" t="str">
        <f t="shared" si="141"/>
        <v>渗水井</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1</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305</v>
      </c>
      <c r="E200" s="292"/>
      <c r="F200" s="108" t="str">
        <f t="shared" si="141"/>
        <v>火炕</v>
      </c>
      <c r="G200" s="295">
        <v>1</v>
      </c>
      <c r="H200" s="296"/>
      <c r="I200" s="96" t="str">
        <f>IFERROR(IF(E200="",VLOOKUP(F200,价格表,2,0),(VLOOKUP(E200,IF({1,0},价格引用表!K:K,价格引用表!I:I),2,0))),"")</f>
        <v>个</v>
      </c>
      <c r="J200" s="108">
        <f ca="1">IF(E200="",VLOOKUP(F200,价格表,5,0),VLOOKUP(E200,INDIRECT("价格引用表!K"&amp;MATCH(D200,价格引用表!H:H,0)&amp;":L1200"),2,0))</f>
        <v>1000</v>
      </c>
      <c r="K200" s="298">
        <v>1</v>
      </c>
      <c r="L200" s="108">
        <f ca="1" t="shared" si="142"/>
        <v>1000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338</v>
      </c>
      <c r="E201" s="292"/>
      <c r="F201" s="108" t="str">
        <f t="shared" si="141"/>
        <v>压力水罐</v>
      </c>
      <c r="G201" s="295">
        <v>1</v>
      </c>
      <c r="H201" s="296"/>
      <c r="I201" s="96" t="str">
        <f>IFERROR(IF(E201="",VLOOKUP(F201,价格表,2,0),(VLOOKUP(E201,IF({1,0},价格引用表!K:K,价格引用表!I:I),2,0))),"")</f>
        <v>套</v>
      </c>
      <c r="J201" s="108">
        <f ca="1">IF(E201="",VLOOKUP(F201,价格表,5,0),VLOOKUP(E201,INDIRECT("价格引用表!K"&amp;MATCH(D201,价格引用表!H:H,0)&amp;":L1200"),2,0))</f>
        <v>800</v>
      </c>
      <c r="K201" s="298">
        <v>1</v>
      </c>
      <c r="L201" s="108">
        <f ca="1" t="shared" si="142"/>
        <v>800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1116</v>
      </c>
      <c r="G202" s="295">
        <v>25.29</v>
      </c>
      <c r="H202" s="296"/>
      <c r="I202" s="96" t="s">
        <v>12</v>
      </c>
      <c r="J202" s="108">
        <v>60</v>
      </c>
      <c r="K202" s="298">
        <v>1</v>
      </c>
      <c r="L202" s="108">
        <f t="shared" si="142"/>
        <v>1517</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1117</v>
      </c>
      <c r="G203" s="295">
        <v>29.43</v>
      </c>
      <c r="H203" s="296"/>
      <c r="I203" s="96" t="s">
        <v>12</v>
      </c>
      <c r="J203" s="108">
        <v>60</v>
      </c>
      <c r="K203" s="298">
        <v>1</v>
      </c>
      <c r="L203" s="108">
        <f t="shared" si="142"/>
        <v>1766</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1118</v>
      </c>
      <c r="G204" s="295">
        <f>1.84*2</f>
        <v>3.68</v>
      </c>
      <c r="H204" s="296"/>
      <c r="I204" s="96" t="s">
        <v>12</v>
      </c>
      <c r="J204" s="108" t="e">
        <f ca="1">IF(E204="",VLOOKUP(F204,价格表,5,0),VLOOKUP(E204,INDIRECT("价格引用表!K"&amp;MATCH(D204,价格引用表!H:H,0)&amp;":L1200"),2,0))</f>
        <v>#N/A</v>
      </c>
      <c r="K204" s="298">
        <v>1</v>
      </c>
      <c r="L204" s="108">
        <f>ROUND(90*1.84*2+90*1.6*3*2.3,0)</f>
        <v>1325</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295</v>
      </c>
      <c r="G205" s="295">
        <v>3</v>
      </c>
      <c r="H205" s="296"/>
      <c r="I205" s="96" t="str">
        <f>IFERROR(IF(E205="",VLOOKUP(F205,价格表,2,0),(VLOOKUP(E205,IF({1,0},价格引用表!K:K,价格引用表!I:I),2,0))),"")</f>
        <v>个</v>
      </c>
      <c r="J205" s="108">
        <f ca="1">IF(E205="",VLOOKUP(F205,价格表,5,0),VLOOKUP(E205,INDIRECT("价格引用表!K"&amp;MATCH(D205,价格引用表!H:H,0)&amp;":L1200"),2,0))</f>
        <v>150</v>
      </c>
      <c r="K205" s="298">
        <v>1</v>
      </c>
      <c r="L205" s="108">
        <f ca="1" t="shared" si="142"/>
        <v>450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t="s">
        <v>1119</v>
      </c>
      <c r="G206" s="295">
        <v>2</v>
      </c>
      <c r="H206" s="296"/>
      <c r="I206" s="96" t="s">
        <v>84</v>
      </c>
      <c r="J206" s="108">
        <v>100</v>
      </c>
      <c r="K206" s="298">
        <v>1</v>
      </c>
      <c r="L206" s="108">
        <f t="shared" si="142"/>
        <v>200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t="s">
        <v>1120</v>
      </c>
      <c r="G207" s="295">
        <v>1</v>
      </c>
      <c r="H207" s="296"/>
      <c r="I207" s="96" t="s">
        <v>527</v>
      </c>
      <c r="J207" s="108" t="e">
        <f ca="1">IF(E207="",VLOOKUP(F207,价格表,5,0),VLOOKUP(E207,INDIRECT("价格引用表!K"&amp;MATCH(D207,价格引用表!H:H,0)&amp;":L1200"),2,0))</f>
        <v>#N/A</v>
      </c>
      <c r="K207" s="298">
        <v>1</v>
      </c>
      <c r="L207" s="108">
        <f>ROUND(260*4*0.8+0.55*0.55*3.85*2*583+1.1*2*3.85*85+4*1.4*180,0)</f>
        <v>3918</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47499</v>
      </c>
      <c r="W219" s="317"/>
      <c r="X219" s="136"/>
    </row>
    <row r="220" ht="42" customHeight="1" spans="1:24">
      <c r="A220" s="435" t="s">
        <v>1121</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1122</v>
      </c>
      <c r="S220" s="310"/>
      <c r="T220" s="310"/>
      <c r="U220" s="306">
        <f ca="1">V219</f>
        <v>47499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7" workbookViewId="0">
      <selection activeCell="F23" sqref="F2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0207109-01-04-0019</v>
      </c>
      <c r="C3" s="36"/>
      <c r="D3" s="36"/>
      <c r="E3" s="37" t="str">
        <f>输机表!U2&amp;输机表!Y2</f>
        <v>康正（容城）2023评字第4号-赵村-4-15</v>
      </c>
      <c r="F3" s="37"/>
      <c r="G3" s="37"/>
      <c r="H3" s="37"/>
    </row>
    <row r="4" ht="16.5" customHeight="1" spans="1:8">
      <c r="A4" s="38" t="s">
        <v>1043</v>
      </c>
      <c r="B4" s="39" t="str">
        <f>输机表!D2</f>
        <v>刘爱云</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411.38</v>
      </c>
      <c r="C7" s="50">
        <f ca="1">IF(COUNTIF(输机表!$C$4:$C$27,K7&amp;"*")=0,IFERROR(VLOOKUP(K7,房体结构,23,0),""),ROUND(SUMIF(输机表!$C$4:$C$27,K7&amp;"*",输机表!$Z$4:$Z$27)/B7,0))</f>
        <v>1535</v>
      </c>
      <c r="D7" s="50">
        <f ca="1">IFERROR(ROUND(C7*B7,0),"")</f>
        <v>631468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1054</v>
      </c>
      <c r="B12" s="48"/>
      <c r="C12" s="52">
        <f ca="1">SUM(B7:B11)+SUM(F7:F11)</f>
        <v>411.38</v>
      </c>
      <c r="D12" s="53"/>
      <c r="E12" s="54" t="s">
        <v>1055</v>
      </c>
      <c r="F12" s="54"/>
      <c r="G12" s="55">
        <f ca="1">SUM(D7:D11)+SUM(H7:H11)</f>
        <v>631468</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10.2</v>
      </c>
      <c r="C15" s="58" t="str">
        <f ca="1" t="shared" ref="C15:C26" si="4">IFERROR(VLOOKUP(K15,附属物位置,6,0),"")</f>
        <v>㎡</v>
      </c>
      <c r="D15" s="59">
        <f ca="1" t="shared" ref="D15:D26" si="5">IF(A15="","",SUMIF(附属物名称,A15,附属物金额))</f>
        <v>3060</v>
      </c>
      <c r="E15" s="59" t="str">
        <f ca="1" t="shared" ref="E15:E26" si="6">IFERROR(VLOOKUP(L15,附属物位置,4,0),"")</f>
        <v>砖墙</v>
      </c>
      <c r="F15" s="58">
        <f ca="1" t="shared" ref="F15:F40" si="7">IF(E15="","",SUMIF(附属物名称,E15,附属物数量))</f>
        <v>44.15</v>
      </c>
      <c r="G15" s="58" t="str">
        <f ca="1" t="shared" ref="G15:G26" si="8">IFERROR(VLOOKUP(L15,附属物位置,6,0),"")</f>
        <v>㎡</v>
      </c>
      <c r="H15" s="59">
        <f ca="1" t="shared" ref="H15:H26" si="9">IF(E15="","",SUMIF(附属物名称,E15,附属物金额))</f>
        <v>12849</v>
      </c>
      <c r="K15" s="77">
        <v>1</v>
      </c>
      <c r="L15" s="77">
        <v>2</v>
      </c>
      <c r="M15" s="76"/>
    </row>
    <row r="16" ht="17.25" customHeight="1" spans="1:13">
      <c r="A16" s="58" t="str">
        <f ca="1" t="shared" si="2"/>
        <v>广场砖、彩砖地面</v>
      </c>
      <c r="B16" s="58">
        <f ca="1" t="shared" si="3"/>
        <v>104.28</v>
      </c>
      <c r="C16" s="58" t="str">
        <f ca="1" t="shared" si="4"/>
        <v>㎡</v>
      </c>
      <c r="D16" s="59">
        <f ca="1" t="shared" si="5"/>
        <v>6257</v>
      </c>
      <c r="E16" s="59" t="str">
        <f ca="1" t="shared" si="6"/>
        <v>水泥地面</v>
      </c>
      <c r="F16" s="58">
        <f ca="1" t="shared" si="7"/>
        <v>64.57</v>
      </c>
      <c r="G16" s="58" t="str">
        <f ca="1" t="shared" si="8"/>
        <v>㎡</v>
      </c>
      <c r="H16" s="59">
        <f ca="1" t="shared" si="9"/>
        <v>3229</v>
      </c>
      <c r="K16" s="77">
        <v>3</v>
      </c>
      <c r="L16" s="77">
        <v>4</v>
      </c>
      <c r="M16" s="76"/>
    </row>
    <row r="17" ht="17.25" customHeight="1" spans="1:13">
      <c r="A17" s="58" t="str">
        <f ca="1" t="shared" si="2"/>
        <v>平砖地面</v>
      </c>
      <c r="B17" s="58">
        <f ca="1" t="shared" si="3"/>
        <v>64.9</v>
      </c>
      <c r="C17" s="58" t="str">
        <f ca="1" t="shared" si="4"/>
        <v>㎡</v>
      </c>
      <c r="D17" s="59">
        <f ca="1" t="shared" si="5"/>
        <v>1623</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3</v>
      </c>
      <c r="G18" s="58" t="str">
        <f ca="1" t="shared" si="8"/>
        <v>台</v>
      </c>
      <c r="H18" s="59">
        <f ca="1" t="shared" si="9"/>
        <v>1200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5</v>
      </c>
      <c r="G19" s="58" t="str">
        <f ca="1" t="shared" si="8"/>
        <v>个</v>
      </c>
      <c r="H19" s="59">
        <f ca="1" t="shared" si="9"/>
        <v>1000</v>
      </c>
      <c r="K19" s="77">
        <v>9</v>
      </c>
      <c r="L19" s="77">
        <v>10</v>
      </c>
      <c r="M19" s="76"/>
    </row>
    <row r="20" ht="17.25" customHeight="1" spans="1:13">
      <c r="A20" s="58" t="str">
        <f ca="1" t="shared" si="2"/>
        <v>台阶</v>
      </c>
      <c r="B20" s="58">
        <f ca="1" t="shared" si="3"/>
        <v>2.9</v>
      </c>
      <c r="C20" s="58" t="str">
        <f ca="1" t="shared" si="4"/>
        <v>㎡</v>
      </c>
      <c r="D20" s="59">
        <f ca="1" t="shared" si="5"/>
        <v>1305</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灶台</v>
      </c>
      <c r="B21" s="58">
        <f ca="1" t="shared" si="3"/>
        <v>1</v>
      </c>
      <c r="C21" s="58" t="str">
        <f ca="1" t="shared" si="4"/>
        <v>个</v>
      </c>
      <c r="D21" s="59">
        <f ca="1" t="shared" si="5"/>
        <v>300</v>
      </c>
      <c r="E21" s="59" t="str">
        <f ca="1" t="shared" si="6"/>
        <v>火炕</v>
      </c>
      <c r="F21" s="58">
        <f ca="1" t="shared" si="7"/>
        <v>1</v>
      </c>
      <c r="G21" s="58" t="str">
        <f ca="1" t="shared" si="8"/>
        <v>个</v>
      </c>
      <c r="H21" s="59">
        <f ca="1" t="shared" si="9"/>
        <v>1000</v>
      </c>
      <c r="K21" s="77">
        <v>13</v>
      </c>
      <c r="L21" s="77">
        <v>14</v>
      </c>
      <c r="M21" s="76"/>
    </row>
    <row r="22" ht="17.25" customHeight="1" spans="1:13">
      <c r="A22" s="58" t="str">
        <f ca="1" t="shared" si="2"/>
        <v>压力水罐</v>
      </c>
      <c r="B22" s="58">
        <f ca="1" t="shared" si="3"/>
        <v>1</v>
      </c>
      <c r="C22" s="58" t="str">
        <f ca="1" t="shared" si="4"/>
        <v>套</v>
      </c>
      <c r="D22" s="59">
        <f ca="1" t="shared" si="5"/>
        <v>800</v>
      </c>
      <c r="E22" s="59" t="str">
        <f ca="1" t="shared" si="6"/>
        <v>P1</v>
      </c>
      <c r="F22" s="58">
        <f ca="1" t="shared" si="7"/>
        <v>25.29</v>
      </c>
      <c r="G22" s="58" t="str">
        <f ca="1" t="shared" si="8"/>
        <v>㎡</v>
      </c>
      <c r="H22" s="59">
        <f ca="1" t="shared" si="9"/>
        <v>1517</v>
      </c>
      <c r="K22" s="77">
        <v>15</v>
      </c>
      <c r="L22" s="77">
        <v>16</v>
      </c>
      <c r="M22" s="76"/>
    </row>
    <row r="23" ht="17.25" customHeight="1" spans="1:13">
      <c r="A23" s="58" t="str">
        <f ca="1" t="shared" si="2"/>
        <v>P2</v>
      </c>
      <c r="B23" s="58">
        <f ca="1" t="shared" si="3"/>
        <v>29.43</v>
      </c>
      <c r="C23" s="58" t="str">
        <f ca="1" t="shared" si="4"/>
        <v>㎡</v>
      </c>
      <c r="D23" s="59">
        <f ca="1" t="shared" si="5"/>
        <v>1766</v>
      </c>
      <c r="E23" s="59" t="str">
        <f ca="1" t="shared" si="6"/>
        <v>P3</v>
      </c>
      <c r="F23" s="58">
        <f ca="1" t="shared" si="7"/>
        <v>3.68</v>
      </c>
      <c r="G23" s="58" t="str">
        <f ca="1" t="shared" si="8"/>
        <v>㎡</v>
      </c>
      <c r="H23" s="59">
        <f ca="1" t="shared" si="9"/>
        <v>1325</v>
      </c>
      <c r="K23" s="77">
        <v>17</v>
      </c>
      <c r="L23" s="77">
        <v>18</v>
      </c>
      <c r="M23" s="76"/>
    </row>
    <row r="24" ht="17.25" customHeight="1" spans="1:13">
      <c r="A24" s="58" t="str">
        <f ca="1" t="shared" si="2"/>
        <v>窝</v>
      </c>
      <c r="B24" s="58">
        <f ca="1" t="shared" si="3"/>
        <v>3</v>
      </c>
      <c r="C24" s="58" t="str">
        <f ca="1" t="shared" si="4"/>
        <v>个</v>
      </c>
      <c r="D24" s="59">
        <f ca="1" t="shared" si="5"/>
        <v>450</v>
      </c>
      <c r="E24" s="59" t="str">
        <f ca="1" t="shared" si="6"/>
        <v>路灯头</v>
      </c>
      <c r="F24" s="58">
        <f ca="1" t="shared" si="7"/>
        <v>2</v>
      </c>
      <c r="G24" s="58" t="str">
        <f ca="1" t="shared" si="8"/>
        <v>个</v>
      </c>
      <c r="H24" s="59">
        <f ca="1" t="shared" si="9"/>
        <v>200</v>
      </c>
      <c r="K24" s="77">
        <v>19</v>
      </c>
      <c r="L24" s="77">
        <v>20</v>
      </c>
      <c r="M24" s="76"/>
    </row>
    <row r="25" ht="17.25" customHeight="1" spans="1:13">
      <c r="A25" s="58" t="str">
        <f ca="1" t="shared" si="2"/>
        <v>门楼</v>
      </c>
      <c r="B25" s="58">
        <f ca="1" t="shared" si="3"/>
        <v>1</v>
      </c>
      <c r="C25" s="58" t="str">
        <f ca="1" t="shared" si="4"/>
        <v>座</v>
      </c>
      <c r="D25" s="59">
        <f ca="1" t="shared" si="5"/>
        <v>3918</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47499</v>
      </c>
      <c r="H41" s="61"/>
      <c r="K41" s="77">
        <v>53</v>
      </c>
      <c r="M41" s="76"/>
    </row>
    <row r="42" ht="17.25" customHeight="1" spans="1:8">
      <c r="A42" s="60" t="s">
        <v>1062</v>
      </c>
      <c r="B42" s="61"/>
      <c r="C42" s="62">
        <f ca="1">G41+G12</f>
        <v>678967</v>
      </c>
      <c r="D42" s="61"/>
      <c r="E42" s="63" t="s">
        <v>1063</v>
      </c>
      <c r="F42" s="64" t="str">
        <f ca="1">TEXT(C42,"[DBnum2]")&amp;"元整"</f>
        <v>陆拾柒万捌仟玖佰陆拾柒元整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康正（容城）2023评字第4号-赵村-4-15</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1139</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刘爱云</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411.38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678967</v>
      </c>
      <c r="H26" s="15"/>
      <c r="I26" s="15"/>
      <c r="J26" s="15"/>
      <c r="K26" s="15"/>
      <c r="L26" s="15"/>
      <c r="M26" s="15"/>
      <c r="N26" s="15"/>
      <c r="O26" s="15"/>
      <c r="P26" s="15"/>
      <c r="Q26" s="15"/>
    </row>
    <row r="27" spans="1:17">
      <c r="A27" s="9" t="s">
        <v>1095</v>
      </c>
      <c r="B27" s="9"/>
      <c r="C27" s="9"/>
      <c r="D27" s="9" t="str">
        <f ca="1">结果通知单!F42</f>
        <v>陆拾柒万捌仟玖佰陆拾柒元整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1140</v>
      </c>
      <c r="F29" s="17"/>
      <c r="G29" s="17" t="s">
        <v>1098</v>
      </c>
      <c r="H29" s="18">
        <v>1120100036</v>
      </c>
      <c r="I29" s="18"/>
      <c r="J29" s="18"/>
      <c r="K29" s="17" t="s">
        <v>1099</v>
      </c>
      <c r="L29" s="17"/>
      <c r="M29" s="17"/>
      <c r="N29" s="17"/>
      <c r="O29" s="17"/>
      <c r="P29" s="28">
        <f>I32</f>
        <v>45267</v>
      </c>
      <c r="Q29" s="28"/>
    </row>
    <row r="30" ht="34.5" customHeight="1" spans="1:17">
      <c r="A30" s="8"/>
      <c r="B30" s="17" t="s">
        <v>1097</v>
      </c>
      <c r="C30" s="17"/>
      <c r="D30" s="17"/>
      <c r="E30" s="17" t="s">
        <v>1141</v>
      </c>
      <c r="F30" s="17"/>
      <c r="G30" s="17" t="s">
        <v>1098</v>
      </c>
      <c r="H30" s="18">
        <v>1120210057</v>
      </c>
      <c r="I30" s="18"/>
      <c r="J30" s="18"/>
      <c r="K30" s="17" t="s">
        <v>1099</v>
      </c>
      <c r="L30" s="17"/>
      <c r="M30" s="17"/>
      <c r="N30" s="17"/>
      <c r="O30" s="17"/>
      <c r="P30" s="28">
        <f>I32</f>
        <v>45267</v>
      </c>
      <c r="Q30" s="28"/>
    </row>
    <row r="31" spans="1:17">
      <c r="A31" s="3" t="s">
        <v>1101</v>
      </c>
      <c r="B31" s="3"/>
      <c r="C31" s="3"/>
      <c r="D31" s="3"/>
      <c r="E31" s="19">
        <f>输机表!DN2</f>
        <v>45253</v>
      </c>
      <c r="F31" s="19"/>
      <c r="G31" s="19"/>
      <c r="H31" s="20"/>
      <c r="I31" s="19"/>
      <c r="J31" s="19"/>
      <c r="K31" s="19"/>
      <c r="L31" s="19"/>
      <c r="M31" s="20"/>
      <c r="N31" s="20"/>
      <c r="O31" s="20"/>
      <c r="P31" s="20"/>
      <c r="Q31" s="20"/>
    </row>
    <row r="32" spans="1:17">
      <c r="A32" s="3" t="s">
        <v>1102</v>
      </c>
      <c r="B32" s="3"/>
      <c r="C32" s="3"/>
      <c r="D32" s="3"/>
      <c r="E32" s="21">
        <f>E31</f>
        <v>45253</v>
      </c>
      <c r="F32" s="21"/>
      <c r="G32" s="21"/>
      <c r="H32" s="22" t="s">
        <v>1142</v>
      </c>
      <c r="I32" s="21">
        <f>E32+14</f>
        <v>45267</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45267</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