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<sst xmlns="http://schemas.openxmlformats.org/spreadsheetml/2006/main" count="5836" uniqueCount="1142">
  <si>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</si>
  <si>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</si>
  <si>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</si>
  <si>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</si>
  <si>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</si>
  <si>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</si>
  <si>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</si>
  <si>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</si>
  <si>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</si>
  <si>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</si>
  <si>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</si>
  <si>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</si>
  <si>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</si>
  <si>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</si>
  <si>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</si>
  <si>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</si>
  <si>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</si>
  <si>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</si>
  <si>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</si>
  <si>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</si>
  <si>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</si>
  <si>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</si>
  <si>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</si>
  <si>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</si>
  <si>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</si>
  <si>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</si>
  <si>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</si>
  <si>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</si>
  <si>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</si>
  <si>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</si>
  <si>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</si>
  <si>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</si>
  <si>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</si>
  <si>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</si>
  <si>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</si>
  <si>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</si>
  <si>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</si>
  <si>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</si>
  <si>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</si>
  <si>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</si>
  <si>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</si>
  <si>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</si>
  <si>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</si>
  <si>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</si>
  <si>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</si>
  <si>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</si>
  <si>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</si>
  <si>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</si>
  <si>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</si>
  <si>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</si>
  <si>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</si>
  <si>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</si>
  <si>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</si>
  <si>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</si>
  <si>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</si>
  <si>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</si>
  <si>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</si>
  <si>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</si>
  <si>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</si>
  <si>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</si>
  <si>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</si>
  <si>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</si>
  <si>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</si>
  <si>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</si>
  <si>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</si>
  <si>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</si>
  <si>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</si>
  <si>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</si>
  <si>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</si>
  <si>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</si>
  <si>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</si>
  <si>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</si>
  <si>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</si>
  <si>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</si>
  <si>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</si>
  <si>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</si>
  <si>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</si>
  <si>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</si>
  <si>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</si>
  <si>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</si>
  <si>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</si>
  <si>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</si>
  <si>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</si>
  <si>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</si>
  <si>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</si>
  <si>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</si>
  <si>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</si>
  <si>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</si>
  <si>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</si>
  <si>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</si>
  <si>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</si>
  <si>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</si>
  <si>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</si>
  <si>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</si>
  <si>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</si>
  <si>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</si>
  <si>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</si>
  <si>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</si>
  <si>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</si>
  <si>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</si>
  <si>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</si>
  <si>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</si>
  <si>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</si>
  <si>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</si>
  <si>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</si>
  <si>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</si>
  <si>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</si>
  <si>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</si>
  <si>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</si>
  <si>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</si>
  <si>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</si>
  <si>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</si>
  <si>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</si>
  <si>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</si>
  <si>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</si>
  <si>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</si>
  <si>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</si>
  <si>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</si>
  <si>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</si>
  <si>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</si>
  <si>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</si>
  <si>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</si>
  <si>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</si>
  <si>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</si>
  <si>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</si>
  <si>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</si>
  <si>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</si>
  <si>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</si>
  <si>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</si>
  <si>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</si>
  <si>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</si>
  <si>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</si>
  <si>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</si>
  <si>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</si>
  <si>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</si>
  <si>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</si>
  <si>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</si>
  <si>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</si>
  <si>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</si>
  <si>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</si>
  <si>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</si>
  <si>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</si>
  <si>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</si>
  <si>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</si>
  <si>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</si>
  <si>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</si>
  <si>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</si>
  <si>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</si>
  <si>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</si>
  <si>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</si>
  <si>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</si>
  <si>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</si>
  <si>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</si>
  <si>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</si>
  <si>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</si>
  <si>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</si>
  <si>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</si>
  <si>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</si>
  <si>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</si>
  <si>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</si>
  <si>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</si>
  <si>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</si>
  <si>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</si>
  <si>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</si>
  <si>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</si>
  <si>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</si>
  <si>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</si>
  <si>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</si>
  <si>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</si>
  <si>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</si>
  <si>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</si>
  <si>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</si>
  <si>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</si>
  <si>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</si>
  <si>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</si>
  <si>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</si>
  <si>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</si>
  <si>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</si>
  <si>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</si>
  <si>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</si>
  <si>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</si>
  <si>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</si>
  <si>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</si>
  <si>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</si>
  <si>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</si>
  <si>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</si>
  <si>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</si>
  <si>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</si>
  <si>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</si>
  <si>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</si>
  <si>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</si>
  <si>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</si>
  <si>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</si>
  <si>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</si>
  <si>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</si>
  <si>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</si>
  <si>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</si>
  <si>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</si>
  <si>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</si>
  <si>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</si>
  <si>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</si>
  <si>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</si>
  <si>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</si>
  <si>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</si>
  <si>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</si>
  <si>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</si>
  <si>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</si>
  <si>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</si>
  <si>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</si>
  <si>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</si>
  <si>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</si>
  <si>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</si>
  <si>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</si>
  <si>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</si>
  <si>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</si>
  <si>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</si>
  <si>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</si>
  <si>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</si>
  <si>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</si>
  <si>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</si>
  <si>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</si>
  <si>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</si>
  <si>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</si>
  <si>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</si>
  <si>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</si>
  <si>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</si>
  <si>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</si>
  <si>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</si>
  <si>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</si>
  <si>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</si>
  <si>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</si>
  <si>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</si>
  <si>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</si>
  <si>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</si>
  <si>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</si>
  <si>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</si>
  <si>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</si>
  <si>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</si>
  <si>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</si>
  <si>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</si>
  <si>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</si>
  <si>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</si>
  <si>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</si>
  <si>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</si>
  <si>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</si>
  <si>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</si>
  <si>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</si>
  <si>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</si>
  <si>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</si>
  <si>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</si>
  <si>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</si>
  <si>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</si>
  <si>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</si>
  <si>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</si>
  <si>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</si>
  <si>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</si>
  <si>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</si>
  <si>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</si>
  <si>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</si>
  <si>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</si>
  <si>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</si>
  <si>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</si>
  <si>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</si>
  <si>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</si>
  <si>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</si>
  <si>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</si>
  <si>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</si>
  <si>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</si>
  <si>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</si>
  <si>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</si>
  <si>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</si>
  <si>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</si>
  <si>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</si>
  <si>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</si>
  <si>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</si>
  <si>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</si>
  <si>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</si>
  <si>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</si>
  <si>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</si>
  <si>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</si>
  <si>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</si>
  <si>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</si>
  <si>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</si>
  <si>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</si>
  <si>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</si>
  <si>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</si>
  <si>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</si>
  <si>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</si>
  <si>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</si>
  <si>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</si>
  <si>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</si>
  <si>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</si>
  <si>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</si>
  <si>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</si>
  <si>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</si>
  <si>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</si>
  <si>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</si>
  <si>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</si>
  <si>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</si>
  <si>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</si>
  <si>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</si>
  <si>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</si>
  <si>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</si>
  <si>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</si>
  <si>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</si>
  <si>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</si>
  <si>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</si>
  <si>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</si>
  <si>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</si>
  <si>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</si>
  <si>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</si>
  <si>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</si>
  <si>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</si>
  <si>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</si>
  <si>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</si>
  <si>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</si>
  <si>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</si>
  <si>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</si>
  <si>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</si>
  <si>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</si>
  <si>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</si>
  <si>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</si>
  <si>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</si>
  <si>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</si>
  <si>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</si>
  <si>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</si>
  <si>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</si>
  <si>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</si>
  <si>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</si>
  <si>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</si>
  <si>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</si>
  <si>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</si>
  <si>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</si>
  <si>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</si>
  <si>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</si>
  <si>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</si>
  <si>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</si>
  <si>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</si>
  <si>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</si>
  <si>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</si>
  <si>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</si>
  <si>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</si>
  <si>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</si>
  <si>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</si>
  <si>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</si>
  <si>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</si>
  <si>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</si>
  <si>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</si>
  <si>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</si>
  <si>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</si>
  <si>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</si>
  <si>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</si>
  <si>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</si>
  <si>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</si>
  <si>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</si>
  <si>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</si>
  <si>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</si>
  <si>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</si>
  <si>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</si>
  <si>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</si>
  <si>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</si>
  <si>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</si>
  <si>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</si>
  <si>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</si>
  <si>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</si>
  <si>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</si>
  <si>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</si>
  <si>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</si>
  <si>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</si>
  <si>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</si>
  <si>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</si>
  <si>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</si>
  <si>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</si>
  <si>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</si>
  <si>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</si>
  <si>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</si>
  <si>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</si>
  <si>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</si>
  <si>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</si>
  <si>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</si>
  <si>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</si>
  <si>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</si>
  <si>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</si>
  <si>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</si>
  <si>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</si>
  <si>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</si>
  <si>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</si>
  <si>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</si>
  <si>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</si>
  <si>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</si>
  <si>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</si>
  <si>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</si>
  <si>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</si>
  <si>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</si>
  <si>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</si>
  <si>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</si>
  <si>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</si>
  <si>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</si>
  <si>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</si>
  <si>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</si>
  <si>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</si>
  <si>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</si>
  <si>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</si>
  <si>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</si>
  <si>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</si>
  <si>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</si>
  <si>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</si>
  <si>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</si>
  <si>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</si>
  <si>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</si>
  <si>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</si>
  <si>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</si>
  <si>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</si>
  <si>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</si>
  <si>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</si>
  <si>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</si>
  <si>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</si>
  <si>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</si>
  <si>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</si>
  <si>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</si>
  <si>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</si>
  <si>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</si>
  <si>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</si>
  <si>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</si>
  <si>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</si>
  <si>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</si>
  <si>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</si>
  <si>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</si>
  <si>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</si>
  <si>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</si>
  <si>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</si>
  <si>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</si>
  <si>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</si>
  <si>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</si>
  <si>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</si>
  <si>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</si>
  <si>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</si>
  <si>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</si>
  <si>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</si>
  <si>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</si>
  <si>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</si>
  <si>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</si>
  <si>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</si>
  <si>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</si>
  <si>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</si>
  <si>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</si>
  <si>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</si>
  <si>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</si>
  <si>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</si>
  <si>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</si>
  <si>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</si>
  <si>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</si>
  <si>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</si>
  <si>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</si>
  <si>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</si>
  <si>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</si>
  <si>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</si>
  <si>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</si>
  <si>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</si>
  <si>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</si>
  <si>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</si>
  <si>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</si>
  <si>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</si>
  <si>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</si>
  <si>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</si>
  <si>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</si>
  <si>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</si>
  <si>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</si>
  <si>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</si>
  <si>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</si>
  <si>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</si>
  <si>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</si>
  <si>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</si>
  <si>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</si>
  <si>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</si>
  <si>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</si>
  <si>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</si>
  <si>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</si>
  <si>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</si>
  <si>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</si>
  <si>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</si>
  <si>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</si>
  <si>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</si>
  <si>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</si>
  <si>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</si>
  <si>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</si>
  <si>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</si>
  <si>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</si>
  <si>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</si>
  <si>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</si>
  <si>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</si>
  <si>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</si>
  <si>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</si>
  <si>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</si>
  <si>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</si>
  <si>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</si>
  <si>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</si>
  <si>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</si>
  <si>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</si>
  <si>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</si>
  <si>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</si>
  <si>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</si>
  <si>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</si>
  <si>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</si>
  <si>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</si>
  <si>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</si>
  <si>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</si>
  <si>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</si>
  <si>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</si>
  <si>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</si>
  <si>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</si>
  <si>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</si>
  <si>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</si>
  <si>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</si>
  <si>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</si>
  <si>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</si>
  <si>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</si>
  <si>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</si>
  <si>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</si>
  <si>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</si>
  <si>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</si>
  <si>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</si>
  <si>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</si>
  <si>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</si>
  <si>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</si>
  <si>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</si>
  <si>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</si>
  <si>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</si>
  <si>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</si>
  <si>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</si>
  <si>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</si>
  <si>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</si>
  <si>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</si>
  <si>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</si>
  <si>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</si>
  <si>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</si>
  <si>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</si>
  <si>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</si>
  <si>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</si>
  <si>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</si>
  <si>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</si>
  <si>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</si>
  <si>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</si>
  <si>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</si>
  <si>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</si>
  <si>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</si>
  <si>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</si>
  <si>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</si>
  <si>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</si>
  <si>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</si>
  <si>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</si>
  <si>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</si>
  <si>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</si>
  <si>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</si>
  <si>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</si>
  <si>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</si>
  <si>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</si>
  <si>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</si>
  <si>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</si>
  <si>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</si>
  <si>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</si>
  <si>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</si>
  <si>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</si>
  <si>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</si>
  <si>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</si>
  <si>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</si>
  <si>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</si>
  <si>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</si>
  <si>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</si>
  <si>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</si>
  <si>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</si>
  <si>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</si>
  <si>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</si>
  <si>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</si>
  <si>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</si>
  <si>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</si>
  <si>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</si>
  <si>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</si>
  <si>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</si>
  <si>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</si>
  <si>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</si>
  <si>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</si>
  <si>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</si>
  <si>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</si>
  <si>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</si>
  <si>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</si>
  <si>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</si>
  <si>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</si>
  <si>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</si>
  <si>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</si>
  <si>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</si>
  <si>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</si>
  <si>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</si>
  <si>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</si>
  <si>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</si>
  <si>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</si>
  <si>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</si>
  <si>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</si>
  <si>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</si>
  <si>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</si>
  <si>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</si>
  <si>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</si>
  <si>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</si>
  <si>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</si>
  <si>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</si>
  <si>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</si>
  <si>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</si>
  <si>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</si>
  <si>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</si>
  <si>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</si>
  <si>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</si>
  <si>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</si>
  <si>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</si>
  <si>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</si>
  <si>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</si>
  <si>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</si>
  <si>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</si>
  <si>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</si>
  <si>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</si>
  <si>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</si>
  <si>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</si>
  <si>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</si>
  <si>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</si>
  <si>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</si>
  <si>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</si>
  <si>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</si>
  <si>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</si>
  <si>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</si>
  <si>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</si>
  <si>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</si>
  <si>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</si>
  <si>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</si>
  <si>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</si>
  <si>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</si>
  <si>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</si>
  <si>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</si>
  <si>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</si>
  <si>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</si>
  <si>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</si>
  <si>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</si>
  <si>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</si>
  <si>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</si>
  <si>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</si>
  <si>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</si>
  <si>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</si>
  <si>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</si>
  <si>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</si>
  <si>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</si>
  <si>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</si>
  <si>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</si>
  <si>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</si>
  <si>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</si>
  <si>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</si>
  <si>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</si>
  <si>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</si>
  <si>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</si>
  <si>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</si>
  <si>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</si>
  <si>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</si>
  <si>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</si>
  <si>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</si>
  <si>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</si>
  <si>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</si>
  <si>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</si>
  <si>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</si>
  <si>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</si>
  <si>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</si>
  <si>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</si>
  <si>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</si>
  <si>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</si>
  <si>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</si>
  <si>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</si>
  <si>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</si>
  <si>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</si>
  <si>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</si>
  <si>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</si>
  <si>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</si>
  <si>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</si>
  <si>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</si>
  <si>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</si>
  <si>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</si>
  <si>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</si>
  <si>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</si>
  <si>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</si>
  <si>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</si>
  <si>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</si>
  <si>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</si>
  <si>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</si>
  <si>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</si>
  <si>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</si>
  <si>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</si>
  <si>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</si>
  <si>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</si>
  <si>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</si>
  <si>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</si>
  <si>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</si>
  <si>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</si>
  <si>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</si>
  <si>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</si>
  <si>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</si>
  <si>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</si>
  <si>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</si>
  <si>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</si>
  <si>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</si>
  <si>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</si>
  <si>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</si>
  <si>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</si>
  <si>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</si>
  <si>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</si>
  <si>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</si>
  <si>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</si>
  <si>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</si>
  <si>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</si>
  <si>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</si>
  <si>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</si>
  <si>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</si>
  <si>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</si>
  <si>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</si>
  <si>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</si>
  <si>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</si>
  <si>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</si>
  <si>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</si>
  <si>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</si>
  <si>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</si>
  <si>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</si>
  <si>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</si>
  <si>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</si>
  <si>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</si>
  <si>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</si>
  <si>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</si>
  <si>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</si>
  <si>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</si>
  <si>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</si>
  <si>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</si>
  <si>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</si>
  <si>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</si>
  <si>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</si>
  <si>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</si>
  <si>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</si>
  <si>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</si>
  <si>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</si>
  <si>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</si>
  <si>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</si>
  <si>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</si>
  <si>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</si>
  <si>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</si>
  <si>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</si>
  <si>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</si>
  <si>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</si>
  <si>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</si>
  <si>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</si>
  <si>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</si>
  <si>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</si>
  <si>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</si>
  <si>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</si>
  <si>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</si>
  <si>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</si>
  <si>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</si>
  <si>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</si>
  <si>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</si>
  <si>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</si>
  <si>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</si>
  <si>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</si>
  <si>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</si>
  <si>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</si>
  <si>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</si>
  <si>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</si>
  <si>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</si>
  <si>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</si>
  <si>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</si>
  <si>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</si>
  <si>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</si>
  <si>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</si>
  <si>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</si>
  <si>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</si>
  <si>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</si>
  <si>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</si>
  <si>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</si>
  <si>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</si>
  <si>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</si>
  <si>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</si>
  <si>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</si>
  <si>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</si>
  <si>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</si>
  <si>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</si>
  <si>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</si>
  <si>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</si>
  <si>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</si>
  <si>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</si>
  <si>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</si>
  <si>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</si>
  <si>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</si>
  <si>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</si>
  <si>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</si>
  <si>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</si>
  <si>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</si>
  <si>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</si>
  <si>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</si>
  <si>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</si>
  <si>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</si>
  <si>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</si>
  <si>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</si>
  <si>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</si>
  <si>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</si>
  <si>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</si>
  <si>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</si>
  <si>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</si>
  <si>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</si>
  <si>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</si>
  <si>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</si>
  <si>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</si>
  <si>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</si>
  <si>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</si>
  <si>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</si>
  <si>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</si>
  <si>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</si>
  <si>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</si>
  <si>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</si>
  <si>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</si>
  <si>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</si>
  <si>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</si>
  <si>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</si>
  <si>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</si>
  <si>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</si>
  <si>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</si>
  <si>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</si>
  <si>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</si>
  <si>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</si>
  <si>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</si>
  <si>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</si>
  <si>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</si>
  <si>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</si>
  <si>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</si>
  <si>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</si>
  <si>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</si>
  <si>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</si>
  <si>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</si>
  <si>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</si>
  <si>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</si>
  <si>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</si>
  <si>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</si>
  <si>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</si>
  <si>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</si>
  <si>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</si>
  <si>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</si>
  <si>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</si>
  <si>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</si>
  <si>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</si>
  <si>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</si>
  <si>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</si>
  <si>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</si>
  <si>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</si>
  <si>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</si>
  <si>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</si>
  <si>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</si>
  <si>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</si>
  <si>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</si>
  <si>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</si>
  <si>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</si>
  <si>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</si>
  <si>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徐志强</t>
  </si>
  <si>
    <t>坐落：</t>
  </si>
  <si>
    <t>容城县赵村</t>
  </si>
  <si>
    <t>调查编号：</t>
  </si>
  <si>
    <t>0207109-01-04-0038</t>
  </si>
  <si>
    <t>价值时点：</t>
  </si>
  <si>
    <t>2023年11月18日</t>
  </si>
  <si>
    <t>报告编号：</t>
  </si>
  <si>
    <t>康正（容城）2023评字第4号-赵村-</t>
  </si>
  <si>
    <t>4-18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</si>
  <si>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</si>
  <si>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</si>
  <si>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</si>
  <si>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</si>
  <si>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</si>
  <si>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</si>
  <si>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</si>
  <si>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</si>
  <si>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</si>
  <si>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</si>
  <si>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</si>
  <si>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</si>
  <si>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</si>
  <si>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</si>
  <si>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</si>
  <si>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</si>
  <si>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</si>
  <si>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</si>
  <si>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</si>
  <si>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</si>
  <si>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</si>
  <si>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</si>
  <si>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</si>
  <si>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</si>
  <si>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</si>
  <si>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</si>
  <si>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</si>
  <si>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</si>
  <si>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</si>
  <si>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</si>
  <si>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</si>
  <si>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</si>
  <si>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</si>
  <si>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</si>
  <si>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</si>
  <si>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</si>
  <si>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</si>
  <si>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</si>
  <si>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</si>
  <si>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</si>
  <si>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</si>
  <si>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</si>
  <si>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</si>
  <si>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</si>
  <si>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</si>
  <si>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</si>
  <si>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</si>
  <si>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</si>
  <si>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</si>
  <si>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</si>
  <si>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</si>
  <si>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</si>
  <si>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</si>
  <si>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</si>
  <si>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</si>
  <si>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</si>
  <si>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</si>
  <si>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</si>
  <si>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</si>
  <si>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</si>
  <si>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</si>
  <si>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</si>
  <si>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</si>
  <si>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</si>
  <si>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</si>
  <si>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</si>
  <si>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</si>
  <si>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</si>
  <si>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</si>
  <si>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</si>
  <si>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</si>
  <si>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</si>
  <si>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</si>
  <si>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</si>
  <si>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</si>
  <si>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</si>
  <si>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</si>
  <si>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</si>
  <si>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</si>
  <si>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</si>
  <si>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</si>
  <si>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</si>
  <si>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</si>
  <si>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</si>
  <si>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</si>
  <si>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</si>
  <si>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</si>
  <si>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</si>
  <si>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</si>
  <si>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</si>
  <si>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</si>
  <si>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</si>
  <si>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</si>
  <si>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</si>
  <si>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</si>
  <si>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</si>
  <si>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</si>
  <si>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</si>
  <si>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</si>
  <si>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</si>
  <si>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</si>
  <si>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</si>
  <si>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</si>
  <si>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</si>
  <si>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</si>
  <si>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</si>
  <si>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</si>
  <si>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</si>
  <si>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</si>
  <si>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</si>
  <si>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</si>
  <si>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</si>
  <si>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</si>
  <si>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</si>
  <si>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</si>
  <si>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</si>
  <si>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</si>
  <si>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</si>
  <si>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</si>
  <si>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</si>
  <si>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</si>
  <si>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</si>
  <si>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</si>
  <si>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</si>
  <si>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</si>
  <si>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</si>
  <si>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</si>
  <si>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</si>
  <si>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</si>
  <si>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</si>
  <si>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</si>
  <si>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</si>
  <si>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</si>
  <si>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</si>
  <si>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</si>
  <si>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</si>
  <si>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</si>
  <si>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</si>
  <si>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</si>
  <si>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</si>
  <si>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</si>
  <si>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</si>
  <si>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</si>
  <si>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</si>
  <si>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</si>
  <si>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</si>
  <si>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</si>
  <si>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</si>
  <si>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</si>
  <si>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</si>
  <si>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</si>
  <si>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</si>
  <si>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</si>
  <si>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</si>
  <si>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</si>
  <si>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</si>
  <si>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</si>
  <si>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</si>
  <si>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</si>
  <si>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</si>
  <si>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</si>
  <si>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</si>
  <si>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</si>
  <si>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</si>
  <si>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</si>
  <si>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</si>
  <si>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</si>
  <si>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</si>
  <si>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</si>
  <si>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</si>
  <si>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</si>
  <si>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</si>
  <si>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</si>
  <si>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</si>
  <si>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</si>
  <si>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</si>
  <si>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</si>
  <si>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</si>
  <si>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</si>
  <si>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</si>
  <si>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</si>
  <si>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</si>
  <si>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</si>
  <si>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</si>
  <si>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</si>
  <si>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</si>
  <si>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</si>
  <si>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</si>
  <si>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</si>
  <si>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</si>
  <si>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</si>
  <si>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</si>
  <si>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</si>
  <si>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</si>
  <si>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</si>
  <si>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</si>
  <si>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</si>
  <si>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</si>
  <si>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</si>
  <si>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</si>
  <si>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</si>
  <si>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</si>
  <si>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</si>
  <si>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</si>
  <si>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</si>
  <si>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</si>
  <si>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</si>
  <si>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</si>
  <si>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</si>
  <si>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</si>
  <si>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</si>
  <si>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</si>
  <si>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</si>
  <si>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</si>
  <si>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</si>
  <si>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</si>
  <si>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</si>
  <si>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</si>
  <si>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</si>
  <si>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</si>
  <si>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</si>
  <si>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</si>
  <si>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</si>
  <si>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</si>
  <si>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</si>
  <si>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</si>
  <si>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</si>
  <si>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</si>
  <si>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</si>
  <si>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</si>
  <si>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</si>
  <si>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</si>
  <si>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</si>
  <si>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</si>
  <si>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</si>
  <si>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</si>
  <si>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</si>
  <si>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</si>
  <si>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</si>
  <si>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</si>
  <si>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</si>
  <si>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</si>
  <si>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</si>
  <si>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</si>
  <si>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</si>
  <si>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</si>
  <si>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</si>
  <si>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不锈钢扶手</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</si>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</sst>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0207109-01-04-0038</v>
      </c>
      <c r="C2" s="323">
        <f>输机表!P2</f>
        <v>0</v>
      </c>
      <c r="D2" s="323" t="str">
        <f>输机表!U2&amp;输机表!Y2</f>
        <v>康正（容城）2023评字第4号-赵村-4-18</v>
      </c>
      <c r="E2" s="323" t="str">
        <f>输机表!D2</f>
        <v>徐志强</v>
      </c>
      <c r="F2" s="323" t="str">
        <f>输机表!F2</f>
        <v>容城县赵村</v>
      </c>
      <c r="G2" s="323">
        <f ca="1">结果通知单!C12</f>
        <v>282.06</v>
      </c>
      <c r="H2" s="323"/>
      <c r="I2" s="323"/>
      <c r="J2" s="323">
        <f ca="1">结果通知单!G12</f>
        <v>402866</v>
      </c>
      <c r="K2" s="323">
        <f ca="1">结果通知单!G41</f>
        <v>57969</v>
      </c>
      <c r="L2" s="323">
        <f ca="1">IF(J2+K2=结果通知单!C42,J2+K2,"请检查")</f>
        <v>460835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1" workbookViewId="0">
      <selection activeCell="T191" sqref="T19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4.2</v>
      </c>
      <c r="F4" s="92" t="s">
        <v>964</v>
      </c>
      <c r="G4" s="92" t="s">
        <v>965</v>
      </c>
      <c r="H4" s="92" t="s">
        <v>966</v>
      </c>
      <c r="I4" s="92">
        <v>37</v>
      </c>
      <c r="J4" s="92">
        <v>4</v>
      </c>
      <c r="K4" s="92" t="s">
        <v>967</v>
      </c>
      <c r="L4" s="92" t="s">
        <v>968</v>
      </c>
      <c r="M4" s="92">
        <v>0.9</v>
      </c>
      <c r="N4" s="92">
        <v>0.3</v>
      </c>
      <c r="O4" s="92" t="s">
        <v>969</v>
      </c>
      <c r="P4" s="92" t="s">
        <v>969</v>
      </c>
      <c r="Q4" s="92" t="s">
        <v>970</v>
      </c>
      <c r="R4" s="92" t="s">
        <v>969</v>
      </c>
      <c r="S4" s="125">
        <v>183.87</v>
      </c>
      <c r="T4" s="125" t="s">
        <v>971</v>
      </c>
      <c r="U4" s="125"/>
      <c r="V4" s="126"/>
      <c r="W4" s="96">
        <f>ROUND(F5*ROUND(E5+G5+H5+I5+J5+K5+L5+M5+N5+O5+P5+Q5+R5+U5+T5+1,3)*V5,0)</f>
        <v>1250</v>
      </c>
      <c r="X4" s="127">
        <f>ROUND(L60/S4,0)</f>
        <v>362</v>
      </c>
      <c r="Y4" s="127">
        <f>W4+X4</f>
        <v>1612</v>
      </c>
      <c r="Z4" s="143">
        <f>ROUND(Y4*S4,0)</f>
        <v>296398</v>
      </c>
      <c r="AA4" s="144">
        <f>IF(Q4="无",0,IF(Q4="地暖",0,S4))</f>
        <v>183.87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3.2</v>
      </c>
      <c r="F6" s="92" t="s">
        <v>1009</v>
      </c>
      <c r="G6" s="92" t="s">
        <v>974</v>
      </c>
      <c r="H6" s="92" t="s">
        <v>966</v>
      </c>
      <c r="I6" s="92">
        <v>37</v>
      </c>
      <c r="J6" s="92"/>
      <c r="K6" s="92" t="s">
        <v>967</v>
      </c>
      <c r="L6" s="92" t="s">
        <v>968</v>
      </c>
      <c r="M6" s="92">
        <v>0.5</v>
      </c>
      <c r="N6" s="92">
        <v>0.3</v>
      </c>
      <c r="O6" s="92" t="s">
        <v>968</v>
      </c>
      <c r="P6" s="92" t="s">
        <v>968</v>
      </c>
      <c r="Q6" s="92" t="s">
        <v>968</v>
      </c>
      <c r="R6" s="92" t="s">
        <v>969</v>
      </c>
      <c r="S6" s="125">
        <v>46.6</v>
      </c>
      <c r="T6" s="125" t="s">
        <v>971</v>
      </c>
      <c r="U6" s="125"/>
      <c r="V6" s="126"/>
      <c r="W6" s="129">
        <f>ROUND(F7*ROUND(E7+G7+H7+I7+J7+K7+L7+M7+N7+O7+P7+Q7+R7+U7+T7+1,3)*V7,0)</f>
        <v>872</v>
      </c>
      <c r="X6" s="130">
        <f>ROUND(X60/S6,0)</f>
        <v>113</v>
      </c>
      <c r="Y6" s="127">
        <f t="shared" ref="Y6" si="3">W6+X6</f>
        <v>985</v>
      </c>
      <c r="Z6" s="143">
        <f t="shared" ref="Z6" si="4">ROUND(Y6*S6,0)</f>
        <v>45901</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0.02</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3</v>
      </c>
      <c r="E8" s="92">
        <v>3.3</v>
      </c>
      <c r="F8" s="92" t="s">
        <v>964</v>
      </c>
      <c r="G8" s="92" t="s">
        <v>965</v>
      </c>
      <c r="H8" s="92" t="s">
        <v>966</v>
      </c>
      <c r="I8" s="92">
        <v>37</v>
      </c>
      <c r="J8" s="92">
        <v>1</v>
      </c>
      <c r="K8" s="92" t="s">
        <v>967</v>
      </c>
      <c r="L8" s="92" t="s">
        <v>1011</v>
      </c>
      <c r="M8" s="92">
        <v>0.5</v>
      </c>
      <c r="N8" s="92">
        <v>0.3</v>
      </c>
      <c r="O8" s="92" t="s">
        <v>969</v>
      </c>
      <c r="P8" s="92" t="s">
        <v>969</v>
      </c>
      <c r="Q8" s="92" t="s">
        <v>970</v>
      </c>
      <c r="R8" s="92" t="s">
        <v>969</v>
      </c>
      <c r="S8" s="125">
        <v>51.59</v>
      </c>
      <c r="T8" s="125" t="s">
        <v>971</v>
      </c>
      <c r="U8" s="125"/>
      <c r="V8" s="126"/>
      <c r="W8" s="129">
        <f>ROUND(F9*ROUND(E9+G9+H9+I9+J9+K9+L9+M9+N9+O9+P9+Q9+R9+U9+T9+1,3)*V9,0)</f>
        <v>1038</v>
      </c>
      <c r="X8" s="130">
        <f>ROUND(L92/S8,0)</f>
        <v>136</v>
      </c>
      <c r="Y8" s="127">
        <f t="shared" ref="Y8" si="7">W8+X8</f>
        <v>1174</v>
      </c>
      <c r="Z8" s="143">
        <f t="shared" ref="Z8" si="8">ROUND(Y8*S8,0)</f>
        <v>60567</v>
      </c>
      <c r="AA8" s="144">
        <f>IF(Q8="无",0,IF(Q8="地暖",0,S8))</f>
        <v>51.59</v>
      </c>
      <c r="AB8" s="144">
        <f>IF(Q8="无",0,IF(Q8="暖气片",0,S8))</f>
        <v>0</v>
      </c>
      <c r="AC8" s="96" t="str">
        <f>H8</f>
        <v>塑钢</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-0.03</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0.9</v>
      </c>
      <c r="W9" s="131"/>
      <c r="X9" s="132"/>
      <c r="Y9" s="96"/>
      <c r="Z9" s="108"/>
      <c r="AA9" s="147">
        <f>AA8/S8</f>
        <v>1</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183.87</v>
      </c>
      <c r="H30" s="109"/>
      <c r="I30" s="96" t="str">
        <f t="shared" ref="I30:I59" si="48">VLOOKUP(F30,价格表,2,0)</f>
        <v>㎡</v>
      </c>
      <c r="J30" s="108">
        <f t="shared" ref="J30:J59" si="49">VLOOKUP(F30,价格表,5,0)</f>
        <v>80</v>
      </c>
      <c r="K30" s="119">
        <f>$V$5</f>
        <v>0.9</v>
      </c>
      <c r="L30" s="108">
        <f>ROUND(IFERROR(ROUND(G30,2)*J30*K30,),0)</f>
        <v>13239</v>
      </c>
      <c r="M30" s="114"/>
      <c r="N30" s="106">
        <v>1</v>
      </c>
      <c r="O30" s="107" t="s">
        <v>10</v>
      </c>
      <c r="P30" s="107" t="s">
        <v>15</v>
      </c>
      <c r="Q30" s="107"/>
      <c r="R30" s="135" t="str">
        <f>+P30</f>
        <v>外墙普通贴砖</v>
      </c>
      <c r="S30" s="136"/>
      <c r="T30" s="109">
        <f>(3.7+11.3)*3.7-1.7*2.8*3</f>
        <v>41.22</v>
      </c>
      <c r="U30" s="96" t="str">
        <f t="shared" ref="U30:U59" si="50">VLOOKUP(R30,价格表,2,0)</f>
        <v>㎡</v>
      </c>
      <c r="V30" s="108">
        <f t="shared" ref="V30:V59" si="51">VLOOKUP(R30,价格表,5,0)</f>
        <v>85</v>
      </c>
      <c r="W30" s="119">
        <f>$V$7</f>
        <v>0.9</v>
      </c>
      <c r="X30" s="108">
        <f>ROUND(IFERROR(ROUND(T30,2)*V30*W30,),0)</f>
        <v>3153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S4*4/5</f>
        <v>147.096</v>
      </c>
      <c r="H31" s="109"/>
      <c r="I31" s="96" t="str">
        <f t="shared" si="48"/>
        <v>㎡</v>
      </c>
      <c r="J31" s="108">
        <f t="shared" si="49"/>
        <v>130</v>
      </c>
      <c r="K31" s="119">
        <f t="shared" ref="K31:K59" si="53">$V$5</f>
        <v>0.9</v>
      </c>
      <c r="L31" s="108">
        <f t="shared" ref="L31:L59" si="54">ROUND(IFERROR(ROUND(G31,2)*J31*K31,),0)</f>
        <v>17211</v>
      </c>
      <c r="M31" s="114"/>
      <c r="N31" s="106">
        <v>2</v>
      </c>
      <c r="O31" s="107" t="s">
        <v>10</v>
      </c>
      <c r="P31" s="107" t="s">
        <v>11</v>
      </c>
      <c r="Q31" s="107"/>
      <c r="R31" s="135" t="str">
        <f t="shared" ref="R31:R50" si="55">+P31</f>
        <v>外墙抹灰</v>
      </c>
      <c r="S31" s="136"/>
      <c r="T31" s="109">
        <f>(3.7+11.3)*4.5</f>
        <v>67.5</v>
      </c>
      <c r="U31" s="96" t="str">
        <f t="shared" si="50"/>
        <v>㎡</v>
      </c>
      <c r="V31" s="108">
        <f t="shared" si="51"/>
        <v>35</v>
      </c>
      <c r="W31" s="119">
        <f t="shared" ref="W31:W59" si="56">$V$7</f>
        <v>0.9</v>
      </c>
      <c r="X31" s="108">
        <f t="shared" ref="X31:X59" si="57">ROUND(IFERROR(ROUND(T31,2)*V31*W31,),0)</f>
        <v>2126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报告编号：康正（容城）2023评字第4号-赵村-4-18</v>
      </c>
      <c r="EZ31" s="262"/>
      <c r="FA31" s="262"/>
      <c r="FB31" s="262"/>
      <c r="FC31" s="262"/>
    </row>
    <row r="32" ht="22.15" customHeight="1" spans="1:159">
      <c r="A32" s="105"/>
      <c r="B32" s="106">
        <v>3</v>
      </c>
      <c r="C32" s="107" t="s">
        <v>61</v>
      </c>
      <c r="D32" s="107" t="s">
        <v>66</v>
      </c>
      <c r="E32" s="107"/>
      <c r="F32" s="108" t="str">
        <f t="shared" si="52"/>
        <v>普通石膏板吊顶</v>
      </c>
      <c r="G32" s="109">
        <f>S4/5</f>
        <v>36.774</v>
      </c>
      <c r="H32" s="109"/>
      <c r="I32" s="96" t="str">
        <f t="shared" si="48"/>
        <v>㎡</v>
      </c>
      <c r="J32" s="108">
        <f t="shared" si="49"/>
        <v>30</v>
      </c>
      <c r="K32" s="119">
        <f t="shared" si="53"/>
        <v>0.9</v>
      </c>
      <c r="L32" s="108">
        <f t="shared" si="54"/>
        <v>993</v>
      </c>
      <c r="M32" s="114"/>
      <c r="N32" s="106">
        <v>3</v>
      </c>
      <c r="O32" s="107"/>
      <c r="P32" s="107"/>
      <c r="Q32" s="107"/>
      <c r="R32" s="135">
        <f t="shared" si="55"/>
        <v>0</v>
      </c>
      <c r="S32" s="136"/>
      <c r="T32" s="109"/>
      <c r="U32" s="96" t="e">
        <f t="shared" si="50"/>
        <v>#N/A</v>
      </c>
      <c r="V32" s="108" t="e">
        <f t="shared" si="51"/>
        <v>#N/A</v>
      </c>
      <c r="W32" s="119">
        <f t="shared" si="56"/>
        <v>0.9</v>
      </c>
      <c r="X32" s="108">
        <f t="shared" si="57"/>
        <v>0</v>
      </c>
      <c r="Y32" s="154"/>
      <c r="Z32" s="155"/>
      <c r="AA32" s="155"/>
      <c r="AB32" s="155"/>
      <c r="AC32" s="155"/>
      <c r="AD32" s="155"/>
      <c r="AJ32" s="180"/>
      <c r="AK32" s="180"/>
      <c r="AL32" s="180"/>
      <c r="AM32" s="180"/>
      <c r="AN32" s="180"/>
      <c r="AO32" s="180"/>
      <c r="AP32" s="180"/>
      <c r="AQ32" s="180"/>
      <c r="EV32" s="38" t="s">
        <v>1044</v>
      </c>
      <c r="EW32" s="39" t="str">
        <f>D2</f>
        <v>徐志强</v>
      </c>
      <c r="EX32" s="40"/>
      <c r="EY32" s="41" t="s">
        <v>1045</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6</v>
      </c>
      <c r="H33" s="109"/>
      <c r="I33" s="96" t="str">
        <f t="shared" si="48"/>
        <v>个</v>
      </c>
      <c r="J33" s="108">
        <f t="shared" si="49"/>
        <v>500</v>
      </c>
      <c r="K33" s="119">
        <f t="shared" si="53"/>
        <v>0.9</v>
      </c>
      <c r="L33" s="108">
        <f t="shared" si="54"/>
        <v>2700</v>
      </c>
      <c r="M33" s="114"/>
      <c r="N33" s="106">
        <v>4</v>
      </c>
      <c r="O33" s="107"/>
      <c r="P33" s="107"/>
      <c r="Q33" s="107"/>
      <c r="R33" s="135">
        <f t="shared" si="55"/>
        <v>0</v>
      </c>
      <c r="S33" s="136"/>
      <c r="T33" s="109"/>
      <c r="U33" s="96" t="e">
        <f t="shared" si="50"/>
        <v>#N/A</v>
      </c>
      <c r="V33" s="108" t="e">
        <f t="shared" si="51"/>
        <v>#N/A</v>
      </c>
      <c r="W33" s="119">
        <f t="shared" si="56"/>
        <v>0.9</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168</v>
      </c>
      <c r="D34" s="107" t="s">
        <v>169</v>
      </c>
      <c r="E34" s="107"/>
      <c r="F34" s="108" t="str">
        <f t="shared" si="52"/>
        <v>普通坐便器</v>
      </c>
      <c r="G34" s="109">
        <v>1</v>
      </c>
      <c r="H34" s="109"/>
      <c r="I34" s="96" t="str">
        <f t="shared" si="48"/>
        <v>个</v>
      </c>
      <c r="J34" s="108">
        <f t="shared" si="49"/>
        <v>500</v>
      </c>
      <c r="K34" s="119">
        <f t="shared" si="53"/>
        <v>0.9</v>
      </c>
      <c r="L34" s="108">
        <f t="shared" si="54"/>
        <v>450</v>
      </c>
      <c r="M34" s="114"/>
      <c r="N34" s="106">
        <v>5</v>
      </c>
      <c r="O34" s="107"/>
      <c r="P34" s="107"/>
      <c r="Q34" s="107"/>
      <c r="R34" s="135">
        <f t="shared" si="55"/>
        <v>0</v>
      </c>
      <c r="S34" s="136"/>
      <c r="T34" s="109"/>
      <c r="U34" s="96" t="e">
        <f t="shared" si="50"/>
        <v>#N/A</v>
      </c>
      <c r="V34" s="108" t="e">
        <f t="shared" si="51"/>
        <v>#N/A</v>
      </c>
      <c r="W34" s="119">
        <f t="shared" si="56"/>
        <v>0.9</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5</v>
      </c>
      <c r="H35" s="109"/>
      <c r="I35" s="96" t="str">
        <f t="shared" si="48"/>
        <v>套</v>
      </c>
      <c r="J35" s="108">
        <f t="shared" si="49"/>
        <v>200</v>
      </c>
      <c r="K35" s="119">
        <f t="shared" si="53"/>
        <v>0.9</v>
      </c>
      <c r="L35" s="108">
        <f t="shared" si="54"/>
        <v>900</v>
      </c>
      <c r="M35" s="114"/>
      <c r="N35" s="106">
        <v>6</v>
      </c>
      <c r="O35" s="107"/>
      <c r="P35" s="107"/>
      <c r="Q35" s="107"/>
      <c r="R35" s="135">
        <f t="shared" si="55"/>
        <v>0</v>
      </c>
      <c r="S35" s="136"/>
      <c r="T35" s="109"/>
      <c r="U35" s="96" t="e">
        <f t="shared" si="50"/>
        <v>#N/A</v>
      </c>
      <c r="V35" s="108" t="e">
        <f t="shared" si="51"/>
        <v>#N/A</v>
      </c>
      <c r="W35" s="119">
        <f t="shared" si="56"/>
        <v>0.9</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(3.7*4.4)*2*3.4+(4.8+7.8)*2*3.4+(2.2+3.8)*2*3.4+(3.7+7.2)*2*3.4*2-2*2.9*5-4.6*2.6</f>
        <v>344.464</v>
      </c>
      <c r="H36" s="109"/>
      <c r="I36" s="96" t="str">
        <f t="shared" si="48"/>
        <v>㎡</v>
      </c>
      <c r="J36" s="108">
        <f t="shared" si="49"/>
        <v>40</v>
      </c>
      <c r="K36" s="119">
        <f t="shared" si="53"/>
        <v>0.9</v>
      </c>
      <c r="L36" s="108">
        <f t="shared" si="54"/>
        <v>12401</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(2.2+3.7)*2*3.4-1*2</f>
        <v>38.12</v>
      </c>
      <c r="H37" s="109"/>
      <c r="I37" s="96" t="str">
        <f t="shared" si="48"/>
        <v>㎡</v>
      </c>
      <c r="J37" s="108">
        <f t="shared" si="49"/>
        <v>80</v>
      </c>
      <c r="K37" s="119">
        <f t="shared" si="53"/>
        <v>0.9</v>
      </c>
      <c r="L37" s="108">
        <f t="shared" si="54"/>
        <v>2745</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175</v>
      </c>
      <c r="E38" s="107"/>
      <c r="F38" s="108" t="str">
        <f t="shared" si="52"/>
        <v>立柱洗手盆</v>
      </c>
      <c r="G38" s="109">
        <v>1</v>
      </c>
      <c r="H38" s="109"/>
      <c r="I38" s="96" t="str">
        <f t="shared" si="48"/>
        <v>个</v>
      </c>
      <c r="J38" s="108">
        <f t="shared" si="49"/>
        <v>200</v>
      </c>
      <c r="K38" s="119">
        <f t="shared" si="53"/>
        <v>0.9</v>
      </c>
      <c r="L38" s="108">
        <f t="shared" si="54"/>
        <v>180</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11.56</v>
      </c>
      <c r="BI38" s="171" t="str">
        <f t="shared" ref="BI38:BI51" si="67">I186</f>
        <v>㎡</v>
      </c>
      <c r="BJ38" s="171">
        <f ca="1" t="shared" ref="BJ38:BJ51" si="68">L186</f>
        <v>5202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1</v>
      </c>
      <c r="H39" s="109"/>
      <c r="I39" s="96" t="str">
        <f t="shared" si="48"/>
        <v>个</v>
      </c>
      <c r="J39" s="108">
        <f t="shared" si="49"/>
        <v>80</v>
      </c>
      <c r="K39" s="119">
        <f t="shared" si="53"/>
        <v>0.9</v>
      </c>
      <c r="L39" s="108">
        <f t="shared" si="54"/>
        <v>72</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12.71</v>
      </c>
      <c r="BI39" s="171" t="str">
        <f t="shared" si="67"/>
        <v>㎡</v>
      </c>
      <c r="BJ39" s="171">
        <f t="shared" si="68"/>
        <v>445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(2.2+3+2.9)*2+(2.2*2+2.9)*2+3*3</f>
        <v>39.8</v>
      </c>
      <c r="H40" s="109"/>
      <c r="I40" s="96" t="str">
        <f t="shared" si="48"/>
        <v>m</v>
      </c>
      <c r="J40" s="108">
        <f t="shared" si="49"/>
        <v>60</v>
      </c>
      <c r="K40" s="119">
        <f t="shared" si="53"/>
        <v>0.9</v>
      </c>
      <c r="L40" s="108">
        <f t="shared" si="54"/>
        <v>2149</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48.4</v>
      </c>
      <c r="BI40" s="171" t="str">
        <f t="shared" si="67"/>
        <v>㎡</v>
      </c>
      <c r="BJ40" s="171">
        <f ca="1" t="shared" si="68"/>
        <v>8712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117</v>
      </c>
      <c r="E41" s="107"/>
      <c r="F41" s="108" t="str">
        <f t="shared" si="52"/>
        <v>普通影视墙</v>
      </c>
      <c r="G41" s="109">
        <f>4.6*2.6</f>
        <v>11.96</v>
      </c>
      <c r="H41" s="109"/>
      <c r="I41" s="96" t="str">
        <f t="shared" si="48"/>
        <v>㎡</v>
      </c>
      <c r="J41" s="108">
        <f t="shared" si="49"/>
        <v>200</v>
      </c>
      <c r="K41" s="119">
        <f t="shared" si="53"/>
        <v>0.9</v>
      </c>
      <c r="L41" s="108">
        <f t="shared" si="54"/>
        <v>2153</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14.4</v>
      </c>
      <c r="BI41" s="171" t="str">
        <f t="shared" si="67"/>
        <v>㎡</v>
      </c>
      <c r="BJ41" s="171">
        <f ca="1" t="shared" si="68"/>
        <v>3456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15</v>
      </c>
      <c r="E42" s="107"/>
      <c r="F42" s="108" t="str">
        <f t="shared" si="52"/>
        <v>外墙普通贴砖</v>
      </c>
      <c r="G42" s="109">
        <f>(21+2)*4.8-2.9*2*5</f>
        <v>81.4</v>
      </c>
      <c r="H42" s="109"/>
      <c r="I42" s="96" t="str">
        <f t="shared" si="48"/>
        <v>㎡</v>
      </c>
      <c r="J42" s="108">
        <f t="shared" si="49"/>
        <v>85</v>
      </c>
      <c r="K42" s="119">
        <f t="shared" si="53"/>
        <v>0.9</v>
      </c>
      <c r="L42" s="108">
        <f t="shared" si="54"/>
        <v>6227</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水泥地面</v>
      </c>
      <c r="BH42" s="219">
        <f t="shared" si="69"/>
        <v>58.08</v>
      </c>
      <c r="BI42" s="171" t="str">
        <f t="shared" si="67"/>
        <v>㎡</v>
      </c>
      <c r="BJ42" s="171">
        <f ca="1" t="shared" si="68"/>
        <v>2904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11</v>
      </c>
      <c r="E43" s="107"/>
      <c r="F43" s="108" t="str">
        <f t="shared" si="52"/>
        <v>外墙抹灰</v>
      </c>
      <c r="G43" s="109">
        <f>(21*5+9.5*5.9)</f>
        <v>161.05</v>
      </c>
      <c r="H43" s="109"/>
      <c r="I43" s="96" t="str">
        <f t="shared" si="48"/>
        <v>㎡</v>
      </c>
      <c r="J43" s="108">
        <f t="shared" si="49"/>
        <v>35</v>
      </c>
      <c r="K43" s="119">
        <f t="shared" si="53"/>
        <v>0.9</v>
      </c>
      <c r="L43" s="108">
        <f t="shared" si="54"/>
        <v>5073</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平砖地面</v>
      </c>
      <c r="BH43" s="219">
        <f t="shared" si="69"/>
        <v>60.03</v>
      </c>
      <c r="BI43" s="171" t="str">
        <f t="shared" si="67"/>
        <v>㎡</v>
      </c>
      <c r="BJ43" s="171">
        <f ca="1" t="shared" si="68"/>
        <v>1501</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简易厕所</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4</v>
      </c>
      <c r="BE45" s="171">
        <f ca="1">IF(BJ45=0,0,IF(COUNTIF($BG45:$BG$107,BG45)&lt;2,1,0))</f>
        <v>1</v>
      </c>
      <c r="BF45" s="171">
        <v>8</v>
      </c>
      <c r="BG45" s="171" t="str">
        <f t="shared" si="66"/>
        <v>水井</v>
      </c>
      <c r="BH45" s="219">
        <f t="shared" si="69"/>
        <v>1</v>
      </c>
      <c r="BI45" s="171" t="str">
        <f t="shared" si="67"/>
        <v>眼</v>
      </c>
      <c r="BJ45" s="171">
        <f ca="1" t="shared" si="68"/>
        <v>4000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5</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11.56</v>
      </c>
      <c r="EX46" s="58" t="str">
        <f ca="1">IFERROR(VLOOKUP(FE46,$BD$38:$BJ$92,6,0),"")</f>
        <v>㎡</v>
      </c>
      <c r="EY46" s="59">
        <f ca="1">IF(EV46="","",SUMIF($BG$38:$BG$107,EV46,$BJ$38:$BJ$107))</f>
        <v>5202</v>
      </c>
      <c r="EZ46" s="59" t="str">
        <f ca="1">IFERROR(VLOOKUP(FF46,$BD$38:$BJ$92,4,0),"")</f>
        <v>影壁</v>
      </c>
      <c r="FA46" s="58">
        <f ca="1">IF(EZ46="","",SUMIF($BG$38:$BG$107,EZ46,$BH$38:$BH$107))</f>
        <v>12.71</v>
      </c>
      <c r="FB46" s="58" t="str">
        <f ca="1">IFERROR(VLOOKUP(FF46,$BD$38:$BJ$92,6,0),"")</f>
        <v>㎡</v>
      </c>
      <c r="FC46" s="59">
        <f ca="1">IF(EZ46="","",SUMIF($BG$38:$BG$107,EZ46,$BJ$38:$BJ$107))</f>
        <v>445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6</v>
      </c>
      <c r="BE47" s="171">
        <f ca="1">IF(BJ47=0,0,IF(COUNTIF($BG47:$BG$107,BG47)&lt;2,1,0))</f>
        <v>1</v>
      </c>
      <c r="BF47" s="171">
        <v>10</v>
      </c>
      <c r="BG47" s="171" t="str">
        <f t="shared" si="66"/>
        <v>空调</v>
      </c>
      <c r="BH47" s="219">
        <f t="shared" si="69"/>
        <v>2</v>
      </c>
      <c r="BI47" s="171" t="str">
        <f t="shared" si="67"/>
        <v>台</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7</v>
      </c>
      <c r="BE48" s="171">
        <f ca="1">IF(BJ48=0,0,IF(COUNTIF($BG48:$BG$107,BG48)&lt;2,1,0))</f>
        <v>1</v>
      </c>
      <c r="BF48" s="171">
        <v>11</v>
      </c>
      <c r="BG48" s="171" t="str">
        <f t="shared" si="66"/>
        <v>宽带</v>
      </c>
      <c r="BH48" s="219">
        <f t="shared" si="69"/>
        <v>2</v>
      </c>
      <c r="BI48" s="171" t="str">
        <f t="shared" si="67"/>
        <v>条</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8</v>
      </c>
      <c r="BE49" s="171">
        <f ca="1">IF(BJ49=0,0,IF(COUNTIF($BG49:$BG$107,BG49)&lt;2,1,0))</f>
        <v>1</v>
      </c>
      <c r="BF49" s="171">
        <v>12</v>
      </c>
      <c r="BG49" s="171" t="str">
        <f t="shared" si="66"/>
        <v>监控摄像头</v>
      </c>
      <c r="BH49" s="219">
        <f t="shared" si="69"/>
        <v>4</v>
      </c>
      <c r="BI49" s="171" t="str">
        <f t="shared" si="67"/>
        <v>个</v>
      </c>
      <c r="BJ49" s="171">
        <f ca="1" t="shared" si="68"/>
        <v>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4</v>
      </c>
      <c r="FB49" s="58" t="str">
        <f ca="1">IFERROR(VLOOKUP(FF49,$BD$38:$BJ$92,6,0),"")</f>
        <v>个</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9</v>
      </c>
      <c r="BE50" s="171">
        <f ca="1">IF(BJ50=0,0,IF(COUNTIF($BG50:$BG$107,BG50)&lt;2,1,0))</f>
        <v>1</v>
      </c>
      <c r="BF50" s="171">
        <v>13</v>
      </c>
      <c r="BG50" s="171" t="str">
        <f t="shared" si="66"/>
        <v>台阶</v>
      </c>
      <c r="BH50" s="219">
        <f t="shared" si="69"/>
        <v>12.22</v>
      </c>
      <c r="BI50" s="171" t="str">
        <f t="shared" si="67"/>
        <v>㎡</v>
      </c>
      <c r="BJ50" s="171">
        <f ca="1" t="shared" si="68"/>
        <v>4277</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12.22</v>
      </c>
      <c r="EX50" s="58" t="str">
        <f ca="1">IFERROR(VLOOKUP(FE50,$BD$38:$BJ$92,6,0),"")</f>
        <v>㎡</v>
      </c>
      <c r="EY50" s="59">
        <f ca="1">IF(EV50="","",SUMIF($BG$38:$BG$107,EV50,$BJ$38:$BJ$107))</f>
        <v>4277</v>
      </c>
      <c r="EZ50" s="59" t="str">
        <f ca="1">IFERROR(VLOOKUP(FF50,$BD$38:$BJ$92,4,0),"")</f>
        <v>渗水井</v>
      </c>
      <c r="FA50" s="58">
        <f ca="1">IF(EZ50="","",SUMIF($BG$38:$BG$107,EZ50,$BH$38:$BH$107))</f>
        <v>2</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10</v>
      </c>
      <c r="BE51" s="171">
        <f ca="1">IF(BJ51=0,0,IF(COUNTIF($BG51:$BG$107,BG51)&lt;2,1,0))</f>
        <v>1</v>
      </c>
      <c r="BF51" s="171">
        <v>14</v>
      </c>
      <c r="BG51" s="171" t="str">
        <f t="shared" si="66"/>
        <v>渗水井</v>
      </c>
      <c r="BH51" s="219">
        <f t="shared" si="69"/>
        <v>2</v>
      </c>
      <c r="BI51" s="171" t="str">
        <f t="shared" si="67"/>
        <v>个</v>
      </c>
      <c r="BJ51" s="171">
        <f ca="1" t="shared" si="68"/>
        <v>1200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11</v>
      </c>
      <c r="BE52" s="171">
        <f ca="1">IF(BJ52=0,0,IF(COUNTIF($BG52:$BG$107,BG52)&lt;2,1,0))</f>
        <v>1</v>
      </c>
      <c r="BF52" s="171">
        <v>15</v>
      </c>
      <c r="BG52" s="171" t="str">
        <f t="shared" ref="BG52:BG71" si="71">F200</f>
        <v>火炕</v>
      </c>
      <c r="BH52" s="219">
        <f t="shared" si="69"/>
        <v>1</v>
      </c>
      <c r="BI52" s="171" t="str">
        <f t="shared" ref="BI52:BI71" si="72">I200</f>
        <v>个</v>
      </c>
      <c r="BJ52" s="171">
        <f ca="1" t="shared" ref="BJ52:BJ71" si="73">L200</f>
        <v>1000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12</v>
      </c>
      <c r="BE53" s="171">
        <f ca="1">IF(BJ53=0,0,IF(COUNTIF($BG53:$BG$107,BG53)&lt;2,1,0))</f>
        <v>1</v>
      </c>
      <c r="BF53" s="171">
        <v>16</v>
      </c>
      <c r="BG53" s="171" t="str">
        <f t="shared" si="71"/>
        <v>灶台</v>
      </c>
      <c r="BH53" s="219">
        <f t="shared" si="69"/>
        <v>1</v>
      </c>
      <c r="BI53" s="171" t="str">
        <f t="shared" si="72"/>
        <v>个</v>
      </c>
      <c r="BJ53" s="171">
        <f ca="1" t="shared" si="73"/>
        <v>300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13</v>
      </c>
      <c r="BE54" s="171">
        <f ca="1">IF(BJ54=0,0,IF(COUNTIF($BG54:$BG$107,BG54)&lt;2,1,0))</f>
        <v>1</v>
      </c>
      <c r="BF54" s="171">
        <v>17</v>
      </c>
      <c r="BG54" s="171" t="str">
        <f t="shared" si="71"/>
        <v>化粪池</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14</v>
      </c>
      <c r="BE55" s="171">
        <f ca="1">IF(BJ55=0,0,IF(COUNTIF($BG55:$BG$107,BG55)&lt;2,1,0))</f>
        <v>1</v>
      </c>
      <c r="BF55" s="171">
        <v>18</v>
      </c>
      <c r="BG55" s="171" t="str">
        <f t="shared" si="71"/>
        <v>水泥、水磨石平台</v>
      </c>
      <c r="BH55" s="219">
        <f t="shared" si="69"/>
        <v>41.44</v>
      </c>
      <c r="BI55" s="171" t="str">
        <f t="shared" si="72"/>
        <v>㎡</v>
      </c>
      <c r="BJ55" s="171">
        <f ca="1" t="shared" si="73"/>
        <v>7459</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15</v>
      </c>
      <c r="BE56" s="171">
        <f ca="1">IF(BJ56=0,0,IF(COUNTIF($BG56:$BG$107,BG56)&lt;2,1,0))</f>
        <v>1</v>
      </c>
      <c r="BF56" s="171">
        <v>19</v>
      </c>
      <c r="BG56" s="171" t="str">
        <f t="shared" si="71"/>
        <v>热水器</v>
      </c>
      <c r="BH56" s="219">
        <f t="shared" si="69"/>
        <v>1</v>
      </c>
      <c r="BI56" s="171" t="str">
        <f t="shared" si="72"/>
        <v>台</v>
      </c>
      <c r="BJ56" s="171">
        <f ca="1" t="shared" si="73"/>
        <v>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16</v>
      </c>
      <c r="BE57" s="171">
        <f ca="1">IF(BJ57=0,0,IF(COUNTIF($BG57:$BG$107,BG57)&lt;2,1,0))</f>
        <v>1</v>
      </c>
      <c r="BF57" s="171">
        <v>20</v>
      </c>
      <c r="BG57" s="171" t="str">
        <f t="shared" si="71"/>
        <v>塑料水箱</v>
      </c>
      <c r="BH57" s="219">
        <f t="shared" si="69"/>
        <v>1</v>
      </c>
      <c r="BI57" s="171" t="str">
        <f t="shared" si="72"/>
        <v>个</v>
      </c>
      <c r="BJ57" s="171">
        <f ca="1" t="shared" si="73"/>
        <v>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IF(BJ58=0,0,IF(COUNTIF($BG58:$BG$107,BG58)&lt;2,1,0))</f>
        <v>1</v>
      </c>
      <c r="BF58" s="171">
        <v>21</v>
      </c>
      <c r="BG58" s="171" t="str">
        <f t="shared" si="71"/>
        <v>不锈钢扶手</v>
      </c>
      <c r="BH58" s="219">
        <f t="shared" si="69"/>
        <v>15</v>
      </c>
      <c r="BI58" s="171" t="str">
        <f t="shared" si="72"/>
        <v>m</v>
      </c>
      <c r="BJ58" s="171">
        <f t="shared" si="73"/>
        <v>2700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彩钢单板围挡</v>
      </c>
      <c r="BH59" s="219">
        <f t="shared" si="69"/>
        <v>14.04</v>
      </c>
      <c r="BI59" s="171" t="str">
        <f t="shared" si="72"/>
        <v>㎡</v>
      </c>
      <c r="BJ59" s="171">
        <f ca="1" t="shared" si="73"/>
        <v>491</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66493</v>
      </c>
      <c r="M60" s="121"/>
      <c r="N60" s="111"/>
      <c r="O60" s="107" t="s">
        <v>1061</v>
      </c>
      <c r="P60" s="107"/>
      <c r="Q60" s="107"/>
      <c r="R60" s="112"/>
      <c r="S60" s="112"/>
      <c r="T60" s="109"/>
      <c r="U60" s="92"/>
      <c r="V60" s="120"/>
      <c r="W60" s="120"/>
      <c r="X60" s="96">
        <f>SUM(X30:X59)</f>
        <v>5279</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 ca="1">IF(BJ60=0,0,IF(COUNTIF($BG60:$BG$107,BG60)&lt;2,1,0))</f>
        <v>1</v>
      </c>
      <c r="BF60" s="171">
        <v>23</v>
      </c>
      <c r="BG60" s="171" t="str">
        <f t="shared" si="71"/>
        <v>干砌墙</v>
      </c>
      <c r="BH60" s="219">
        <f t="shared" si="69"/>
        <v>1.56</v>
      </c>
      <c r="BI60" s="171" t="str">
        <f t="shared" si="72"/>
        <v>㎡</v>
      </c>
      <c r="BJ60" s="171">
        <f ca="1" t="shared" si="73"/>
        <v>125</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113" t="str">
        <f>C8&amp;"装饰装修"</f>
        <v>F3装饰装修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 ca="1">IF(BJ61=0,0,IF(COUNTIF($BG61:$BG$107,BG61)&lt;2,1,0))</f>
        <v>1</v>
      </c>
      <c r="BF61" s="171">
        <v>24</v>
      </c>
      <c r="BG61" s="171" t="str">
        <f t="shared" si="71"/>
        <v>平砖地面</v>
      </c>
      <c r="BH61" s="219">
        <f t="shared" si="69"/>
        <v>19.2</v>
      </c>
      <c r="BI61" s="171" t="str">
        <f t="shared" si="72"/>
        <v>㎡</v>
      </c>
      <c r="BJ61" s="171">
        <f ca="1" t="shared" si="73"/>
        <v>480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41.44</v>
      </c>
      <c r="FB61" s="58" t="str">
        <f ca="1" t="shared" si="81"/>
        <v>㎡</v>
      </c>
      <c r="FC61" s="59">
        <f ca="1" t="shared" si="82"/>
        <v>7459</v>
      </c>
      <c r="FE61" s="273">
        <v>13</v>
      </c>
      <c r="FF61" s="273">
        <v>14</v>
      </c>
    </row>
    <row r="62" ht="20.25" customHeight="1" spans="1:162">
      <c r="A62" s="114"/>
      <c r="B62" s="106">
        <v>1</v>
      </c>
      <c r="C62" s="107" t="s">
        <v>61</v>
      </c>
      <c r="D62" s="107" t="s">
        <v>63</v>
      </c>
      <c r="E62" s="107"/>
      <c r="F62" s="108" t="str">
        <f>+D62</f>
        <v>PVC吊顶</v>
      </c>
      <c r="G62" s="109">
        <f>S8*2/3</f>
        <v>34.3933333333333</v>
      </c>
      <c r="H62" s="109"/>
      <c r="I62" s="96" t="str">
        <f t="shared" ref="I62:I91" si="83">VLOOKUP(F62,价格表,2,0)</f>
        <v>㎡</v>
      </c>
      <c r="J62" s="108">
        <f t="shared" ref="J62:J82" si="84">VLOOKUP(F62,价格表,5,0)</f>
        <v>60</v>
      </c>
      <c r="K62" s="119">
        <f>$V$9</f>
        <v>0.9</v>
      </c>
      <c r="L62" s="108">
        <f>ROUND(IFERROR(ROUND(G62,2)*J62*K62,),0)</f>
        <v>1857</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21</v>
      </c>
      <c r="BE62" s="171">
        <f ca="1">IF(BJ62=0,0,IF(COUNTIF($BG62:$BG$107,BG62)&lt;2,1,0))</f>
        <v>1</v>
      </c>
      <c r="BF62" s="171">
        <v>25</v>
      </c>
      <c r="BG62" s="171" t="str">
        <f t="shared" si="71"/>
        <v>水泥地面</v>
      </c>
      <c r="BH62" s="219">
        <f t="shared" si="69"/>
        <v>5.6</v>
      </c>
      <c r="BI62" s="171" t="str">
        <f t="shared" si="72"/>
        <v>㎡</v>
      </c>
      <c r="BJ62" s="171">
        <f ca="1" t="shared" si="73"/>
        <v>280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热水器</v>
      </c>
      <c r="EW62" s="58">
        <f ca="1" t="shared" si="76"/>
        <v>1</v>
      </c>
      <c r="EX62" s="58" t="str">
        <f ca="1" t="shared" si="77"/>
        <v>台</v>
      </c>
      <c r="EY62" s="59">
        <f ca="1" t="shared" si="78"/>
        <v>500</v>
      </c>
      <c r="EZ62" s="59" t="str">
        <f ca="1" t="shared" si="79"/>
        <v>塑料水箱</v>
      </c>
      <c r="FA62" s="58">
        <f ca="1" t="shared" si="80"/>
        <v>1</v>
      </c>
      <c r="FB62" s="58" t="str">
        <f ca="1" t="shared" si="81"/>
        <v>个</v>
      </c>
      <c r="FC62" s="59">
        <f ca="1" t="shared" si="82"/>
        <v>400</v>
      </c>
      <c r="FE62" s="273">
        <v>15</v>
      </c>
      <c r="FF62" s="273">
        <v>16</v>
      </c>
    </row>
    <row r="63" ht="20.25" customHeight="1" spans="1:162">
      <c r="A63" s="114"/>
      <c r="B63" s="106">
        <v>2</v>
      </c>
      <c r="C63" s="107" t="s">
        <v>61</v>
      </c>
      <c r="D63" s="107" t="s">
        <v>66</v>
      </c>
      <c r="E63" s="107"/>
      <c r="F63" s="108" t="str">
        <f t="shared" ref="F63:F91" si="87">+D63</f>
        <v>普通石膏板吊顶</v>
      </c>
      <c r="G63" s="109">
        <f>S8/3</f>
        <v>17.1966666666667</v>
      </c>
      <c r="H63" s="109"/>
      <c r="I63" s="96" t="str">
        <f t="shared" si="83"/>
        <v>㎡</v>
      </c>
      <c r="J63" s="108">
        <f t="shared" si="84"/>
        <v>30</v>
      </c>
      <c r="K63" s="119">
        <f t="shared" ref="K63:K91" si="88">$V$9</f>
        <v>0.9</v>
      </c>
      <c r="L63" s="108">
        <f t="shared" ref="L63:L91" si="89">ROUND(IFERROR(ROUND(G63,2)*J63*K63,),0)</f>
        <v>464</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22</v>
      </c>
      <c r="BE63" s="171">
        <f ca="1">IF(BJ63=0,0,IF(COUNTIF($BG63:$BG$107,BG63)&lt;2,1,0))</f>
        <v>1</v>
      </c>
      <c r="BF63" s="171">
        <v>26</v>
      </c>
      <c r="BG63" s="171" t="str">
        <f t="shared" si="71"/>
        <v>砖墙</v>
      </c>
      <c r="BH63" s="219">
        <f t="shared" si="69"/>
        <v>1.25</v>
      </c>
      <c r="BI63" s="171" t="str">
        <f t="shared" si="72"/>
        <v>㎡</v>
      </c>
      <c r="BJ63" s="171">
        <f ca="1" t="shared" si="73"/>
        <v>225</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不锈钢扶手</v>
      </c>
      <c r="EW63" s="58">
        <f ca="1" t="shared" si="76"/>
        <v>15</v>
      </c>
      <c r="EX63" s="58" t="str">
        <f ca="1" t="shared" si="77"/>
        <v>m</v>
      </c>
      <c r="EY63" s="59">
        <f ca="1" t="shared" si="78"/>
        <v>2700</v>
      </c>
      <c r="EZ63" s="59" t="str">
        <f ca="1" t="shared" si="79"/>
        <v>彩钢单板围挡</v>
      </c>
      <c r="FA63" s="58">
        <f ca="1" t="shared" si="80"/>
        <v>14.04</v>
      </c>
      <c r="FB63" s="58" t="str">
        <f ca="1" t="shared" si="81"/>
        <v>㎡</v>
      </c>
      <c r="FC63" s="59">
        <f ca="1" t="shared" si="82"/>
        <v>491</v>
      </c>
      <c r="FE63" s="273">
        <v>17</v>
      </c>
      <c r="FF63" s="273">
        <v>18</v>
      </c>
    </row>
    <row r="64" ht="20.25" customHeight="1" spans="1:162">
      <c r="A64" s="114"/>
      <c r="B64" s="106">
        <v>3</v>
      </c>
      <c r="C64" s="107" t="s">
        <v>133</v>
      </c>
      <c r="D64" s="107" t="s">
        <v>140</v>
      </c>
      <c r="E64" s="107"/>
      <c r="F64" s="108" t="str">
        <f t="shared" si="87"/>
        <v>普通整体厨房</v>
      </c>
      <c r="G64" s="109">
        <v>3.6</v>
      </c>
      <c r="H64" s="109"/>
      <c r="I64" s="96" t="str">
        <f t="shared" si="83"/>
        <v>m</v>
      </c>
      <c r="J64" s="108">
        <f t="shared" si="84"/>
        <v>350</v>
      </c>
      <c r="K64" s="119">
        <f t="shared" si="88"/>
        <v>0.9</v>
      </c>
      <c r="L64" s="108">
        <f t="shared" si="89"/>
        <v>1134</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23</v>
      </c>
      <c r="BE64" s="171">
        <f ca="1">IF(BJ64=0,0,IF(COUNTIF($BG64:$BG$107,BG64)&lt;2,1,0))</f>
        <v>1</v>
      </c>
      <c r="BF64" s="171">
        <v>27</v>
      </c>
      <c r="BG64" s="171" t="str">
        <f t="shared" si="71"/>
        <v>窝</v>
      </c>
      <c r="BH64" s="219">
        <f t="shared" si="69"/>
        <v>1</v>
      </c>
      <c r="BI64" s="171" t="str">
        <f t="shared" si="72"/>
        <v>个</v>
      </c>
      <c r="BJ64" s="171">
        <f ca="1" t="shared" si="73"/>
        <v>150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干砌墙</v>
      </c>
      <c r="EW64" s="58">
        <f ca="1" t="shared" si="76"/>
        <v>1.56</v>
      </c>
      <c r="EX64" s="58" t="str">
        <f ca="1" t="shared" si="77"/>
        <v>㎡</v>
      </c>
      <c r="EY64" s="59">
        <f ca="1" t="shared" si="78"/>
        <v>125</v>
      </c>
      <c r="EZ64" s="59" t="str">
        <f ca="1" t="shared" si="79"/>
        <v>平砖地面</v>
      </c>
      <c r="FA64" s="58">
        <f ca="1" t="shared" si="80"/>
        <v>79.23</v>
      </c>
      <c r="FB64" s="58" t="str">
        <f ca="1" t="shared" si="81"/>
        <v>㎡</v>
      </c>
      <c r="FC64" s="59">
        <f ca="1" t="shared" si="82"/>
        <v>1981</v>
      </c>
      <c r="FE64" s="273">
        <v>19</v>
      </c>
      <c r="FF64" s="273">
        <v>20</v>
      </c>
    </row>
    <row r="65" ht="20.25" customHeight="1" spans="1:162">
      <c r="A65" s="114"/>
      <c r="B65" s="106">
        <v>4</v>
      </c>
      <c r="C65" s="107" t="s">
        <v>10</v>
      </c>
      <c r="D65" s="107" t="s">
        <v>15</v>
      </c>
      <c r="E65" s="107"/>
      <c r="F65" s="108" t="str">
        <f t="shared" si="87"/>
        <v>外墙普通贴砖</v>
      </c>
      <c r="G65" s="109">
        <f>(3.7+11.3*2)*4-1.7*2.8*2-3.4*3.4*2-11.5*3</f>
        <v>38.06</v>
      </c>
      <c r="H65" s="109"/>
      <c r="I65" s="96" t="str">
        <f t="shared" si="83"/>
        <v>㎡</v>
      </c>
      <c r="J65" s="108">
        <f t="shared" si="84"/>
        <v>85</v>
      </c>
      <c r="K65" s="119">
        <f t="shared" si="88"/>
        <v>0.9</v>
      </c>
      <c r="L65" s="108">
        <f t="shared" si="89"/>
        <v>2912</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24</v>
      </c>
      <c r="BE65" s="171">
        <f ca="1">IF(BJ65=0,0,IF(COUNTIF($BG65:$BG$107,BG65)&lt;2,1,0))</f>
        <v>1</v>
      </c>
      <c r="BF65" s="171">
        <v>28</v>
      </c>
      <c r="BG65" s="171" t="str">
        <f t="shared" si="71"/>
        <v>护坡</v>
      </c>
      <c r="BH65" s="219">
        <f t="shared" si="69"/>
        <v>38.93</v>
      </c>
      <c r="BI65" s="171" t="str">
        <f t="shared" si="72"/>
        <v>㎡</v>
      </c>
      <c r="BJ65" s="171">
        <f ca="1" t="shared" si="73"/>
        <v>4672</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水泥地面</v>
      </c>
      <c r="EW65" s="58">
        <f ca="1" t="shared" si="76"/>
        <v>63.68</v>
      </c>
      <c r="EX65" s="58" t="str">
        <f ca="1" t="shared" si="77"/>
        <v>㎡</v>
      </c>
      <c r="EY65" s="59">
        <f ca="1" t="shared" si="78"/>
        <v>3184</v>
      </c>
      <c r="EZ65" s="59" t="str">
        <f ca="1" t="shared" si="79"/>
        <v>砖墙</v>
      </c>
      <c r="FA65" s="58">
        <f ca="1" t="shared" si="80"/>
        <v>64.05</v>
      </c>
      <c r="FB65" s="58" t="str">
        <f ca="1" t="shared" si="81"/>
        <v>㎡</v>
      </c>
      <c r="FC65" s="59">
        <f ca="1" t="shared" si="82"/>
        <v>12393</v>
      </c>
      <c r="FE65" s="273">
        <v>21</v>
      </c>
      <c r="FF65" s="273">
        <v>22</v>
      </c>
    </row>
    <row r="66" ht="20.25" customHeight="1" spans="1:162">
      <c r="A66" s="114"/>
      <c r="B66" s="106">
        <v>5</v>
      </c>
      <c r="C66" s="107" t="s">
        <v>10</v>
      </c>
      <c r="D66" s="107" t="s">
        <v>11</v>
      </c>
      <c r="E66" s="107"/>
      <c r="F66" s="108" t="str">
        <f t="shared" si="87"/>
        <v>外墙抹灰</v>
      </c>
      <c r="G66" s="109">
        <f>4.5*4.5</f>
        <v>20.25</v>
      </c>
      <c r="H66" s="109"/>
      <c r="I66" s="96" t="str">
        <f t="shared" si="83"/>
        <v>㎡</v>
      </c>
      <c r="J66" s="108">
        <f t="shared" si="84"/>
        <v>35</v>
      </c>
      <c r="K66" s="119">
        <f t="shared" si="88"/>
        <v>0.9</v>
      </c>
      <c r="L66" s="108">
        <f t="shared" si="89"/>
        <v>638</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窝</v>
      </c>
      <c r="EW66" s="58">
        <f ca="1" t="shared" si="76"/>
        <v>1</v>
      </c>
      <c r="EX66" s="58" t="str">
        <f ca="1" t="shared" si="77"/>
        <v>个</v>
      </c>
      <c r="EY66" s="59">
        <f ca="1" t="shared" si="78"/>
        <v>150</v>
      </c>
      <c r="EZ66" s="59" t="str">
        <f ca="1" t="shared" si="79"/>
        <v>护坡</v>
      </c>
      <c r="FA66" s="58">
        <f ca="1" t="shared" si="80"/>
        <v>38.93</v>
      </c>
      <c r="FB66" s="58" t="str">
        <f ca="1" t="shared" si="81"/>
        <v>㎡</v>
      </c>
      <c r="FC66" s="59">
        <f ca="1" t="shared" si="82"/>
        <v>4672</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25</v>
      </c>
      <c r="BE67" s="171">
        <f ca="1">IF(BJ67=0,0,IF(COUNTIF($BG67:$BG$107,BG67)&lt;2,1,0))</f>
        <v>1</v>
      </c>
      <c r="BF67" s="171">
        <v>30</v>
      </c>
      <c r="BG67" s="171" t="str">
        <f t="shared" si="71"/>
        <v>铁丝网围挡</v>
      </c>
      <c r="BH67" s="219">
        <f t="shared" si="69"/>
        <v>39.36</v>
      </c>
      <c r="BI67" s="171" t="str">
        <f t="shared" si="72"/>
        <v>㎡</v>
      </c>
      <c r="BJ67" s="171">
        <f ca="1" t="shared" si="73"/>
        <v>787</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铁丝网围挡</v>
      </c>
      <c r="EW67" s="58">
        <f ca="1" t="shared" si="76"/>
        <v>39.36</v>
      </c>
      <c r="EX67" s="58" t="str">
        <f ca="1" t="shared" si="77"/>
        <v>㎡</v>
      </c>
      <c r="EY67" s="59">
        <f ca="1" t="shared" si="78"/>
        <v>787</v>
      </c>
      <c r="EZ67" s="59" t="str">
        <f ca="1" t="shared" si="79"/>
        <v>P1</v>
      </c>
      <c r="FA67" s="58">
        <f ca="1" t="shared" si="80"/>
        <v>55.52</v>
      </c>
      <c r="FB67" s="58" t="str">
        <f ca="1" t="shared" si="81"/>
        <v>㎡</v>
      </c>
      <c r="FC67" s="59">
        <f ca="1" t="shared" si="82"/>
        <v>2903</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26</v>
      </c>
      <c r="BE70" s="171">
        <f>IF(BJ70=0,0,IF(COUNTIF($BG70:$BG$107,BG70)&lt;2,1,0))</f>
        <v>1</v>
      </c>
      <c r="BF70" s="171">
        <v>33</v>
      </c>
      <c r="BG70" s="171" t="str">
        <f t="shared" si="71"/>
        <v>P1</v>
      </c>
      <c r="BH70" s="219">
        <f t="shared" si="69"/>
        <v>55.52</v>
      </c>
      <c r="BI70" s="171" t="str">
        <f t="shared" si="72"/>
        <v>㎡</v>
      </c>
      <c r="BJ70" s="171">
        <f t="shared" si="73"/>
        <v>2903</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57969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t="str">
        <f>R186</f>
        <v>银杏</v>
      </c>
      <c r="BH72" s="219">
        <f>ROUND(T186,2)</f>
        <v>4</v>
      </c>
      <c r="BI72" s="171" t="str">
        <f>U186</f>
        <v>棵</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57969</v>
      </c>
      <c r="EY72" s="61"/>
      <c r="EZ72" s="63" t="s">
        <v>1064</v>
      </c>
      <c r="FA72" s="64" t="str">
        <f ca="1">TEXT(EX72,"[DBnum2]")&amp;"元整"</f>
        <v>伍万柒仟玖佰陆拾玖元整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t="str">
        <f>R187</f>
        <v>国槐</v>
      </c>
      <c r="BH73" s="219">
        <f t="shared" ref="BH73:BH104" si="93">ROUND(T187,2)</f>
        <v>12</v>
      </c>
      <c r="BI73" s="171" t="str">
        <f>U187</f>
        <v>棵</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t="str">
        <f t="shared" ref="BG74:BG104" si="94">R188</f>
        <v>国槐</v>
      </c>
      <c r="BH74" s="219">
        <f t="shared" si="93"/>
        <v>13</v>
      </c>
      <c r="BI74" s="171" t="str">
        <f t="shared" ref="BI74:BI104" si="95">U188</f>
        <v>棵</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t="str">
        <f t="shared" si="94"/>
        <v>龙爪槐</v>
      </c>
      <c r="BH75" s="219">
        <f t="shared" si="93"/>
        <v>2</v>
      </c>
      <c r="BI75" s="171" t="str">
        <f t="shared" si="95"/>
        <v>棵</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IF(BJ76=0,0,IF(COUNTIF($BG76:$BG$107,BG76)&lt;2,1,0))</f>
        <v>0</v>
      </c>
      <c r="BF76" s="171">
        <v>39</v>
      </c>
      <c r="BG76" s="171" t="str">
        <f t="shared" si="94"/>
        <v>龙爪槐</v>
      </c>
      <c r="BH76" s="219">
        <f t="shared" si="93"/>
        <v>1</v>
      </c>
      <c r="BI76" s="171" t="str">
        <f t="shared" si="95"/>
        <v>棵</v>
      </c>
      <c r="BJ76" s="171">
        <f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f t="shared" si="95"/>
        <v>0</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7005</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徐志强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57969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伍万柒仟玖佰陆拾玖元整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217</v>
      </c>
      <c r="F186" s="108" t="str">
        <f t="shared" ref="F186:F213" si="141">D186</f>
        <v>大门</v>
      </c>
      <c r="G186" s="293">
        <f>3.4*3.4</f>
        <v>11.56</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5202</v>
      </c>
      <c r="M186" s="114"/>
      <c r="N186" s="106">
        <v>35</v>
      </c>
      <c r="O186" s="107"/>
      <c r="P186" s="107"/>
      <c r="Q186" s="292">
        <v>4</v>
      </c>
      <c r="R186" s="299" t="s">
        <v>680</v>
      </c>
      <c r="S186" s="300"/>
      <c r="T186" s="296">
        <v>4</v>
      </c>
      <c r="U186" s="301" t="s">
        <v>385</v>
      </c>
      <c r="V186" s="302">
        <v>35</v>
      </c>
      <c r="W186" s="298">
        <v>1</v>
      </c>
      <c r="X186" s="302"/>
    </row>
    <row r="187" ht="18" customHeight="1" spans="1:24">
      <c r="A187" s="114"/>
      <c r="B187" s="106">
        <v>2</v>
      </c>
      <c r="C187" s="107"/>
      <c r="D187" s="107"/>
      <c r="E187" s="292"/>
      <c r="F187" s="108" t="s">
        <v>226</v>
      </c>
      <c r="G187" s="293">
        <f>4.1*3.1</f>
        <v>12.71</v>
      </c>
      <c r="H187" s="294"/>
      <c r="I187" s="96" t="str">
        <f>IFERROR(IF(E187="",VLOOKUP(F187,价格表,2,0),(VLOOKUP(E187,IF({1,0},价格引用表!K:K,价格引用表!I:I),2,0))),"")</f>
        <v>㎡</v>
      </c>
      <c r="J187" s="108">
        <v>35</v>
      </c>
      <c r="K187" s="298">
        <v>1</v>
      </c>
      <c r="L187" s="108">
        <f t="shared" ref="L187:L218" si="142">ROUND(IFERROR(ROUND(G187,2)*J187*K187,),0)</f>
        <v>445</v>
      </c>
      <c r="M187" s="114"/>
      <c r="N187" s="106">
        <v>36</v>
      </c>
      <c r="O187" s="107"/>
      <c r="P187" s="107"/>
      <c r="Q187" s="292">
        <v>10</v>
      </c>
      <c r="R187" s="299" t="s">
        <v>667</v>
      </c>
      <c r="S187" s="300"/>
      <c r="T187" s="109">
        <v>12</v>
      </c>
      <c r="U187" s="301" t="s">
        <v>385</v>
      </c>
      <c r="V187" s="302">
        <v>500</v>
      </c>
      <c r="W187" s="298">
        <v>1</v>
      </c>
      <c r="X187" s="302"/>
    </row>
    <row r="188" ht="18" customHeight="1" spans="1:24">
      <c r="A188" s="114"/>
      <c r="B188" s="106">
        <v>3</v>
      </c>
      <c r="C188" s="107" t="s">
        <v>29</v>
      </c>
      <c r="D188" s="107" t="s">
        <v>207</v>
      </c>
      <c r="E188" s="292" t="s">
        <v>225</v>
      </c>
      <c r="F188" s="108" t="str">
        <f t="shared" si="141"/>
        <v>砖墙</v>
      </c>
      <c r="G188" s="293">
        <f>12.1*4</f>
        <v>48.4</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8712</v>
      </c>
      <c r="M188" s="114"/>
      <c r="N188" s="106">
        <v>37</v>
      </c>
      <c r="O188" s="107"/>
      <c r="P188" s="107"/>
      <c r="Q188" s="292">
        <v>9</v>
      </c>
      <c r="R188" s="299" t="s">
        <v>667</v>
      </c>
      <c r="S188" s="300"/>
      <c r="T188" s="109">
        <v>13</v>
      </c>
      <c r="U188" s="301" t="s">
        <v>385</v>
      </c>
      <c r="V188" s="302">
        <v>400</v>
      </c>
      <c r="W188" s="298">
        <v>1</v>
      </c>
      <c r="X188" s="302"/>
    </row>
    <row r="189" ht="18" customHeight="1" spans="1:24">
      <c r="A189" s="114"/>
      <c r="B189" s="106">
        <v>4</v>
      </c>
      <c r="C189" s="107" t="s">
        <v>29</v>
      </c>
      <c r="D189" s="107" t="s">
        <v>207</v>
      </c>
      <c r="E189" s="292" t="s">
        <v>231</v>
      </c>
      <c r="F189" s="108" t="str">
        <f t="shared" si="141"/>
        <v>砖墙</v>
      </c>
      <c r="G189" s="295">
        <f>1.8*4*2</f>
        <v>14.4</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3456</v>
      </c>
      <c r="M189" s="114"/>
      <c r="N189" s="106">
        <v>38</v>
      </c>
      <c r="O189" s="107"/>
      <c r="P189" s="107"/>
      <c r="Q189" s="292">
        <v>13</v>
      </c>
      <c r="R189" s="299" t="s">
        <v>670</v>
      </c>
      <c r="S189" s="300"/>
      <c r="T189" s="109">
        <v>2</v>
      </c>
      <c r="U189" s="301" t="s">
        <v>385</v>
      </c>
      <c r="V189" s="302">
        <v>1000</v>
      </c>
      <c r="W189" s="298">
        <v>1</v>
      </c>
      <c r="X189" s="302"/>
    </row>
    <row r="190" ht="18" customHeight="1" spans="1:24">
      <c r="A190" s="114"/>
      <c r="B190" s="106">
        <v>5</v>
      </c>
      <c r="C190" s="107" t="s">
        <v>32</v>
      </c>
      <c r="D190" s="107" t="s">
        <v>245</v>
      </c>
      <c r="E190" s="292"/>
      <c r="F190" s="108" t="str">
        <f t="shared" si="141"/>
        <v>水泥地面</v>
      </c>
      <c r="G190" s="295">
        <f>12.1*4.8</f>
        <v>58.08</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2904</v>
      </c>
      <c r="M190" s="114"/>
      <c r="N190" s="106">
        <v>39</v>
      </c>
      <c r="O190" s="107"/>
      <c r="P190" s="107"/>
      <c r="Q190" s="292">
        <v>17</v>
      </c>
      <c r="R190" s="299" t="s">
        <v>670</v>
      </c>
      <c r="S190" s="300"/>
      <c r="T190" s="109">
        <v>1</v>
      </c>
      <c r="U190" s="301" t="s">
        <v>385</v>
      </c>
      <c r="V190" s="302">
        <f>1600+300*2</f>
        <v>2200</v>
      </c>
      <c r="W190" s="298">
        <v>1</v>
      </c>
      <c r="X190" s="302"/>
    </row>
    <row r="191" ht="18" customHeight="1" spans="1:24">
      <c r="A191" s="114"/>
      <c r="B191" s="106">
        <v>6</v>
      </c>
      <c r="C191" s="107" t="s">
        <v>32</v>
      </c>
      <c r="D191" s="107" t="s">
        <v>247</v>
      </c>
      <c r="E191" s="292"/>
      <c r="F191" s="108" t="str">
        <f t="shared" si="141"/>
        <v>平砖地面</v>
      </c>
      <c r="G191" s="295">
        <f>12.1*6.3-2.7*3*2</f>
        <v>60.03</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1501</v>
      </c>
      <c r="M191" s="114"/>
      <c r="N191" s="106">
        <v>40</v>
      </c>
      <c r="O191" s="107"/>
      <c r="P191" s="107"/>
      <c r="Q191" s="292"/>
      <c r="R191" s="299"/>
      <c r="S191" s="300"/>
      <c r="T191" s="109"/>
      <c r="U191" s="301"/>
      <c r="V191" s="302" t="e">
        <f ca="1">IF(Q191="",VLOOKUP(R191,价格表,5,0),VLOOKUP(Q191,INDIRECT("价格引用表!K"&amp;MATCH(R191,价格引用表!H:H,0)&amp;":L1200"),2,0))</f>
        <v>#N/A</v>
      </c>
      <c r="W191" s="298">
        <v>1</v>
      </c>
      <c r="X191" s="302">
        <f ca="1" t="shared" ref="X187:X218" si="143">ROUND(IFERROR(ROUND(T191,2)*V191*W191,),0)</f>
        <v>0</v>
      </c>
    </row>
    <row r="192" ht="18" customHeight="1" spans="1:24">
      <c r="A192" s="114"/>
      <c r="B192" s="106">
        <v>7</v>
      </c>
      <c r="C192" s="107" t="s">
        <v>32</v>
      </c>
      <c r="D192" s="107" t="s">
        <v>269</v>
      </c>
      <c r="E192" s="292"/>
      <c r="F192" s="108" t="str">
        <f t="shared" si="141"/>
        <v>简易厕所</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f t="shared" ref="R192:R194" si="144">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236</v>
      </c>
      <c r="E193" s="292"/>
      <c r="F193" s="108" t="str">
        <f t="shared" si="141"/>
        <v>水井</v>
      </c>
      <c r="G193" s="295">
        <v>1</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4000</v>
      </c>
      <c r="M193" s="114"/>
      <c r="N193" s="106">
        <v>42</v>
      </c>
      <c r="O193" s="107"/>
      <c r="P193" s="107"/>
      <c r="Q193" s="292"/>
      <c r="R193" s="299">
        <f t="shared" si="144"/>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4"/>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328</v>
      </c>
      <c r="E195" s="292"/>
      <c r="F195" s="108" t="str">
        <f t="shared" si="141"/>
        <v>空调</v>
      </c>
      <c r="G195" s="293">
        <v>2</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800</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334</v>
      </c>
      <c r="E196" s="292"/>
      <c r="F196" s="108" t="str">
        <f t="shared" si="141"/>
        <v>宽带</v>
      </c>
      <c r="G196" s="295">
        <v>2</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200</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340</v>
      </c>
      <c r="E197" s="292"/>
      <c r="F197" s="108" t="str">
        <f t="shared" si="141"/>
        <v>监控摄像头</v>
      </c>
      <c r="G197" s="295">
        <v>4</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800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(1.3*2+2.7*1.3)*2</f>
        <v>12.22</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4277</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2</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1200</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305</v>
      </c>
      <c r="E200" s="292"/>
      <c r="F200" s="108" t="str">
        <f t="shared" si="141"/>
        <v>火炕</v>
      </c>
      <c r="G200" s="295">
        <v>1</v>
      </c>
      <c r="H200" s="296"/>
      <c r="I200" s="96" t="str">
        <f>IFERROR(IF(E200="",VLOOKUP(F200,价格表,2,0),(VLOOKUP(E200,IF({1,0},价格引用表!K:K,价格引用表!I:I),2,0))),"")</f>
        <v>个</v>
      </c>
      <c r="J200" s="108">
        <f ca="1">IF(E200="",VLOOKUP(F200,价格表,5,0),VLOOKUP(E200,INDIRECT("价格引用表!K"&amp;MATCH(D200,价格引用表!H:H,0)&amp;":L1200"),2,0))</f>
        <v>1000</v>
      </c>
      <c r="K200" s="298">
        <v>1</v>
      </c>
      <c r="L200" s="108">
        <f ca="1" t="shared" si="142"/>
        <v>1000</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303</v>
      </c>
      <c r="E201" s="292"/>
      <c r="F201" s="108" t="str">
        <f t="shared" si="141"/>
        <v>灶台</v>
      </c>
      <c r="G201" s="295">
        <v>1</v>
      </c>
      <c r="H201" s="296"/>
      <c r="I201" s="96" t="str">
        <f>IFERROR(IF(E201="",VLOOKUP(F201,价格表,2,0),(VLOOKUP(E201,IF({1,0},价格引用表!K:K,价格引用表!I:I),2,0))),"")</f>
        <v>个</v>
      </c>
      <c r="J201" s="108">
        <f ca="1">IF(E201="",VLOOKUP(F201,价格表,5,0),VLOOKUP(E201,INDIRECT("价格引用表!K"&amp;MATCH(D201,价格引用表!H:H,0)&amp;":L1200"),2,0))</f>
        <v>300</v>
      </c>
      <c r="K201" s="298">
        <v>1</v>
      </c>
      <c r="L201" s="108">
        <f ca="1" t="shared" si="142"/>
        <v>300</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283</v>
      </c>
      <c r="E202" s="292"/>
      <c r="F202" s="108" t="str">
        <f t="shared" si="141"/>
        <v>化粪池</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286</v>
      </c>
      <c r="E203" s="292"/>
      <c r="F203" s="108" t="str">
        <f t="shared" si="141"/>
        <v>水泥、水磨石平台</v>
      </c>
      <c r="G203" s="295">
        <f>20*1.8+1.6*1.7*2</f>
        <v>41.44</v>
      </c>
      <c r="H203" s="296"/>
      <c r="I203" s="96" t="str">
        <f>IFERROR(IF(E203="",VLOOKUP(F203,价格表,2,0),(VLOOKUP(E203,IF({1,0},价格引用表!K:K,价格引用表!I:I),2,0))),"")</f>
        <v>㎡</v>
      </c>
      <c r="J203" s="108">
        <f ca="1">IF(E203="",VLOOKUP(F203,价格表,5,0),VLOOKUP(E203,INDIRECT("价格引用表!K"&amp;MATCH(D203,价格引用表!H:H,0)&amp;":L1200"),2,0))</f>
        <v>180</v>
      </c>
      <c r="K203" s="298">
        <v>1</v>
      </c>
      <c r="L203" s="108">
        <f ca="1" t="shared" si="142"/>
        <v>7459</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32</v>
      </c>
      <c r="D204" s="107" t="s">
        <v>332</v>
      </c>
      <c r="E204" s="292"/>
      <c r="F204" s="108" t="str">
        <f t="shared" si="141"/>
        <v>热水器</v>
      </c>
      <c r="G204" s="295">
        <v>1</v>
      </c>
      <c r="H204" s="296"/>
      <c r="I204" s="96" t="str">
        <f>IFERROR(IF(E204="",VLOOKUP(F204,价格表,2,0),(VLOOKUP(E204,IF({1,0},价格引用表!K:K,价格引用表!I:I),2,0))),"")</f>
        <v>台</v>
      </c>
      <c r="J204" s="108">
        <f ca="1">IF(E204="",VLOOKUP(F204,价格表,5,0),VLOOKUP(E204,INDIRECT("价格引用表!K"&amp;MATCH(D204,价格引用表!H:H,0)&amp;":L1200"),2,0))</f>
        <v>500</v>
      </c>
      <c r="K204" s="298">
        <v>1</v>
      </c>
      <c r="L204" s="108">
        <f ca="1" t="shared" si="142"/>
        <v>500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32</v>
      </c>
      <c r="D205" s="107" t="s">
        <v>311</v>
      </c>
      <c r="E205" s="292"/>
      <c r="F205" s="108" t="str">
        <f t="shared" si="141"/>
        <v>塑料水箱</v>
      </c>
      <c r="G205" s="295">
        <v>1</v>
      </c>
      <c r="H205" s="296"/>
      <c r="I205" s="96" t="str">
        <f>IFERROR(IF(E205="",VLOOKUP(F205,价格表,2,0),(VLOOKUP(E205,IF({1,0},价格引用表!K:K,价格引用表!I:I),2,0))),"")</f>
        <v>个</v>
      </c>
      <c r="J205" s="108">
        <f ca="1">IF(E205="",VLOOKUP(F205,价格表,5,0),VLOOKUP(E205,INDIRECT("价格引用表!K"&amp;MATCH(D205,价格引用表!H:H,0)&amp;":L1200"),2,0))</f>
        <v>400</v>
      </c>
      <c r="K205" s="298">
        <v>1</v>
      </c>
      <c r="L205" s="108">
        <f ca="1" t="shared" si="142"/>
        <v>400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t="s">
        <v>1117</v>
      </c>
      <c r="G206" s="295">
        <f>3.1*2+8.8</f>
        <v>15</v>
      </c>
      <c r="H206" s="296"/>
      <c r="I206" s="96" t="s">
        <v>80</v>
      </c>
      <c r="J206" s="108">
        <v>180</v>
      </c>
      <c r="K206" s="298">
        <v>1</v>
      </c>
      <c r="L206" s="108">
        <f t="shared" si="142"/>
        <v>2700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29</v>
      </c>
      <c r="D207" s="107" t="s">
        <v>222</v>
      </c>
      <c r="E207" s="292"/>
      <c r="F207" s="108" t="str">
        <f t="shared" si="141"/>
        <v>彩钢单板围挡</v>
      </c>
      <c r="G207" s="295">
        <f>5.2*2.7</f>
        <v>14.04</v>
      </c>
      <c r="H207" s="296"/>
      <c r="I207" s="96" t="str">
        <f>IFERROR(IF(E207="",VLOOKUP(F207,价格表,2,0),(VLOOKUP(E207,IF({1,0},价格引用表!K:K,价格引用表!I:I),2,0))),"")</f>
        <v>㎡</v>
      </c>
      <c r="J207" s="108">
        <f ca="1">IF(E207="",VLOOKUP(F207,价格表,5,0),VLOOKUP(E207,INDIRECT("价格引用表!K"&amp;MATCH(D207,价格引用表!H:H,0)&amp;":L1200"),2,0))</f>
        <v>35</v>
      </c>
      <c r="K207" s="298">
        <v>1</v>
      </c>
      <c r="L207" s="108">
        <f ca="1" t="shared" si="142"/>
        <v>491</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29</v>
      </c>
      <c r="D208" s="107" t="s">
        <v>216</v>
      </c>
      <c r="E208" s="292"/>
      <c r="F208" s="108" t="str">
        <f t="shared" si="141"/>
        <v>干砌墙</v>
      </c>
      <c r="G208" s="295">
        <f>1.2*1.3</f>
        <v>1.56</v>
      </c>
      <c r="H208" s="296"/>
      <c r="I208" s="96" t="str">
        <f>IFERROR(IF(E208="",VLOOKUP(F208,价格表,2,0),(VLOOKUP(E208,IF({1,0},价格引用表!K:K,价格引用表!I:I),2,0))),"")</f>
        <v>㎡</v>
      </c>
      <c r="J208" s="108">
        <f ca="1">IF(E208="",VLOOKUP(F208,价格表,5,0),VLOOKUP(E208,INDIRECT("价格引用表!K"&amp;MATCH(D208,价格引用表!H:H,0)&amp;":L1200"),2,0))</f>
        <v>80</v>
      </c>
      <c r="K208" s="298">
        <v>1</v>
      </c>
      <c r="L208" s="108">
        <f ca="1" t="shared" si="142"/>
        <v>125</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32</v>
      </c>
      <c r="D209" s="107" t="s">
        <v>247</v>
      </c>
      <c r="E209" s="292"/>
      <c r="F209" s="108" t="str">
        <f t="shared" si="141"/>
        <v>平砖地面</v>
      </c>
      <c r="G209" s="295">
        <f>4*4.8</f>
        <v>19.2</v>
      </c>
      <c r="H209" s="296"/>
      <c r="I209" s="96" t="str">
        <f>IFERROR(IF(E209="",VLOOKUP(F209,价格表,2,0),(VLOOKUP(E209,IF({1,0},价格引用表!K:K,价格引用表!I:I),2,0))),"")</f>
        <v>㎡</v>
      </c>
      <c r="J209" s="108">
        <f ca="1">IF(E209="",VLOOKUP(F209,价格表,5,0),VLOOKUP(E209,INDIRECT("价格引用表!K"&amp;MATCH(D209,价格引用表!H:H,0)&amp;":L1200"),2,0))</f>
        <v>25</v>
      </c>
      <c r="K209" s="298">
        <v>1</v>
      </c>
      <c r="L209" s="108">
        <f ca="1" t="shared" si="142"/>
        <v>480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32</v>
      </c>
      <c r="D210" s="107" t="s">
        <v>245</v>
      </c>
      <c r="E210" s="292"/>
      <c r="F210" s="108" t="str">
        <f t="shared" si="141"/>
        <v>水泥地面</v>
      </c>
      <c r="G210" s="295">
        <f>4*1.4</f>
        <v>5.6</v>
      </c>
      <c r="H210" s="296"/>
      <c r="I210" s="96" t="str">
        <f>IFERROR(IF(E210="",VLOOKUP(F210,价格表,2,0),(VLOOKUP(E210,IF({1,0},价格引用表!K:K,价格引用表!I:I),2,0))),"")</f>
        <v>㎡</v>
      </c>
      <c r="J210" s="108">
        <f ca="1">IF(E210="",VLOOKUP(F210,价格表,5,0),VLOOKUP(E210,INDIRECT("价格引用表!K"&amp;MATCH(D210,价格引用表!H:H,0)&amp;":L1200"),2,0))</f>
        <v>50</v>
      </c>
      <c r="K210" s="298">
        <v>1</v>
      </c>
      <c r="L210" s="108">
        <f ca="1" t="shared" si="142"/>
        <v>280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29</v>
      </c>
      <c r="D211" s="107" t="s">
        <v>207</v>
      </c>
      <c r="E211" s="292" t="s">
        <v>225</v>
      </c>
      <c r="F211" s="108" t="str">
        <f t="shared" si="141"/>
        <v>砖墙</v>
      </c>
      <c r="G211" s="295">
        <f>2.5*0.5</f>
        <v>1.25</v>
      </c>
      <c r="H211" s="296"/>
      <c r="I211" s="96" t="str">
        <f>IFERROR(IF(E211="",VLOOKUP(F211,价格表,2,0),(VLOOKUP(E211,IF({1,0},价格引用表!K:K,价格引用表!I:I),2,0))),"")</f>
        <v>㎡</v>
      </c>
      <c r="J211" s="108">
        <f ca="1">IF(E211="",VLOOKUP(F211,价格表,5,0),VLOOKUP(E211,INDIRECT("价格引用表!K"&amp;MATCH(D211,价格引用表!H:H,0)&amp;":L1200"),2,0))</f>
        <v>180</v>
      </c>
      <c r="K211" s="298">
        <v>1</v>
      </c>
      <c r="L211" s="108">
        <f ca="1" t="shared" si="142"/>
        <v>225</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32</v>
      </c>
      <c r="D212" s="107" t="s">
        <v>295</v>
      </c>
      <c r="E212" s="292"/>
      <c r="F212" s="108" t="str">
        <f t="shared" si="141"/>
        <v>窝</v>
      </c>
      <c r="G212" s="295">
        <v>1</v>
      </c>
      <c r="H212" s="296"/>
      <c r="I212" s="96" t="str">
        <f>IFERROR(IF(E212="",VLOOKUP(F212,价格表,2,0),(VLOOKUP(E212,IF({1,0},价格引用表!K:K,价格引用表!I:I),2,0))),"")</f>
        <v>个</v>
      </c>
      <c r="J212" s="108">
        <f ca="1">IF(E212="",VLOOKUP(F212,价格表,5,0),VLOOKUP(E212,INDIRECT("价格引用表!K"&amp;MATCH(D212,价格引用表!H:H,0)&amp;":L1200"),2,0))</f>
        <v>150</v>
      </c>
      <c r="K212" s="298">
        <v>1</v>
      </c>
      <c r="L212" s="108">
        <f ca="1" t="shared" si="142"/>
        <v>150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32</v>
      </c>
      <c r="D213" s="107" t="s">
        <v>325</v>
      </c>
      <c r="E213" s="292"/>
      <c r="F213" s="108" t="str">
        <f t="shared" si="141"/>
        <v>护坡</v>
      </c>
      <c r="G213" s="295">
        <f>22.9*1.7</f>
        <v>38.93</v>
      </c>
      <c r="H213" s="296"/>
      <c r="I213" s="96" t="str">
        <f>IFERROR(IF(E213="",VLOOKUP(F213,价格表,2,0),(VLOOKUP(E213,IF({1,0},价格引用表!K:K,价格引用表!I:I),2,0))),"")</f>
        <v>㎡</v>
      </c>
      <c r="J213" s="108">
        <f ca="1">IF(E213="",VLOOKUP(F213,价格表,5,0),VLOOKUP(E213,INDIRECT("价格引用表!K"&amp;MATCH(D213,价格引用表!H:H,0)&amp;":L1200"),2,0))</f>
        <v>120</v>
      </c>
      <c r="K213" s="298">
        <v>1</v>
      </c>
      <c r="L213" s="108">
        <f ca="1" t="shared" si="142"/>
        <v>4672</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29</v>
      </c>
      <c r="D215" s="107" t="s">
        <v>224</v>
      </c>
      <c r="E215" s="292"/>
      <c r="F215" s="108" t="str">
        <f>D215</f>
        <v>铁丝网围挡</v>
      </c>
      <c r="G215" s="295">
        <f>(22.9+1.7)*1.6</f>
        <v>39.36</v>
      </c>
      <c r="H215" s="296"/>
      <c r="I215" s="96" t="str">
        <f>IFERROR(IF(E215="",VLOOKUP(F215,价格表,2,0),(VLOOKUP(E215,IF({1,0},价格引用表!K:K,价格引用表!I:I),2,0))),"")</f>
        <v>㎡</v>
      </c>
      <c r="J215" s="108">
        <f ca="1">IF(E215="",VLOOKUP(F215,价格表,5,0),VLOOKUP(E215,INDIRECT("价格引用表!K"&amp;MATCH(D215,价格引用表!H:H,0)&amp;":L1200"),2,0))</f>
        <v>20</v>
      </c>
      <c r="K215" s="298">
        <v>1</v>
      </c>
      <c r="L215" s="108">
        <f ca="1" t="shared" si="142"/>
        <v>787</v>
      </c>
      <c r="M215" s="114"/>
      <c r="N215" s="106">
        <v>64</v>
      </c>
      <c r="O215" s="107"/>
      <c r="P215" s="107"/>
      <c r="Q215" s="292"/>
      <c r="R215" s="135">
        <f t="shared" ref="R215:R218" si="148">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8"/>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8"/>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t="s">
        <v>1118</v>
      </c>
      <c r="G218" s="295">
        <v>55.52</v>
      </c>
      <c r="H218" s="296"/>
      <c r="I218" s="96" t="s">
        <v>12</v>
      </c>
      <c r="J218" s="108" t="e">
        <f ca="1">IF(E218="",VLOOKUP(F218,价格表,5,0),VLOOKUP(E218,INDIRECT("价格引用表!K"&amp;MATCH(D218,价格引用表!H:H,0)&amp;":L1200"),2,0))</f>
        <v>#N/A</v>
      </c>
      <c r="K218" s="298">
        <v>1</v>
      </c>
      <c r="L218" s="108">
        <f>ROUND(50*G218+35*12.1*0.3,0)</f>
        <v>2903</v>
      </c>
      <c r="M218" s="114"/>
      <c r="N218" s="106">
        <v>67</v>
      </c>
      <c r="O218" s="107"/>
      <c r="P218" s="107"/>
      <c r="Q218" s="292"/>
      <c r="R218" s="135">
        <f t="shared" si="148"/>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D219</f>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49">ROUND(IFERROR(G219*J219*K219,),0)</f>
        <v>0</v>
      </c>
      <c r="M219" s="121"/>
      <c r="N219" s="308" t="s">
        <v>1061</v>
      </c>
      <c r="O219" s="309"/>
      <c r="P219" s="309"/>
      <c r="Q219" s="316"/>
      <c r="R219" s="135"/>
      <c r="S219" s="136"/>
      <c r="T219" s="109"/>
      <c r="U219" s="301"/>
      <c r="V219" s="135">
        <f ca="1">SUM(L186:L219,X186:X218)</f>
        <v>57969</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57969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5 C216:C217 C218:C219 O186:O218">
      <formula1>价格引用表!$E$16:$E$22</formula1>
    </dataValidation>
    <dataValidation type="list" allowBlank="1" showInputMessage="1" showErrorMessage="1" sqref="D30:D59 D62:D91 D94:D114 D117:D137 D140:D160 D163:D183 D216:D217 E216:E217 P30:P59 P62:P91 P94:P114 P117:P137 P140:P160 P163:P183 P186:Q218 D186:E215 D21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7" sqref="I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0207109-01-04-0038</v>
      </c>
      <c r="C3" s="36"/>
      <c r="D3" s="36"/>
      <c r="E3" s="37" t="str">
        <f>输机表!U2&amp;输机表!Y2</f>
        <v>康正（容城）2023评字第4号-赵村-4-18</v>
      </c>
      <c r="F3" s="37"/>
      <c r="G3" s="37"/>
      <c r="H3" s="37"/>
    </row>
    <row r="4" ht="16.5" customHeight="1" spans="1:8">
      <c r="A4" s="38" t="s">
        <v>1044</v>
      </c>
      <c r="B4" s="39" t="str">
        <f>输机表!D2</f>
        <v>徐志强</v>
      </c>
      <c r="C4" s="40"/>
      <c r="D4" s="41" t="s">
        <v>1045</v>
      </c>
      <c r="E4" s="42"/>
      <c r="F4" s="39" t="str">
        <f>输机表!F2</f>
        <v>容城县赵村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183.87</v>
      </c>
      <c r="C7" s="50">
        <f ca="1">IF(COUNTIF(输机表!$C$4:$C$27,K7&amp;"*")=0,IFERROR(VLOOKUP(K7,房体结构,23,0),""),ROUND(SUMIF(输机表!$C$4:$C$27,K7&amp;"*",输机表!$Z$4:$Z$27)/B7,0))</f>
        <v>1612</v>
      </c>
      <c r="D7" s="50">
        <f ca="1">IFERROR(ROUND(C7*B7,0),"")</f>
        <v>296398</v>
      </c>
      <c r="E7" s="50" t="str">
        <f>IF(COUNTIF(输机表!$C$4:$C$27,L7&amp;"*")&gt;0,L7,IFERROR(VLOOKUP(L7,房体结构,1,0),""))</f>
        <v>F2</v>
      </c>
      <c r="F7" s="51">
        <f ca="1">IF(COUNTIF(输机表!$C$4:$C$27,L7&amp;"*")=0,IFERROR(VLOOKUP(L7,房体结构,17,0),""),SUMIF(输机表!$C$4:$C$27,L7&amp;"*",输机表!$S$4:$S$7))</f>
        <v>46.6</v>
      </c>
      <c r="G7" s="50">
        <f ca="1">IF(COUNTIF(输机表!$C$4:$C$27,L7&amp;"*")=0,IFERROR(VLOOKUP(L7,房体结构,23,0),""),ROUND(SUMIF(输机表!$C$4:$C$27,L7&amp;"*",输机表!$Z$4:$Z$27)/F7,0))</f>
        <v>985</v>
      </c>
      <c r="H7" s="50">
        <f ca="1">IFERROR(ROUND(G7*F7,0),"")</f>
        <v>45901</v>
      </c>
      <c r="K7" s="74" t="s">
        <v>1124</v>
      </c>
      <c r="L7" s="74" t="s">
        <v>1125</v>
      </c>
      <c r="M7" s="75" t="s">
        <v>1126</v>
      </c>
      <c r="R7" s="78"/>
    </row>
    <row r="8" ht="19.5" customHeight="1" spans="1:13">
      <c r="A8" s="50" t="str">
        <f>IF(COUNTIF(输机表!$C$4:$C$27,K8&amp;"*")&gt;0,K8,IFERROR(VLOOKUP(K8,房体结构,1,0),""))</f>
        <v>F3</v>
      </c>
      <c r="B8" s="51">
        <f ca="1">IF(COUNTIF(输机表!$C$4:$C$27,K8&amp;"*")=0,IFERROR(VLOOKUP(K8,房体结构,17,0),""),SUMIF(输机表!$C$4:$C$27,K8&amp;"*",输机表!$S$4:$S$7))</f>
        <v>51.59</v>
      </c>
      <c r="C8" s="50">
        <f ca="1">IF(COUNTIF(输机表!$C$4:$C$27,K8&amp;"*")=0,IFERROR(VLOOKUP(K8,房体结构,23,0),""),ROUND(SUMIF(输机表!$C$4:$C$27,K8&amp;"*",输机表!$Z$4:$Z$27)/B8,0))</f>
        <v>1174</v>
      </c>
      <c r="D8" s="50">
        <f ca="1" t="shared" ref="D8:D11" si="0">IFERROR(ROUND(C8*B8,0),"")</f>
        <v>60567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282.06</v>
      </c>
      <c r="D12" s="53"/>
      <c r="E12" s="54" t="s">
        <v>1056</v>
      </c>
      <c r="F12" s="54"/>
      <c r="G12" s="55">
        <f ca="1">SUM(D7:D11)+SUM(H7:H11)</f>
        <v>402866</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11.56</v>
      </c>
      <c r="C15" s="58" t="str">
        <f ca="1" t="shared" ref="C15:C26" si="4">IFERROR(VLOOKUP(K15,附属物位置,6,0),"")</f>
        <v>㎡</v>
      </c>
      <c r="D15" s="59">
        <f ca="1" t="shared" ref="D15:D26" si="5">IF(A15="","",SUMIF(附属物名称,A15,附属物金额))</f>
        <v>5202</v>
      </c>
      <c r="E15" s="59" t="str">
        <f ca="1" t="shared" ref="E15:E26" si="6">IFERROR(VLOOKUP(L15,附属物位置,4,0),"")</f>
        <v>影壁</v>
      </c>
      <c r="F15" s="58">
        <f ca="1" t="shared" ref="F15:F40" si="7">IF(E15="","",SUMIF(附属物名称,E15,附属物数量))</f>
        <v>12.71</v>
      </c>
      <c r="G15" s="58" t="str">
        <f ca="1" t="shared" ref="G15:G26" si="8">IFERROR(VLOOKUP(L15,附属物位置,6,0),"")</f>
        <v>㎡</v>
      </c>
      <c r="H15" s="59">
        <f ca="1" t="shared" ref="H15:H26" si="9">IF(E15="","",SUMIF(附属物名称,E15,附属物金额))</f>
        <v>445</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4</v>
      </c>
      <c r="G18" s="58" t="str">
        <f ca="1" t="shared" si="8"/>
        <v>个</v>
      </c>
      <c r="H18" s="59">
        <f ca="1" t="shared" si="9"/>
        <v>800</v>
      </c>
      <c r="K18" s="77">
        <v>7</v>
      </c>
      <c r="L18" s="77">
        <v>8</v>
      </c>
      <c r="M18" s="76"/>
    </row>
    <row r="19" ht="17.25" customHeight="1" spans="1:13">
      <c r="A19" s="58" t="str">
        <f ca="1" t="shared" si="2"/>
        <v>台阶</v>
      </c>
      <c r="B19" s="58">
        <f ca="1" t="shared" si="3"/>
        <v>12.22</v>
      </c>
      <c r="C19" s="58" t="str">
        <f ca="1" t="shared" si="4"/>
        <v>㎡</v>
      </c>
      <c r="D19" s="59">
        <f ca="1" t="shared" si="5"/>
        <v>4277</v>
      </c>
      <c r="E19" s="59" t="str">
        <f ca="1" t="shared" si="6"/>
        <v>渗水井</v>
      </c>
      <c r="F19" s="58">
        <f ca="1" t="shared" si="7"/>
        <v>2</v>
      </c>
      <c r="G19" s="58" t="str">
        <f ca="1" t="shared" si="8"/>
        <v>个</v>
      </c>
      <c r="H19" s="59">
        <f ca="1" t="shared" si="9"/>
        <v>1200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41.44</v>
      </c>
      <c r="G21" s="58" t="str">
        <f ca="1" t="shared" si="8"/>
        <v>㎡</v>
      </c>
      <c r="H21" s="59">
        <f ca="1" t="shared" si="9"/>
        <v>7459</v>
      </c>
      <c r="K21" s="77">
        <v>13</v>
      </c>
      <c r="L21" s="77">
        <v>14</v>
      </c>
      <c r="M21" s="76"/>
    </row>
    <row r="22" ht="17.25" customHeight="1" spans="1:13">
      <c r="A22" s="58" t="str">
        <f ca="1" t="shared" si="2"/>
        <v>热水器</v>
      </c>
      <c r="B22" s="58">
        <f ca="1" t="shared" si="3"/>
        <v>1</v>
      </c>
      <c r="C22" s="58" t="str">
        <f ca="1" t="shared" si="4"/>
        <v>台</v>
      </c>
      <c r="D22" s="59">
        <f ca="1" t="shared" si="5"/>
        <v>500</v>
      </c>
      <c r="E22" s="59" t="str">
        <f ca="1" t="shared" si="6"/>
        <v>塑料水箱</v>
      </c>
      <c r="F22" s="58">
        <f ca="1" t="shared" si="7"/>
        <v>1</v>
      </c>
      <c r="G22" s="58" t="str">
        <f ca="1" t="shared" si="8"/>
        <v>个</v>
      </c>
      <c r="H22" s="59">
        <f ca="1" t="shared" si="9"/>
        <v>400</v>
      </c>
      <c r="K22" s="77">
        <v>15</v>
      </c>
      <c r="L22" s="77">
        <v>16</v>
      </c>
      <c r="M22" s="76"/>
    </row>
    <row r="23" ht="17.25" customHeight="1" spans="1:13">
      <c r="A23" s="58" t="str">
        <f ca="1" t="shared" si="2"/>
        <v>不锈钢扶手</v>
      </c>
      <c r="B23" s="58">
        <f ca="1" t="shared" si="3"/>
        <v>15</v>
      </c>
      <c r="C23" s="58" t="str">
        <f ca="1" t="shared" si="4"/>
        <v>m</v>
      </c>
      <c r="D23" s="59">
        <f ca="1" t="shared" si="5"/>
        <v>2700</v>
      </c>
      <c r="E23" s="59" t="str">
        <f ca="1" t="shared" si="6"/>
        <v>彩钢单板围挡</v>
      </c>
      <c r="F23" s="58">
        <f ca="1" t="shared" si="7"/>
        <v>14.04</v>
      </c>
      <c r="G23" s="58" t="str">
        <f ca="1" t="shared" si="8"/>
        <v>㎡</v>
      </c>
      <c r="H23" s="59">
        <f ca="1" t="shared" si="9"/>
        <v>491</v>
      </c>
      <c r="K23" s="77">
        <v>17</v>
      </c>
      <c r="L23" s="77">
        <v>18</v>
      </c>
      <c r="M23" s="76"/>
    </row>
    <row r="24" ht="17.25" customHeight="1" spans="1:13">
      <c r="A24" s="58" t="str">
        <f ca="1" t="shared" si="2"/>
        <v>干砌墙</v>
      </c>
      <c r="B24" s="58">
        <f ca="1" t="shared" si="3"/>
        <v>1.56</v>
      </c>
      <c r="C24" s="58" t="str">
        <f ca="1" t="shared" si="4"/>
        <v>㎡</v>
      </c>
      <c r="D24" s="59">
        <f ca="1" t="shared" si="5"/>
        <v>125</v>
      </c>
      <c r="E24" s="59" t="str">
        <f ca="1" t="shared" si="6"/>
        <v>平砖地面</v>
      </c>
      <c r="F24" s="58">
        <f ca="1" t="shared" si="7"/>
        <v>79.23</v>
      </c>
      <c r="G24" s="58" t="str">
        <f ca="1" t="shared" si="8"/>
        <v>㎡</v>
      </c>
      <c r="H24" s="59">
        <f ca="1" t="shared" si="9"/>
        <v>1981</v>
      </c>
      <c r="K24" s="77">
        <v>19</v>
      </c>
      <c r="L24" s="77">
        <v>20</v>
      </c>
      <c r="M24" s="76"/>
    </row>
    <row r="25" ht="17.25" customHeight="1" spans="1:13">
      <c r="A25" s="58" t="str">
        <f ca="1" t="shared" si="2"/>
        <v>水泥地面</v>
      </c>
      <c r="B25" s="58">
        <f ca="1" t="shared" si="3"/>
        <v>63.68</v>
      </c>
      <c r="C25" s="58" t="str">
        <f ca="1" t="shared" si="4"/>
        <v>㎡</v>
      </c>
      <c r="D25" s="59">
        <f ca="1" t="shared" si="5"/>
        <v>3184</v>
      </c>
      <c r="E25" s="59" t="str">
        <f ca="1" t="shared" si="6"/>
        <v>砖墙</v>
      </c>
      <c r="F25" s="58">
        <f ca="1" t="shared" si="7"/>
        <v>64.05</v>
      </c>
      <c r="G25" s="58" t="str">
        <f ca="1" t="shared" si="8"/>
        <v>㎡</v>
      </c>
      <c r="H25" s="59">
        <f ca="1" t="shared" si="9"/>
        <v>12393</v>
      </c>
      <c r="K25" s="77">
        <v>21</v>
      </c>
      <c r="L25" s="77">
        <v>22</v>
      </c>
      <c r="M25" s="76"/>
    </row>
    <row r="26" ht="17.25" customHeight="1" spans="1:13">
      <c r="A26" s="58" t="str">
        <f ca="1" t="shared" si="2"/>
        <v>窝</v>
      </c>
      <c r="B26" s="58">
        <f ca="1" t="shared" si="3"/>
        <v>1</v>
      </c>
      <c r="C26" s="58" t="str">
        <f ca="1" t="shared" si="4"/>
        <v>个</v>
      </c>
      <c r="D26" s="59">
        <f ca="1" t="shared" si="5"/>
        <v>150</v>
      </c>
      <c r="E26" s="59" t="str">
        <f ca="1" t="shared" si="6"/>
        <v>护坡</v>
      </c>
      <c r="F26" s="58">
        <f ca="1" t="shared" si="7"/>
        <v>38.93</v>
      </c>
      <c r="G26" s="58" t="str">
        <f ca="1" t="shared" si="8"/>
        <v>㎡</v>
      </c>
      <c r="H26" s="59">
        <f ca="1" t="shared" si="9"/>
        <v>4672</v>
      </c>
      <c r="K26" s="77">
        <v>23</v>
      </c>
      <c r="L26" s="77">
        <v>24</v>
      </c>
      <c r="M26" s="76"/>
    </row>
    <row r="27" ht="17.25" customHeight="1" spans="1:13">
      <c r="A27" s="58" t="str">
        <f ca="1" t="shared" si="2"/>
        <v>铁丝网围挡</v>
      </c>
      <c r="B27" s="58">
        <f ca="1" t="shared" si="3"/>
        <v>39.36</v>
      </c>
      <c r="C27" s="58" t="str">
        <f ca="1" t="shared" ref="C27:C41" si="10">IFERROR(VLOOKUP(K27,附属物位置,6,0),"")</f>
        <v>㎡</v>
      </c>
      <c r="D27" s="59">
        <f ca="1" t="shared" ref="D27:D41" si="11">IF(A27="","",SUMIF(附属物名称,A27,附属物金额))</f>
        <v>787</v>
      </c>
      <c r="E27" s="59" t="str">
        <f ca="1" t="shared" ref="E27:E40" si="12">IFERROR(VLOOKUP(L27,附属物位置,4,0),"")</f>
        <v>P1</v>
      </c>
      <c r="F27" s="58">
        <f ca="1" t="shared" si="7"/>
        <v>55.52</v>
      </c>
      <c r="G27" s="58" t="str">
        <f ca="1" t="shared" ref="G27:G40" si="13">IFERROR(VLOOKUP(L27,附属物位置,6,0),"")</f>
        <v>㎡</v>
      </c>
      <c r="H27" s="59">
        <f ca="1" t="shared" ref="H27:H40" si="14">IF(E27="","",SUMIF(附属物名称,E27,附属物金额))</f>
        <v>2903</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57969</v>
      </c>
      <c r="H41" s="61"/>
      <c r="K41" s="77">
        <v>53</v>
      </c>
      <c r="M41" s="76"/>
    </row>
    <row r="42" ht="17.25" customHeight="1" spans="1:8">
      <c r="A42" s="60" t="s">
        <v>1063</v>
      </c>
      <c r="B42" s="61"/>
      <c r="C42" s="62">
        <f ca="1">G41+G12</f>
        <v>460835</v>
      </c>
      <c r="D42" s="61"/>
      <c r="E42" s="63" t="s">
        <v>1064</v>
      </c>
      <c r="F42" s="64" t="str">
        <f ca="1">TEXT(C42,"[DBnum2]")&amp;"元整"</f>
        <v>肆拾陆万零捌佰叁拾伍元整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康正（容城）2023评字第4号-赵村-4-18</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徐志强</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282.06</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460835</v>
      </c>
      <c r="H26" s="15"/>
      <c r="I26" s="15"/>
      <c r="J26" s="15"/>
      <c r="K26" s="15"/>
      <c r="L26" s="15"/>
      <c r="M26" s="15"/>
      <c r="N26" s="15"/>
      <c r="O26" s="15"/>
      <c r="P26" s="15"/>
      <c r="Q26" s="15"/>
    </row>
    <row r="27" spans="1:17">
      <c r="A27" s="9" t="s">
        <v>1096</v>
      </c>
      <c r="B27" s="9"/>
      <c r="C27" s="9"/>
      <c r="D27" s="9" t="str">
        <f ca="1">结果通知单!F42</f>
        <v>肆拾陆万零捌佰叁拾伍元整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1140</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2024-01-17T06:31:10Z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