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<sst xmlns="http://schemas.openxmlformats.org/spreadsheetml/2006/main" count="5726" uniqueCount="1140">
  <si>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</si>
  <si>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</si>
  <si>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</si>
  <si>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</si>
  <si>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</si>
  <si>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</si>
  <si>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</si>
  <si>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</si>
  <si>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</si>
  <si>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</si>
  <si>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</si>
  <si>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</si>
  <si>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</si>
  <si>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</si>
  <si>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</si>
  <si>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</si>
  <si>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</si>
  <si>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</si>
  <si>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</si>
  <si>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</si>
  <si>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</si>
  <si>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</si>
  <si>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</si>
  <si>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</si>
  <si>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</si>
  <si>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</si>
  <si>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</si>
  <si>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</si>
  <si>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</si>
  <si>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</si>
  <si>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</si>
  <si>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</si>
  <si>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</si>
  <si>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</si>
  <si>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</si>
  <si>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</si>
  <si>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</si>
  <si>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</si>
  <si>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</si>
  <si>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</si>
  <si>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</si>
  <si>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</si>
  <si>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</si>
  <si>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</si>
  <si>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</si>
  <si>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</si>
  <si>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</si>
  <si>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</si>
  <si>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</si>
  <si>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</si>
  <si>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</si>
  <si>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</si>
  <si>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</si>
  <si>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</si>
  <si>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</si>
  <si>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</si>
  <si>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</si>
  <si>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</si>
  <si>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</si>
  <si>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</si>
  <si>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</si>
  <si>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</si>
  <si>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</si>
  <si>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</si>
  <si>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</si>
  <si>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</si>
  <si>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</si>
  <si>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</si>
  <si>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</si>
  <si>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</si>
  <si>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</si>
  <si>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</si>
  <si>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</si>
  <si>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</si>
  <si>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</si>
  <si>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</si>
  <si>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</si>
  <si>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</si>
  <si>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</si>
  <si>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</si>
  <si>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</si>
  <si>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</si>
  <si>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</si>
  <si>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</si>
  <si>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</si>
  <si>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</si>
  <si>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</si>
  <si>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</si>
  <si>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</si>
  <si>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</si>
  <si>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</si>
  <si>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</si>
  <si>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</si>
  <si>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</si>
  <si>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</si>
  <si>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</si>
  <si>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</si>
  <si>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</si>
  <si>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</si>
  <si>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</si>
  <si>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</si>
  <si>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</si>
  <si>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</si>
  <si>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</si>
  <si>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</si>
  <si>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</si>
  <si>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</si>
  <si>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</si>
  <si>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</si>
  <si>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</si>
  <si>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</si>
  <si>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</si>
  <si>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</si>
  <si>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</si>
  <si>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</si>
  <si>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</si>
  <si>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</si>
  <si>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</si>
  <si>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</si>
  <si>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</si>
  <si>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</si>
  <si>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</si>
  <si>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</si>
  <si>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</si>
  <si>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</si>
  <si>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</si>
  <si>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</si>
  <si>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</si>
  <si>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</si>
  <si>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</si>
  <si>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</si>
  <si>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</si>
  <si>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</si>
  <si>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</si>
  <si>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</si>
  <si>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</si>
  <si>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</si>
  <si>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</si>
  <si>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</si>
  <si>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</si>
  <si>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</si>
  <si>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</si>
  <si>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</si>
  <si>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</si>
  <si>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</si>
  <si>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</si>
  <si>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</si>
  <si>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</si>
  <si>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</si>
  <si>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</si>
  <si>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</si>
  <si>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</si>
  <si>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</si>
  <si>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</si>
  <si>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</si>
  <si>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</si>
  <si>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</si>
  <si>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</si>
  <si>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</si>
  <si>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</si>
  <si>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</si>
  <si>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</si>
  <si>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</si>
  <si>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</si>
  <si>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</si>
  <si>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</si>
  <si>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</si>
  <si>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</si>
  <si>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</si>
  <si>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</si>
  <si>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</si>
  <si>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</si>
  <si>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</si>
  <si>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</si>
  <si>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</si>
  <si>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</si>
  <si>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</si>
  <si>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</si>
  <si>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</si>
  <si>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</si>
  <si>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</si>
  <si>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</si>
  <si>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</si>
  <si>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</si>
  <si>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</si>
  <si>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</si>
  <si>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</si>
  <si>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</si>
  <si>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</si>
  <si>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</si>
  <si>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</si>
  <si>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</si>
  <si>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</si>
  <si>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</si>
  <si>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</si>
  <si>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</si>
  <si>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</si>
  <si>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</si>
  <si>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</si>
  <si>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</si>
  <si>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</si>
  <si>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</si>
  <si>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</si>
  <si>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</si>
  <si>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</si>
  <si>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</si>
  <si>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</si>
  <si>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</si>
  <si>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</si>
  <si>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</si>
  <si>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</si>
  <si>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</si>
  <si>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</si>
  <si>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</si>
  <si>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</si>
  <si>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</si>
  <si>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</si>
  <si>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</si>
  <si>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</si>
  <si>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</si>
  <si>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</si>
  <si>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</si>
  <si>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</si>
  <si>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</si>
  <si>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</si>
  <si>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</si>
  <si>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</si>
  <si>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</si>
  <si>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</si>
  <si>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</si>
  <si>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</si>
  <si>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</si>
  <si>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</si>
  <si>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</si>
  <si>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</si>
  <si>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</si>
  <si>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</si>
  <si>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</si>
  <si>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</si>
  <si>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</si>
  <si>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</si>
  <si>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</si>
  <si>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</si>
  <si>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</si>
  <si>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</si>
  <si>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</si>
  <si>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</si>
  <si>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</si>
  <si>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</si>
  <si>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</si>
  <si>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</si>
  <si>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</si>
  <si>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</si>
  <si>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</si>
  <si>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</si>
  <si>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</si>
  <si>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</si>
  <si>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</si>
  <si>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</si>
  <si>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</si>
  <si>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</si>
  <si>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</si>
  <si>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</si>
  <si>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</si>
  <si>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</si>
  <si>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</si>
  <si>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</si>
  <si>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</si>
  <si>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</si>
  <si>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</si>
  <si>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</si>
  <si>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</si>
  <si>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</si>
  <si>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</si>
  <si>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</si>
  <si>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</si>
  <si>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</si>
  <si>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</si>
  <si>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</si>
  <si>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</si>
  <si>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</si>
  <si>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</si>
  <si>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</si>
  <si>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</si>
  <si>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</si>
  <si>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</si>
  <si>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</si>
  <si>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</si>
  <si>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</si>
  <si>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</si>
  <si>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</si>
  <si>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</si>
  <si>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</si>
  <si>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</si>
  <si>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</si>
  <si>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</si>
  <si>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</si>
  <si>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</si>
  <si>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</si>
  <si>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</si>
  <si>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</si>
  <si>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</si>
  <si>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</si>
  <si>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</si>
  <si>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</si>
  <si>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</si>
  <si>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</si>
  <si>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</si>
  <si>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</si>
  <si>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</si>
  <si>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</si>
  <si>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</si>
  <si>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</si>
  <si>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</si>
  <si>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</si>
  <si>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</si>
  <si>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</si>
  <si>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</si>
  <si>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</si>
  <si>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</si>
  <si>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</si>
  <si>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</si>
  <si>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</si>
  <si>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</si>
  <si>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</si>
  <si>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</si>
  <si>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</si>
  <si>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</si>
  <si>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</si>
  <si>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</si>
  <si>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</si>
  <si>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</si>
  <si>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</si>
  <si>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</si>
  <si>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</si>
  <si>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</si>
  <si>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</si>
  <si>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</si>
  <si>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</si>
  <si>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</si>
  <si>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</si>
  <si>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</si>
  <si>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</si>
  <si>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</si>
  <si>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</si>
  <si>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</si>
  <si>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</si>
  <si>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</si>
  <si>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</si>
  <si>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</si>
  <si>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</si>
  <si>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</si>
  <si>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</si>
  <si>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</si>
  <si>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</si>
  <si>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</si>
  <si>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</si>
  <si>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</si>
  <si>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</si>
  <si>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</si>
  <si>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</si>
  <si>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</si>
  <si>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</si>
  <si>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</si>
  <si>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</si>
  <si>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</si>
  <si>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</si>
  <si>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</si>
  <si>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</si>
  <si>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</si>
  <si>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</si>
  <si>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</si>
  <si>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</si>
  <si>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</si>
  <si>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</si>
  <si>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</si>
  <si>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</si>
  <si>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</si>
  <si>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</si>
  <si>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</si>
  <si>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</si>
  <si>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</si>
  <si>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</si>
  <si>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</si>
  <si>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</si>
  <si>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</si>
  <si>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</si>
  <si>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</si>
  <si>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</si>
  <si>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</si>
  <si>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</si>
  <si>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</si>
  <si>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</si>
  <si>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</si>
  <si>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</si>
  <si>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</si>
  <si>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</si>
  <si>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</si>
  <si>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</si>
  <si>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</si>
  <si>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</si>
  <si>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</si>
  <si>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</si>
  <si>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</si>
  <si>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</si>
  <si>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</si>
  <si>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</si>
  <si>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</si>
  <si>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</si>
  <si>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</si>
  <si>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</si>
  <si>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</si>
  <si>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</si>
  <si>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</si>
  <si>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</si>
  <si>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</si>
  <si>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</si>
  <si>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</si>
  <si>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</si>
  <si>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</si>
  <si>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</si>
  <si>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</si>
  <si>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</si>
  <si>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</si>
  <si>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</si>
  <si>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</si>
  <si>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</si>
  <si>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</si>
  <si>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</si>
  <si>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</si>
  <si>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</si>
  <si>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</si>
  <si>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</si>
  <si>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</si>
  <si>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</si>
  <si>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</si>
  <si>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</si>
  <si>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</si>
  <si>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</si>
  <si>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</si>
  <si>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</si>
  <si>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</si>
  <si>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</si>
  <si>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</si>
  <si>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</si>
  <si>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</si>
  <si>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</si>
  <si>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</si>
  <si>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</si>
  <si>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</si>
  <si>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</si>
  <si>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</si>
  <si>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</si>
  <si>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</si>
  <si>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</si>
  <si>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</si>
  <si>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</si>
  <si>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</si>
  <si>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</si>
  <si>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</si>
  <si>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</si>
  <si>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</si>
  <si>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</si>
  <si>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</si>
  <si>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</si>
  <si>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</si>
  <si>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</si>
  <si>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</si>
  <si>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</si>
  <si>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</si>
  <si>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</si>
  <si>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</si>
  <si>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</si>
  <si>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</si>
  <si>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</si>
  <si>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</si>
  <si>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</si>
  <si>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</si>
  <si>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</si>
  <si>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</si>
  <si>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</si>
  <si>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</si>
  <si>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</si>
  <si>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</si>
  <si>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</si>
  <si>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</si>
  <si>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</si>
  <si>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</si>
  <si>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</si>
  <si>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</si>
  <si>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</si>
  <si>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</si>
  <si>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</si>
  <si>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</si>
  <si>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</si>
  <si>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</si>
  <si>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</si>
  <si>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</si>
  <si>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</si>
  <si>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</si>
  <si>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</si>
  <si>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</si>
  <si>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</si>
  <si>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</si>
  <si>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</si>
  <si>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</si>
  <si>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</si>
  <si>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</si>
  <si>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</si>
  <si>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</si>
  <si>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</si>
  <si>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</si>
  <si>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</si>
  <si>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</si>
  <si>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</si>
  <si>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</si>
  <si>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</si>
  <si>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</si>
  <si>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</si>
  <si>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</si>
  <si>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</si>
  <si>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</si>
  <si>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</si>
  <si>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</si>
  <si>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</si>
  <si>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</si>
  <si>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</si>
  <si>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</si>
  <si>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</si>
  <si>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</si>
  <si>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</si>
  <si>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</si>
  <si>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</si>
  <si>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</si>
  <si>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</si>
  <si>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</si>
  <si>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</si>
  <si>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</si>
  <si>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</si>
  <si>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</si>
  <si>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</si>
  <si>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</si>
  <si>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</si>
  <si>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</si>
  <si>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</si>
  <si>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</si>
  <si>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</si>
  <si>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</si>
  <si>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</si>
  <si>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</si>
  <si>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</si>
  <si>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</si>
  <si>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</si>
  <si>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</si>
  <si>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</si>
  <si>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</si>
  <si>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</si>
  <si>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</si>
  <si>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</si>
  <si>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</si>
  <si>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</si>
  <si>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</si>
  <si>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</si>
  <si>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</si>
  <si>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</si>
  <si>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</si>
  <si>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</si>
  <si>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</si>
  <si>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</si>
  <si>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</si>
  <si>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</si>
  <si>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</si>
  <si>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</si>
  <si>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</si>
  <si>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</si>
  <si>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</si>
  <si>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</si>
  <si>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</si>
  <si>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</si>
  <si>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</si>
  <si>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</si>
  <si>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</si>
  <si>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</si>
  <si>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</si>
  <si>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</si>
  <si>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</si>
  <si>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</si>
  <si>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</si>
  <si>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</si>
  <si>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</si>
  <si>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</si>
  <si>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</si>
  <si>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</si>
  <si>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</si>
  <si>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</si>
  <si>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</si>
  <si>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</si>
  <si>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</si>
  <si>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</si>
  <si>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</si>
  <si>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</si>
  <si>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</si>
  <si>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</si>
  <si>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</si>
  <si>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</si>
  <si>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</si>
  <si>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</si>
  <si>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</si>
  <si>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</si>
  <si>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</si>
  <si>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</si>
  <si>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</si>
  <si>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</si>
  <si>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</si>
  <si>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</si>
  <si>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</si>
  <si>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</si>
  <si>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</si>
  <si>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</si>
  <si>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</si>
  <si>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</si>
  <si>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</si>
  <si>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</si>
  <si>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</si>
  <si>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</si>
  <si>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</si>
  <si>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</si>
  <si>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</si>
  <si>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</si>
  <si>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</si>
  <si>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</si>
  <si>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</si>
  <si>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</si>
  <si>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</si>
  <si>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</si>
  <si>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</si>
  <si>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</si>
  <si>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</si>
  <si>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</si>
  <si>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</si>
  <si>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</si>
  <si>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</si>
  <si>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</si>
  <si>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</si>
  <si>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</si>
  <si>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</si>
  <si>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</si>
  <si>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</si>
  <si>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</si>
  <si>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</si>
  <si>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</si>
  <si>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</si>
  <si>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</si>
  <si>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</si>
  <si>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</si>
  <si>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</si>
  <si>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</si>
  <si>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</si>
  <si>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</si>
  <si>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</si>
  <si>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</si>
  <si>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</si>
  <si>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</si>
  <si>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</si>
  <si>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</si>
  <si>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</si>
  <si>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</si>
  <si>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</si>
  <si>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</si>
  <si>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</si>
  <si>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</si>
  <si>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</si>
  <si>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</si>
  <si>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</si>
  <si>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</si>
  <si>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</si>
  <si>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</si>
  <si>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</si>
  <si>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</si>
  <si>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</si>
  <si>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</si>
  <si>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</si>
  <si>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</si>
  <si>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</si>
  <si>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</si>
  <si>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</si>
  <si>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</si>
  <si>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</si>
  <si>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</si>
  <si>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</si>
  <si>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</si>
  <si>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</si>
  <si>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</si>
  <si>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</si>
  <si>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</si>
  <si>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</si>
  <si>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</si>
  <si>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</si>
  <si>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</si>
  <si>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</si>
  <si>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</si>
  <si>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</si>
  <si>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</si>
  <si>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</si>
  <si>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</si>
  <si>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</si>
  <si>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</si>
  <si>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</si>
  <si>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</si>
  <si>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</si>
  <si>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</si>
  <si>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</si>
  <si>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</si>
  <si>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</si>
  <si>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</si>
  <si>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</si>
  <si>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</si>
  <si>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</si>
  <si>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</si>
  <si>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</si>
  <si>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</si>
  <si>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</si>
  <si>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</si>
  <si>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</si>
  <si>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</si>
  <si>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</si>
  <si>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</si>
  <si>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</si>
  <si>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</si>
  <si>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</si>
  <si>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</si>
  <si>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</si>
  <si>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</si>
  <si>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</si>
  <si>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</si>
  <si>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</si>
  <si>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</si>
  <si>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</si>
  <si>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</si>
  <si>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</si>
  <si>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</si>
  <si>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</si>
  <si>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</si>
  <si>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</si>
  <si>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</si>
  <si>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</si>
  <si>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</si>
  <si>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</si>
  <si>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</si>
  <si>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</si>
  <si>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</si>
  <si>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</si>
  <si>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</si>
  <si>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</si>
  <si>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</si>
  <si>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</si>
  <si>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</si>
  <si>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</si>
  <si>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</si>
  <si>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</si>
  <si>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</si>
  <si>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</si>
  <si>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</si>
  <si>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</si>
  <si>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</si>
  <si>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</si>
  <si>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</si>
  <si>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</si>
  <si>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</si>
  <si>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</si>
  <si>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</si>
  <si>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</si>
  <si>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</si>
  <si>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</si>
  <si>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</si>
  <si>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</si>
  <si>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</si>
  <si>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</si>
  <si>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</si>
  <si>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</si>
  <si>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</si>
  <si>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</si>
  <si>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</si>
  <si>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</si>
  <si>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</si>
  <si>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</si>
  <si>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</si>
  <si>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</si>
  <si>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</si>
  <si>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</si>
  <si>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</si>
  <si>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</si>
  <si>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</si>
  <si>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</si>
  <si>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</si>
  <si>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</si>
  <si>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</si>
  <si>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</si>
  <si>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</si>
  <si>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</si>
  <si>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</si>
  <si>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</si>
  <si>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</si>
  <si>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</si>
  <si>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</si>
  <si>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</si>
  <si>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</si>
  <si>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</si>
  <si>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</si>
  <si>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</si>
  <si>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</si>
  <si>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</si>
  <si>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</si>
  <si>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</si>
  <si>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</si>
  <si>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</si>
  <si>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</si>
  <si>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</si>
  <si>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</si>
  <si>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</si>
  <si>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</si>
  <si>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</si>
  <si>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</si>
  <si>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</si>
  <si>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</si>
  <si>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</si>
  <si>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</si>
  <si>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</si>
  <si>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</si>
  <si>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</si>
  <si>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</si>
  <si>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</si>
  <si>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</si>
  <si>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</si>
  <si>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</si>
  <si>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</si>
  <si>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</si>
  <si>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</si>
  <si>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</si>
  <si>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</si>
  <si>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</si>
  <si>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</si>
  <si>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</si>
  <si>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</si>
  <si>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</si>
  <si>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</si>
  <si>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</si>
  <si>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</si>
  <si>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</si>
  <si>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</si>
  <si>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</si>
  <si>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</si>
  <si>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</si>
  <si>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</si>
  <si>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</si>
  <si>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</si>
  <si>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</si>
  <si>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</si>
  <si>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</si>
  <si>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</si>
  <si>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王志刚</t>
  </si>
  <si>
    <t>坐落：</t>
  </si>
  <si>
    <t>容城县赵村平安路33号</t>
  </si>
  <si>
    <t>调查编号：</t>
  </si>
  <si>
    <t>0207109-01-04-0002</t>
  </si>
  <si>
    <t>价值时点：</t>
  </si>
  <si>
    <t>2023年11月18日</t>
  </si>
  <si>
    <t>报告编号：</t>
  </si>
  <si>
    <t>康正（容城）2023评字第4号-赵村-</t>
  </si>
  <si>
    <t>4-2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</si>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</sst>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0207109-01-04-0002</v>
      </c>
      <c r="C2" s="323">
        <f>输机表!P2</f>
        <v>0</v>
      </c>
      <c r="D2" s="323" t="str">
        <f>输机表!U2&amp;输机表!Y2</f>
        <v>康正（容城）2023评字第4号-赵村-4-2</v>
      </c>
      <c r="E2" s="323" t="str">
        <f>输机表!D2</f>
        <v>王志刚</v>
      </c>
      <c r="F2" s="323" t="str">
        <f>输机表!F2</f>
        <v>容城县赵村平安路33号</v>
      </c>
      <c r="G2" s="323">
        <f ca="1">结果通知单!C12</f>
        <v>90.29</v>
      </c>
      <c r="H2" s="323"/>
      <c r="I2" s="323"/>
      <c r="J2" s="323">
        <f ca="1">结果通知单!G12</f>
        <v>74670</v>
      </c>
      <c r="K2" s="323">
        <f ca="1">结果通知单!G41</f>
        <v>24947</v>
      </c>
      <c r="L2" s="323">
        <f ca="1">IF(J2+K2=结果通知单!C42,J2+K2,"请检查")</f>
        <v>99617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78" workbookViewId="0">
      <selection activeCell="G196" sqref="G196:H19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2</v>
      </c>
      <c r="K4" s="92" t="s">
        <v>967</v>
      </c>
      <c r="L4" s="92" t="s">
        <v>968</v>
      </c>
      <c r="M4" s="92">
        <v>0.2</v>
      </c>
      <c r="N4" s="92">
        <v>0</v>
      </c>
      <c r="O4" s="92" t="s">
        <v>969</v>
      </c>
      <c r="P4" s="92" t="s">
        <v>969</v>
      </c>
      <c r="Q4" s="92" t="s">
        <v>968</v>
      </c>
      <c r="R4" s="92" t="s">
        <v>969</v>
      </c>
      <c r="S4" s="125">
        <v>90.29</v>
      </c>
      <c r="T4" s="125" t="s">
        <v>970</v>
      </c>
      <c r="U4" s="125"/>
      <c r="V4" s="126"/>
      <c r="W4" s="96">
        <f>ROUND(F5*ROUND(E5+G5+H5+I5+J5+K5+L5+M5+N5+O5+P5+Q5+R5+U5+T5+1,3)*V5,0)</f>
        <v>804</v>
      </c>
      <c r="X4" s="127">
        <f>ROUND(L60/S4,0)</f>
        <v>23</v>
      </c>
      <c r="Y4" s="127">
        <f>W4+X4</f>
        <v>827</v>
      </c>
      <c r="Z4" s="143">
        <f>ROUND(Y4*S4,0)</f>
        <v>74670</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966</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0.78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66</v>
      </c>
      <c r="E30" s="107"/>
      <c r="F30" s="108" t="str">
        <f>+D30</f>
        <v>普通石膏板吊顶</v>
      </c>
      <c r="G30" s="109">
        <f>+S4</f>
        <v>90.29</v>
      </c>
      <c r="H30" s="109"/>
      <c r="I30" s="96" t="str">
        <f t="shared" ref="I30:I59" si="48">VLOOKUP(F30,价格表,2,0)</f>
        <v>㎡</v>
      </c>
      <c r="J30" s="108">
        <f t="shared" ref="J30:J59" si="49">VLOOKUP(F30,价格表,5,0)</f>
        <v>30</v>
      </c>
      <c r="K30" s="119">
        <f>$V$5</f>
        <v>0.78</v>
      </c>
      <c r="L30" s="108">
        <f>ROUND(IFERROR(ROUND(G30,2)*J30*K30,),0)</f>
        <v>2113</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报告编号：康正（容城）2023评字第4号-赵村-4-2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王志刚</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0.78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窝</v>
      </c>
      <c r="BH38" s="219">
        <f>ROUND(G186,2)</f>
        <v>1</v>
      </c>
      <c r="BI38" s="171" t="str">
        <f t="shared" ref="BI38:BI51" si="67">I186</f>
        <v>个</v>
      </c>
      <c r="BJ38" s="171">
        <f ca="1" t="shared" ref="BJ38:BJ51" si="68">L186</f>
        <v>150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大门</v>
      </c>
      <c r="BH39" s="219">
        <f t="shared" ref="BH39:BH71" si="69">ROUND(G187,2)</f>
        <v>5.98</v>
      </c>
      <c r="BI39" s="171" t="str">
        <f t="shared" si="67"/>
        <v>㎡</v>
      </c>
      <c r="BJ39" s="171">
        <f ca="1" t="shared" si="68"/>
        <v>1076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84.25</v>
      </c>
      <c r="BI40" s="171" t="str">
        <f t="shared" si="67"/>
        <v>㎡</v>
      </c>
      <c r="BJ40" s="171">
        <f ca="1" t="shared" si="68"/>
        <v>11795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159.14</v>
      </c>
      <c r="BI41" s="171" t="str">
        <f t="shared" si="67"/>
        <v>㎡</v>
      </c>
      <c r="BJ41" s="171">
        <f ca="1" t="shared" si="68"/>
        <v>3979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化粪池</v>
      </c>
      <c r="BH45" s="219">
        <f t="shared" si="69"/>
        <v>1</v>
      </c>
      <c r="BI45" s="171" t="str">
        <f t="shared" si="67"/>
        <v>个</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门垛</v>
      </c>
      <c r="BH46" s="219">
        <f t="shared" si="69"/>
        <v>1</v>
      </c>
      <c r="BI46" s="171" t="str">
        <f t="shared" si="67"/>
        <v>对</v>
      </c>
      <c r="BJ46" s="171">
        <f t="shared" si="68"/>
        <v>875</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窝</v>
      </c>
      <c r="EW46" s="58">
        <f ca="1">IF(EV46="","",SUMIF($BG$38:$BG$107,EV46,$BH$38:$BH$107))</f>
        <v>1</v>
      </c>
      <c r="EX46" s="58" t="str">
        <f ca="1">IFERROR(VLOOKUP(FE46,$BD$38:$BJ$92,6,0),"")</f>
        <v>个</v>
      </c>
      <c r="EY46" s="59">
        <f ca="1">IF(EV46="","",SUMIF($BG$38:$BG$107,EV46,$BJ$38:$BJ$107))</f>
        <v>150</v>
      </c>
      <c r="EZ46" s="59" t="str">
        <f ca="1">IFERROR(VLOOKUP(FF46,$BD$38:$BJ$92,4,0),"")</f>
        <v>大门</v>
      </c>
      <c r="FA46" s="58">
        <f ca="1">IF(EZ46="","",SUMIF($BG$38:$BG$107,EZ46,$BH$38:$BH$107))</f>
        <v>5.98</v>
      </c>
      <c r="FB46" s="58" t="str">
        <f ca="1">IFERROR(VLOOKUP(FF46,$BD$38:$BJ$92,6,0),"")</f>
        <v>㎡</v>
      </c>
      <c r="FC46" s="59">
        <f ca="1">IF(EZ46="","",SUMIF($BG$38:$BG$107,EZ46,$BJ$38:$BJ$107))</f>
        <v>1076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简易厕所</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84.25</v>
      </c>
      <c r="EX47" s="58" t="str">
        <f ca="1">IFERROR(VLOOKUP(FE47,$BD$38:$BJ$92,6,0),"")</f>
        <v>㎡</v>
      </c>
      <c r="EY47" s="59">
        <f ca="1">IF(EV47="","",SUMIF($BG$38:$BG$107,EV47,$BJ$38:$BJ$107))</f>
        <v>11795</v>
      </c>
      <c r="EZ47" s="59" t="str">
        <f ca="1">IFERROR(VLOOKUP(FF47,$BD$38:$BJ$92,4,0),"")</f>
        <v>平砖地面</v>
      </c>
      <c r="FA47" s="58">
        <f ca="1">IF(EZ47="","",SUMIF($BG$38:$BG$107,EZ47,$BH$38:$BH$107))</f>
        <v>159.14</v>
      </c>
      <c r="FB47" s="58" t="str">
        <f ca="1">IFERROR(VLOOKUP(FF47,$BD$38:$BJ$92,6,0),"")</f>
        <v>㎡</v>
      </c>
      <c r="FC47" s="59">
        <f ca="1">IF(EZ47="","",SUMIF($BG$38:$BG$107,EZ47,$BJ$38:$BJ$107))</f>
        <v>3979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门垛</v>
      </c>
      <c r="EW50" s="58">
        <f ca="1">IF(EV50="","",SUMIF($BG$38:$BG$107,EV50,$BH$38:$BH$107))</f>
        <v>1</v>
      </c>
      <c r="EX50" s="58" t="str">
        <f ca="1">IFERROR(VLOOKUP(FE50,$BD$38:$BJ$92,6,0),"")</f>
        <v>对</v>
      </c>
      <c r="EY50" s="59">
        <f ca="1">IF(EV50="","",SUMIF($BG$38:$BG$107,EV50,$BJ$38:$BJ$107))</f>
        <v>875</v>
      </c>
      <c r="EZ50" s="59" t="str">
        <f ca="1">IFERROR(VLOOKUP(FF50,$BD$38:$BJ$92,4,0),"")</f>
        <v>简易厕所</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2113</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P1</v>
      </c>
      <c r="EW60" s="58">
        <f ca="1" t="shared" ref="EW60:EW71" si="76">IF(EV60="","",SUMIF($BG$38:$BG$107,EV60,$BH$38:$BH$107))</f>
        <v>41.9</v>
      </c>
      <c r="EX60" s="58" t="str">
        <f ca="1" t="shared" ref="EX60:EX71" si="77">IFERROR(VLOOKUP(FE60,$BD$38:$BJ$92,6,0),"")</f>
        <v>㎡</v>
      </c>
      <c r="EY60" s="59">
        <f ca="1" t="shared" ref="EY60:EY71" si="78">IF(EV60="","",SUMIF($BG$38:$BG$107,EV60,$BJ$38:$BJ$107))</f>
        <v>3272</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24947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11</v>
      </c>
      <c r="BE72" s="171">
        <f>IF(BJ72=0,0,IF(COUNTIF($BG72:$BG$107,BG72)&lt;2,1,0))</f>
        <v>1</v>
      </c>
      <c r="BF72" s="171">
        <v>35</v>
      </c>
      <c r="BG72" s="171" t="str">
        <f>R186</f>
        <v>P1</v>
      </c>
      <c r="BH72" s="219">
        <f>ROUND(T186,2)</f>
        <v>41.9</v>
      </c>
      <c r="BI72" s="171" t="str">
        <f>U186</f>
        <v>㎡</v>
      </c>
      <c r="BJ72" s="171">
        <f>X186</f>
        <v>3272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24947</v>
      </c>
      <c r="EY72" s="61"/>
      <c r="EZ72" s="63" t="s">
        <v>1063</v>
      </c>
      <c r="FA72" s="64" t="str">
        <f ca="1">TEXT(EX72,"[DBnum2]")&amp;"元整"</f>
        <v>贰万肆仟玖佰肆拾柒元整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报告编号：康正（容城）2023评字第4号-赵村-4-2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王志刚</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24947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贰万肆仟玖佰肆拾柒元整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295</v>
      </c>
      <c r="E186" s="292"/>
      <c r="F186" s="108" t="str">
        <f t="shared" ref="F186:F213" si="141">D186</f>
        <v>窝</v>
      </c>
      <c r="G186" s="293">
        <v>1</v>
      </c>
      <c r="H186" s="294"/>
      <c r="I186" s="96" t="str">
        <f>IFERROR(IF(E186="",VLOOKUP(F186,价格表,2,0),(VLOOKUP(E186,IF({1,0},价格引用表!K:K,价格引用表!I:I),2,0))),"")</f>
        <v>个</v>
      </c>
      <c r="J186" s="108">
        <f ca="1">IF(E186="",VLOOKUP(F186,价格表,5,0),VLOOKUP(E186,INDIRECT("价格引用表!K"&amp;MATCH(D186,价格引用表!H:H,0)&amp;":L1200"),2,0))</f>
        <v>150</v>
      </c>
      <c r="K186" s="298">
        <v>1</v>
      </c>
      <c r="L186" s="108">
        <f ca="1">ROUND(IFERROR(ROUND(G186,2)*J186*K186,),0)</f>
        <v>150</v>
      </c>
      <c r="M186" s="114"/>
      <c r="N186" s="106">
        <v>35</v>
      </c>
      <c r="O186" s="107"/>
      <c r="P186" s="107"/>
      <c r="Q186" s="292"/>
      <c r="R186" s="299" t="s">
        <v>1116</v>
      </c>
      <c r="S186" s="300"/>
      <c r="T186" s="296">
        <v>41.9</v>
      </c>
      <c r="U186" s="301" t="s">
        <v>12</v>
      </c>
      <c r="V186" s="302" t="e">
        <f ca="1">IF(Q186="",VLOOKUP(R186,价格表,5,0),VLOOKUP(Q186,INDIRECT("价格引用表!K"&amp;MATCH(R186,价格引用表!H:H,0)&amp;":L1200"),2,0))</f>
        <v>#N/A</v>
      </c>
      <c r="W186" s="298">
        <v>1</v>
      </c>
      <c r="X186" s="302">
        <f>ROUND(60*T186+3.6*2.4*35+3.8*1.5*80,0)</f>
        <v>3272</v>
      </c>
    </row>
    <row r="187" ht="18" customHeight="1" spans="1:24">
      <c r="A187" s="114"/>
      <c r="B187" s="106">
        <v>2</v>
      </c>
      <c r="C187" s="107" t="s">
        <v>29</v>
      </c>
      <c r="D187" s="107" t="s">
        <v>205</v>
      </c>
      <c r="E187" s="292" t="s">
        <v>213</v>
      </c>
      <c r="F187" s="108" t="str">
        <f t="shared" si="141"/>
        <v>大门</v>
      </c>
      <c r="G187" s="293">
        <f>2.6*2.3</f>
        <v>5.98</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1076</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+(11.1+10.5+1+11.1)*2.5</f>
        <v>84.25</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11795</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10.9*14.6</f>
        <v>159.14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3979</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2"/>
        <v>1500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283</v>
      </c>
      <c r="E193" s="292"/>
      <c r="F193" s="108" t="str">
        <f t="shared" si="141"/>
        <v>化粪池</v>
      </c>
      <c r="G193" s="295">
        <v>1</v>
      </c>
      <c r="H193" s="296"/>
      <c r="I193" s="96" t="str">
        <f>IFERROR(IF(E193="",VLOOKUP(F193,价格表,2,0),(VLOOKUP(E193,IF({1,0},价格引用表!K:K,价格引用表!I:I),2,0))),"")</f>
        <v>个</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29</v>
      </c>
      <c r="D194" s="107" t="s">
        <v>228</v>
      </c>
      <c r="E194" s="292" t="s">
        <v>251</v>
      </c>
      <c r="F194" s="108" t="str">
        <f t="shared" si="141"/>
        <v>门垛</v>
      </c>
      <c r="G194" s="295">
        <v>1</v>
      </c>
      <c r="H194" s="296"/>
      <c r="I194" s="96" t="str">
        <f>IFERROR(IF(E194="",VLOOKUP(F194,价格表,2,0),(VLOOKUP(E194,IF({1,0},价格引用表!K:K,价格引用表!I:I),2,0))),"")</f>
        <v>对</v>
      </c>
      <c r="J194" s="108"/>
      <c r="K194" s="298">
        <v>1</v>
      </c>
      <c r="L194" s="108">
        <f>ROUND(0.5*0.5*3*2*583,0)</f>
        <v>875</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269</v>
      </c>
      <c r="E195" s="292"/>
      <c r="F195" s="108" t="str">
        <f t="shared" si="141"/>
        <v>简易厕所</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24947</v>
      </c>
      <c r="W219" s="317"/>
      <c r="X219" s="136"/>
    </row>
    <row r="220" ht="42" customHeight="1" spans="1:24">
      <c r="A220" s="435" t="s">
        <v>1117</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1118</v>
      </c>
      <c r="S220" s="310"/>
      <c r="T220" s="310"/>
      <c r="U220" s="306">
        <f ca="1">V219</f>
        <v>24947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192 C193:C219 O186:O218">
      <formula1>价格引用表!$E$16:$E$22</formula1>
    </dataValidation>
    <dataValidation type="list" allowBlank="1" showInputMessage="1" showErrorMessage="1" sqref="D30:D59 D62:D91 D94:D114 D117:D137 D140:D160 D163:D183 D191:D192 E191:E192 P30:P59 P62:P91 P94:P114 P117:P137 P140:P160 P163:P183 P186:Q218 D186:E190 D193: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G19" sqref="G1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0207109-01-04-0002</v>
      </c>
      <c r="C3" s="36"/>
      <c r="D3" s="36"/>
      <c r="E3" s="37" t="str">
        <f>输机表!U2&amp;输机表!Y2</f>
        <v>康正（容城）2023评字第4号-赵村-4-2</v>
      </c>
      <c r="F3" s="37"/>
      <c r="G3" s="37"/>
      <c r="H3" s="37"/>
    </row>
    <row r="4" ht="16.5" customHeight="1" spans="1:8">
      <c r="A4" s="38" t="s">
        <v>1043</v>
      </c>
      <c r="B4" s="39" t="str">
        <f>输机表!D2</f>
        <v>王志刚</v>
      </c>
      <c r="C4" s="40"/>
      <c r="D4" s="41" t="s">
        <v>1044</v>
      </c>
      <c r="E4" s="42"/>
      <c r="F4" s="39" t="str">
        <f>输机表!F2</f>
        <v>容城县赵村平安路33号</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90.29</v>
      </c>
      <c r="C7" s="50">
        <f ca="1">IF(COUNTIF(输机表!$C$4:$C$27,K7&amp;"*")=0,IFERROR(VLOOKUP(K7,房体结构,23,0),""),ROUND(SUMIF(输机表!$C$4:$C$27,K7&amp;"*",输机表!$Z$4:$Z$27)/B7,0))</f>
        <v>827</v>
      </c>
      <c r="D7" s="50">
        <f ca="1">IFERROR(ROUND(C7*B7,0),"")</f>
        <v>74670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90.29</v>
      </c>
      <c r="D12" s="53"/>
      <c r="E12" s="54" t="s">
        <v>1055</v>
      </c>
      <c r="F12" s="54"/>
      <c r="G12" s="55">
        <f ca="1">SUM(D7:D11)+SUM(H7:H11)</f>
        <v>74670</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窝</v>
      </c>
      <c r="B15" s="58">
        <f ca="1" t="shared" ref="B15:B41" si="3">IF(A15="","",SUMIF(附属物名称,A15,附属物数量))</f>
        <v>1</v>
      </c>
      <c r="C15" s="58" t="str">
        <f ca="1" t="shared" ref="C15:C26" si="4">IFERROR(VLOOKUP(K15,附属物位置,6,0),"")</f>
        <v>个</v>
      </c>
      <c r="D15" s="59">
        <f ca="1" t="shared" ref="D15:D26" si="5">IF(A15="","",SUMIF(附属物名称,A15,附属物金额))</f>
        <v>150</v>
      </c>
      <c r="E15" s="59" t="str">
        <f ca="1" t="shared" ref="E15:E26" si="6">IFERROR(VLOOKUP(L15,附属物位置,4,0),"")</f>
        <v>大门</v>
      </c>
      <c r="F15" s="58">
        <f ca="1" t="shared" ref="F15:F40" si="7">IF(E15="","",SUMIF(附属物名称,E15,附属物数量))</f>
        <v>5.98</v>
      </c>
      <c r="G15" s="58" t="str">
        <f ca="1" t="shared" ref="G15:G26" si="8">IFERROR(VLOOKUP(L15,附属物位置,6,0),"")</f>
        <v>㎡</v>
      </c>
      <c r="H15" s="59">
        <f ca="1" t="shared" ref="H15:H26" si="9">IF(E15="","",SUMIF(附属物名称,E15,附属物金额))</f>
        <v>1076</v>
      </c>
      <c r="K15" s="77">
        <v>1</v>
      </c>
      <c r="L15" s="77">
        <v>2</v>
      </c>
      <c r="M15" s="76"/>
    </row>
    <row r="16" ht="17.25" customHeight="1" spans="1:13">
      <c r="A16" s="58" t="str">
        <f ca="1" t="shared" si="2"/>
        <v>砖墙</v>
      </c>
      <c r="B16" s="58">
        <f ca="1" t="shared" si="3"/>
        <v>84.25</v>
      </c>
      <c r="C16" s="58" t="str">
        <f ca="1" t="shared" si="4"/>
        <v>㎡</v>
      </c>
      <c r="D16" s="59">
        <f ca="1" t="shared" si="5"/>
        <v>11795</v>
      </c>
      <c r="E16" s="59" t="str">
        <f ca="1" t="shared" si="6"/>
        <v>平砖地面</v>
      </c>
      <c r="F16" s="58">
        <f ca="1" t="shared" si="7"/>
        <v>159.14</v>
      </c>
      <c r="G16" s="58" t="str">
        <f ca="1" t="shared" si="8"/>
        <v>㎡</v>
      </c>
      <c r="H16" s="59">
        <f ca="1" t="shared" si="9"/>
        <v>3979</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门垛</v>
      </c>
      <c r="B19" s="58">
        <f ca="1" t="shared" si="3"/>
        <v>1</v>
      </c>
      <c r="C19" s="58" t="str">
        <f ca="1" t="shared" si="4"/>
        <v>对</v>
      </c>
      <c r="D19" s="59">
        <f ca="1" t="shared" si="5"/>
        <v>875</v>
      </c>
      <c r="E19" s="59" t="str">
        <f ca="1" t="shared" si="6"/>
        <v>简易厕所</v>
      </c>
      <c r="F19" s="58">
        <f ca="1" t="shared" si="7"/>
        <v>1</v>
      </c>
      <c r="G19" s="58" t="str">
        <f ca="1" t="shared" si="8"/>
        <v>个</v>
      </c>
      <c r="H19" s="59">
        <f ca="1" t="shared" si="9"/>
        <v>600</v>
      </c>
      <c r="K19" s="77">
        <v>9</v>
      </c>
      <c r="L19" s="77">
        <v>10</v>
      </c>
      <c r="M19" s="76"/>
    </row>
    <row r="20" ht="17.25" customHeight="1" spans="1:13">
      <c r="A20" s="58" t="str">
        <f ca="1" t="shared" si="2"/>
        <v>P1</v>
      </c>
      <c r="B20" s="58">
        <f ca="1" t="shared" si="3"/>
        <v>41.9</v>
      </c>
      <c r="C20" s="58" t="str">
        <f ca="1" t="shared" si="4"/>
        <v>㎡</v>
      </c>
      <c r="D20" s="59">
        <f ca="1" t="shared" si="5"/>
        <v>3272</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24947</v>
      </c>
      <c r="H41" s="61"/>
      <c r="K41" s="77">
        <v>53</v>
      </c>
      <c r="M41" s="76"/>
    </row>
    <row r="42" ht="17.25" customHeight="1" spans="1:8">
      <c r="A42" s="60" t="s">
        <v>1062</v>
      </c>
      <c r="B42" s="61"/>
      <c r="C42" s="62">
        <f ca="1">G41+G12</f>
        <v>99617</v>
      </c>
      <c r="D42" s="61"/>
      <c r="E42" s="63" t="s">
        <v>1063</v>
      </c>
      <c r="F42" s="64" t="str">
        <f ca="1">TEXT(C42,"[DBnum2]")&amp;"元整"</f>
        <v>玖万玖仟陆佰壹拾柒元整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3"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康正（容城）2023评字第4号-赵村-4-2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王志刚</v>
      </c>
      <c r="E9" s="9"/>
      <c r="F9" s="9"/>
      <c r="G9" s="9"/>
      <c r="H9" s="9"/>
      <c r="I9" s="9"/>
      <c r="J9" s="9"/>
      <c r="K9" s="9"/>
      <c r="L9" s="9"/>
      <c r="M9" s="9"/>
      <c r="N9" s="9"/>
      <c r="O9" s="9"/>
      <c r="P9" s="9"/>
      <c r="Q9" s="9"/>
    </row>
    <row r="10" spans="1:17">
      <c r="A10" s="9" t="s">
        <v>1076</v>
      </c>
      <c r="B10" s="9"/>
      <c r="C10" s="9"/>
      <c r="D10" s="9" t="str">
        <f>结果通知单!F4</f>
        <v>容城县赵村平安路33号</v>
      </c>
      <c r="E10" s="9"/>
      <c r="F10" s="9"/>
      <c r="G10" s="9"/>
      <c r="H10" s="9"/>
      <c r="I10" s="9"/>
      <c r="J10" s="9"/>
      <c r="K10" s="9"/>
      <c r="L10" s="9"/>
      <c r="M10" s="9"/>
      <c r="N10" s="9"/>
      <c r="O10" s="9"/>
      <c r="P10" s="9"/>
      <c r="Q10" s="9"/>
    </row>
    <row r="11" spans="1:17">
      <c r="A11" s="9" t="s">
        <v>1077</v>
      </c>
      <c r="B11" s="9"/>
      <c r="C11" s="9"/>
      <c r="D11" s="10">
        <f ca="1">结果通知单!C12</f>
        <v>90.29</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99617</v>
      </c>
      <c r="H26" s="15"/>
      <c r="I26" s="15"/>
      <c r="J26" s="15"/>
      <c r="K26" s="15"/>
      <c r="L26" s="15"/>
      <c r="M26" s="15"/>
      <c r="N26" s="15"/>
      <c r="O26" s="15"/>
      <c r="P26" s="15"/>
      <c r="Q26" s="15"/>
    </row>
    <row r="27" spans="1:17">
      <c r="A27" s="9" t="s">
        <v>1095</v>
      </c>
      <c r="B27" s="9"/>
      <c r="C27" s="9"/>
      <c r="D27" s="9" t="str">
        <f ca="1">结果通知单!F42</f>
        <v>玖万玖仟陆佰壹拾柒元整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1138</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4A9B2BE24039400EB463BC9B4BA5A913_13</vt:lpwstr>
  </property>
</Properties>
</file>