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V186" authorId="2">
      <text>
        <r>
          <rPr>
            <b/>
            <sz val="9"/>
            <rFont val="宋体"/>
            <charset val="134"/>
          </rPr>
          <t>HP:</t>
        </r>
        <r>
          <rPr>
            <sz val="9"/>
            <rFont val="宋体"/>
            <charset val="134"/>
          </rPr>
          <t xml:space="preserve">
换算</t>
        </r>
      </text>
    </comment>
  </commentList>
</comments>
</file>

<file path=xl/sharedStrings.xml><?xml version="1.0" encoding="utf-8"?>
<sst xmlns="http://schemas.openxmlformats.org/spreadsheetml/2006/main" count="5780" uniqueCount="1144">
  <si>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</si>
  <si>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</si>
  <si>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</si>
  <si>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</si>
  <si>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</si>
  <si>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</si>
  <si>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</si>
  <si>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</si>
  <si>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</si>
  <si>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</si>
  <si>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</si>
  <si>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</si>
  <si>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</si>
  <si>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</si>
  <si>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</si>
  <si>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</si>
  <si>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</si>
  <si>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</si>
  <si>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</si>
  <si>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</si>
  <si>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</si>
  <si>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</si>
  <si>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</si>
  <si>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</si>
  <si>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</si>
  <si>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</si>
  <si>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</si>
  <si>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</si>
  <si>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</si>
  <si>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</si>
  <si>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</si>
  <si>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</si>
  <si>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</si>
  <si>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</si>
  <si>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</si>
  <si>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</si>
  <si>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</si>
  <si>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</si>
  <si>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</si>
  <si>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</si>
  <si>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</si>
  <si>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</si>
  <si>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</si>
  <si>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</si>
  <si>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</si>
  <si>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</si>
  <si>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</si>
  <si>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</si>
  <si>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</si>
  <si>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</si>
  <si>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</si>
  <si>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</si>
  <si>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</si>
  <si>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</si>
  <si>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</si>
  <si>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</si>
  <si>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</si>
  <si>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</si>
  <si>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</si>
  <si>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</si>
  <si>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</si>
  <si>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</si>
  <si>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</si>
  <si>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</si>
  <si>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</si>
  <si>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</si>
  <si>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</si>
  <si>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</si>
  <si>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</si>
  <si>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</si>
  <si>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</si>
  <si>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</si>
  <si>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</si>
  <si>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</si>
  <si>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</si>
  <si>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</si>
  <si>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</si>
  <si>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</si>
  <si>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</si>
  <si>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</si>
  <si>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</si>
  <si>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</si>
  <si>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</si>
  <si>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</si>
  <si>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</si>
  <si>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</si>
  <si>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</si>
  <si>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</si>
  <si>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</si>
  <si>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</si>
  <si>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</si>
  <si>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</si>
  <si>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</si>
  <si>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</si>
  <si>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</si>
  <si>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</si>
  <si>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</si>
  <si>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</si>
  <si>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</si>
  <si>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</si>
  <si>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</si>
  <si>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</si>
  <si>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</si>
  <si>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</si>
  <si>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</si>
  <si>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</si>
  <si>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</si>
  <si>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</si>
  <si>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</si>
  <si>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</si>
  <si>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</si>
  <si>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</si>
  <si>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</si>
  <si>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</si>
  <si>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</si>
  <si>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</si>
  <si>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</si>
  <si>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</si>
  <si>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</si>
  <si>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</si>
  <si>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</si>
  <si>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</si>
  <si>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</si>
  <si>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</si>
  <si>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</si>
  <si>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</si>
  <si>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</si>
  <si>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</si>
  <si>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</si>
  <si>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</si>
  <si>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</si>
  <si>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</si>
  <si>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</si>
  <si>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</si>
  <si>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</si>
  <si>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</si>
  <si>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</si>
  <si>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</si>
  <si>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</si>
  <si>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</si>
  <si>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</si>
  <si>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</si>
  <si>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</si>
  <si>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</si>
  <si>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</si>
  <si>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</si>
  <si>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</si>
  <si>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</si>
  <si>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</si>
  <si>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</si>
  <si>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</si>
  <si>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</si>
  <si>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</si>
  <si>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</si>
  <si>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</si>
  <si>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</si>
  <si>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</si>
  <si>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</si>
  <si>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</si>
  <si>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</si>
  <si>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</si>
  <si>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</si>
  <si>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</si>
  <si>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</si>
  <si>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</si>
  <si>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</si>
  <si>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</si>
  <si>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</si>
  <si>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</si>
  <si>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</si>
  <si>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</si>
  <si>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</si>
  <si>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</si>
  <si>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</si>
  <si>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</si>
  <si>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</si>
  <si>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</si>
  <si>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</si>
  <si>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</si>
  <si>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</si>
  <si>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</si>
  <si>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</si>
  <si>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</si>
  <si>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</si>
  <si>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</si>
  <si>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</si>
  <si>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</si>
  <si>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</si>
  <si>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</si>
  <si>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</si>
  <si>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</si>
  <si>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</si>
  <si>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</si>
  <si>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</si>
  <si>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</si>
  <si>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</si>
  <si>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</si>
  <si>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</si>
  <si>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</si>
  <si>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</si>
  <si>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</si>
  <si>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</si>
  <si>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</si>
  <si>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</si>
  <si>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</si>
  <si>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</si>
  <si>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</si>
  <si>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</si>
  <si>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</si>
  <si>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</si>
  <si>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</si>
  <si>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</si>
  <si>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</si>
  <si>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</si>
  <si>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</si>
  <si>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</si>
  <si>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</si>
  <si>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</si>
  <si>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</si>
  <si>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</si>
  <si>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</si>
  <si>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</si>
  <si>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</si>
  <si>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</si>
  <si>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</si>
  <si>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</si>
  <si>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</si>
  <si>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</si>
  <si>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</si>
  <si>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</si>
  <si>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</si>
  <si>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</si>
  <si>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</si>
  <si>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</si>
  <si>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</si>
  <si>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</si>
  <si>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</si>
  <si>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</si>
  <si>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</si>
  <si>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</si>
  <si>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</si>
  <si>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</si>
  <si>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</si>
  <si>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</si>
  <si>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</si>
  <si>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</si>
  <si>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</si>
  <si>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</si>
  <si>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</si>
  <si>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</si>
  <si>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</si>
  <si>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</si>
  <si>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</si>
  <si>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</si>
  <si>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</si>
  <si>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</si>
  <si>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</si>
  <si>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</si>
  <si>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</si>
  <si>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</si>
  <si>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</si>
  <si>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</si>
  <si>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</si>
  <si>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</si>
  <si>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</si>
  <si>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</si>
  <si>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</si>
  <si>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</si>
  <si>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</si>
  <si>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</si>
  <si>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</si>
  <si>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</si>
  <si>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</si>
  <si>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</si>
  <si>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</si>
  <si>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</si>
  <si>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</si>
  <si>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</si>
  <si>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</si>
  <si>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</si>
  <si>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</si>
  <si>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</si>
  <si>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</si>
  <si>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</si>
  <si>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</si>
  <si>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</si>
  <si>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</si>
  <si>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</si>
  <si>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</si>
  <si>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</si>
  <si>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</si>
  <si>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</si>
  <si>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</si>
  <si>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</si>
  <si>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</si>
  <si>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</si>
  <si>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</si>
  <si>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</si>
  <si>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</si>
  <si>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</si>
  <si>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</si>
  <si>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</si>
  <si>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</si>
  <si>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</si>
  <si>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</si>
  <si>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</si>
  <si>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</si>
  <si>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</si>
  <si>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</si>
  <si>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</si>
  <si>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</si>
  <si>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</si>
  <si>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</si>
  <si>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</si>
  <si>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</si>
  <si>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</si>
  <si>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</si>
  <si>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</si>
  <si>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</si>
  <si>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</si>
  <si>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</si>
  <si>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</si>
  <si>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</si>
  <si>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</si>
  <si>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</si>
  <si>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</si>
  <si>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</si>
  <si>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</si>
  <si>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</si>
  <si>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</si>
  <si>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</si>
  <si>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</si>
  <si>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</si>
  <si>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</si>
  <si>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</si>
  <si>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</si>
  <si>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</si>
  <si>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</si>
  <si>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</si>
  <si>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</si>
  <si>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</si>
  <si>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</si>
  <si>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</si>
  <si>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</si>
  <si>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</si>
  <si>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</si>
  <si>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</si>
  <si>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</si>
  <si>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</si>
  <si>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</si>
  <si>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</si>
  <si>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</si>
  <si>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</si>
  <si>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</si>
  <si>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</si>
  <si>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</si>
  <si>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</si>
  <si>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</si>
  <si>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</si>
  <si>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</si>
  <si>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</si>
  <si>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</si>
  <si>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</si>
  <si>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</si>
  <si>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</si>
  <si>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</si>
  <si>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</si>
  <si>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</si>
  <si>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</si>
  <si>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</si>
  <si>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</si>
  <si>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</si>
  <si>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</si>
  <si>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</si>
  <si>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</si>
  <si>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</si>
  <si>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</si>
  <si>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</si>
  <si>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</si>
  <si>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</si>
  <si>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</si>
  <si>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</si>
  <si>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</si>
  <si>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</si>
  <si>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</si>
  <si>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</si>
  <si>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</si>
  <si>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</si>
  <si>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</si>
  <si>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</si>
  <si>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</si>
  <si>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</si>
  <si>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</si>
  <si>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</si>
  <si>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</si>
  <si>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</si>
  <si>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</si>
  <si>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</si>
  <si>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</si>
  <si>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</si>
  <si>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</si>
  <si>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</si>
  <si>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</si>
  <si>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</si>
  <si>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</si>
  <si>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</si>
  <si>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</si>
  <si>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</si>
  <si>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</si>
  <si>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</si>
  <si>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</si>
  <si>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</si>
  <si>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</si>
  <si>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</si>
  <si>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</si>
  <si>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</si>
  <si>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</si>
  <si>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</si>
  <si>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</si>
  <si>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</si>
  <si>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</si>
  <si>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</si>
  <si>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</si>
  <si>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</si>
  <si>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</si>
  <si>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</si>
  <si>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</si>
  <si>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</si>
  <si>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</si>
  <si>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</si>
  <si>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</si>
  <si>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</si>
  <si>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</si>
  <si>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</si>
  <si>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</si>
  <si>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</si>
  <si>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</si>
  <si>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</si>
  <si>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</si>
  <si>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</si>
  <si>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</si>
  <si>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</si>
  <si>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</si>
  <si>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</si>
  <si>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</si>
  <si>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</si>
  <si>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</si>
  <si>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</si>
  <si>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</si>
  <si>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</si>
  <si>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</si>
  <si>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</si>
  <si>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</si>
  <si>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</si>
  <si>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</si>
  <si>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</si>
  <si>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</si>
  <si>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</si>
  <si>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</si>
  <si>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</si>
  <si>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</si>
  <si>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</si>
  <si>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</si>
  <si>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</si>
  <si>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</si>
  <si>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</si>
  <si>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</si>
  <si>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</si>
  <si>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</si>
  <si>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</si>
  <si>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</si>
  <si>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</si>
  <si>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</si>
  <si>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</si>
  <si>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</si>
  <si>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</si>
  <si>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</si>
  <si>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</si>
  <si>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</si>
  <si>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</si>
  <si>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</si>
  <si>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</si>
  <si>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</si>
  <si>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</si>
  <si>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</si>
  <si>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</si>
  <si>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</si>
  <si>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</si>
  <si>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</si>
  <si>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</si>
  <si>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</si>
  <si>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</si>
  <si>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</si>
  <si>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</si>
  <si>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</si>
  <si>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</si>
  <si>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</si>
  <si>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</si>
  <si>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</si>
  <si>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</si>
  <si>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</si>
  <si>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</si>
  <si>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</si>
  <si>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</si>
  <si>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</si>
  <si>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</si>
  <si>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</si>
  <si>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</si>
  <si>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</si>
  <si>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</si>
  <si>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</si>
  <si>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</si>
  <si>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</si>
  <si>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</si>
  <si>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</si>
  <si>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</si>
  <si>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</si>
  <si>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</si>
  <si>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</si>
  <si>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</si>
  <si>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</si>
  <si>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</si>
  <si>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</si>
  <si>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</si>
  <si>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</si>
  <si>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</si>
  <si>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</si>
  <si>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</si>
  <si>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</si>
  <si>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</si>
  <si>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</si>
  <si>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</si>
  <si>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</si>
  <si>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</si>
  <si>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</si>
  <si>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</si>
  <si>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</si>
  <si>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</si>
  <si>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</si>
  <si>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</si>
  <si>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</si>
  <si>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</si>
  <si>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</si>
  <si>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</si>
  <si>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</si>
  <si>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</si>
  <si>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</si>
  <si>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</si>
  <si>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</si>
  <si>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</si>
  <si>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</si>
  <si>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</si>
  <si>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</si>
  <si>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</si>
  <si>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</si>
  <si>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</si>
  <si>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</si>
  <si>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</si>
  <si>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</si>
  <si>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</si>
  <si>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</si>
  <si>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</si>
  <si>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</si>
  <si>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</si>
  <si>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</si>
  <si>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</si>
  <si>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</si>
  <si>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</si>
  <si>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</si>
  <si>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</si>
  <si>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</si>
  <si>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</si>
  <si>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</si>
  <si>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</si>
  <si>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</si>
  <si>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</si>
  <si>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</si>
  <si>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</si>
  <si>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</si>
  <si>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</si>
  <si>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</si>
  <si>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</si>
  <si>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</si>
  <si>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</si>
  <si>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</si>
  <si>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</si>
  <si>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</si>
  <si>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</si>
  <si>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</si>
  <si>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</si>
  <si>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</si>
  <si>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</si>
  <si>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</si>
  <si>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</si>
  <si>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</si>
  <si>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</si>
  <si>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</si>
  <si>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</si>
  <si>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</si>
  <si>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</si>
  <si>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</si>
  <si>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</si>
  <si>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</si>
  <si>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</si>
  <si>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</si>
  <si>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</si>
  <si>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</si>
  <si>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</si>
  <si>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</si>
  <si>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</si>
  <si>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</si>
  <si>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</si>
  <si>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</si>
  <si>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</si>
  <si>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</si>
  <si>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</si>
  <si>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</si>
  <si>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</si>
  <si>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</si>
  <si>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</si>
  <si>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</si>
  <si>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</si>
  <si>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</si>
  <si>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</si>
  <si>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</si>
  <si>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</si>
  <si>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</si>
  <si>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</si>
  <si>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</si>
  <si>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</si>
  <si>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</si>
  <si>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</si>
  <si>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</si>
  <si>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</si>
  <si>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</si>
  <si>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</si>
  <si>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</si>
  <si>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</si>
  <si>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</si>
  <si>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</si>
  <si>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</si>
  <si>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</si>
  <si>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</si>
  <si>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</si>
  <si>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</si>
  <si>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</si>
  <si>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</si>
  <si>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</si>
  <si>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</si>
  <si>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</si>
  <si>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</si>
  <si>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</si>
  <si>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</si>
  <si>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</si>
  <si>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</si>
  <si>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</si>
  <si>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</si>
  <si>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</si>
  <si>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</si>
  <si>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</si>
  <si>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</si>
  <si>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</si>
  <si>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</si>
  <si>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</si>
  <si>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</si>
  <si>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</si>
  <si>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</si>
  <si>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</si>
  <si>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</si>
  <si>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</si>
  <si>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</si>
  <si>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</si>
  <si>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</si>
  <si>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</si>
  <si>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</si>
  <si>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</si>
  <si>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</si>
  <si>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</si>
  <si>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</si>
  <si>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</si>
  <si>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</si>
  <si>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</si>
  <si>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</si>
  <si>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</si>
  <si>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</si>
  <si>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</si>
  <si>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</si>
  <si>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</si>
  <si>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</si>
  <si>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</si>
  <si>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</si>
  <si>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</si>
  <si>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</si>
  <si>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</si>
  <si>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</si>
  <si>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</si>
  <si>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</si>
  <si>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</si>
  <si>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</si>
  <si>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</si>
  <si>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</si>
  <si>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</si>
  <si>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</si>
  <si>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</si>
  <si>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</si>
  <si>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</si>
  <si>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</si>
  <si>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</si>
  <si>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</si>
  <si>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</si>
  <si>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</si>
  <si>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</si>
  <si>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</si>
  <si>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</si>
  <si>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</si>
  <si>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</si>
  <si>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</si>
  <si>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</si>
  <si>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</si>
  <si>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</si>
  <si>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</si>
  <si>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</si>
  <si>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</si>
  <si>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</si>
  <si>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</si>
  <si>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</si>
  <si>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</si>
  <si>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</si>
  <si>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</si>
  <si>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</si>
  <si>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</si>
  <si>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</si>
  <si>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</si>
  <si>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</si>
  <si>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</si>
  <si>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</si>
  <si>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</si>
  <si>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</si>
  <si>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</si>
  <si>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</si>
  <si>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</si>
  <si>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</si>
  <si>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</si>
  <si>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</si>
  <si>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</si>
  <si>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</si>
  <si>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</si>
  <si>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</si>
  <si>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</si>
  <si>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</si>
  <si>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</si>
  <si>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</si>
  <si>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</si>
  <si>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</si>
  <si>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</si>
  <si>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</si>
  <si>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</si>
  <si>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</si>
  <si>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</si>
  <si>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</si>
  <si>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</si>
  <si>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</si>
  <si>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</si>
  <si>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</si>
  <si>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</si>
  <si>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</si>
  <si>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</si>
  <si>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</si>
  <si>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</si>
  <si>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</si>
  <si>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</si>
  <si>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</si>
  <si>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</si>
  <si>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</si>
  <si>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</si>
  <si>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</si>
  <si>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</si>
  <si>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</si>
  <si>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</si>
  <si>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</si>
  <si>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</si>
  <si>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</si>
  <si>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</si>
  <si>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</si>
  <si>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</si>
  <si>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</si>
  <si>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</si>
  <si>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</si>
  <si>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</si>
  <si>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</si>
  <si>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</si>
  <si>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</si>
  <si>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</si>
  <si>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</si>
  <si>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</si>
  <si>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</si>
  <si>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</si>
  <si>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</si>
  <si>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</si>
  <si>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</si>
  <si>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</si>
  <si>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</si>
  <si>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</si>
  <si>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</si>
  <si>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</si>
  <si>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</si>
  <si>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</si>
  <si>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</si>
  <si>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</si>
  <si>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</si>
  <si>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</si>
  <si>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</si>
  <si>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</si>
  <si>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</si>
  <si>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</si>
  <si>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</si>
  <si>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</si>
  <si>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</si>
  <si>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</si>
  <si>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</si>
  <si>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</si>
  <si>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</si>
  <si>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</si>
  <si>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</si>
  <si>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</si>
  <si>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</si>
  <si>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</si>
  <si>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</si>
  <si>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</si>
  <si>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</si>
  <si>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</si>
  <si>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</si>
  <si>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</si>
  <si>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</si>
  <si>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</si>
  <si>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</si>
  <si>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</si>
  <si>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</si>
  <si>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</si>
  <si>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</si>
  <si>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</si>
  <si>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</si>
  <si>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</si>
  <si>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</si>
  <si>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</si>
  <si>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</si>
  <si>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</si>
  <si>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</si>
  <si>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</si>
  <si>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</si>
  <si>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</si>
  <si>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</si>
  <si>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</si>
  <si>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</si>
  <si>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</si>
  <si>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</si>
  <si>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</si>
  <si>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</si>
  <si>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</si>
  <si>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</si>
  <si>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赵引会</t>
  </si>
  <si>
    <t>坐落：</t>
  </si>
  <si>
    <t>容城县赵村光明街13号</t>
  </si>
  <si>
    <t>调查编号：</t>
  </si>
  <si>
    <t>0207109-01-04-0003</t>
  </si>
  <si>
    <t>价值时点：</t>
  </si>
  <si>
    <t>2023年11月18日</t>
  </si>
  <si>
    <t>报告编号：</t>
  </si>
  <si>
    <t>康正（容城）2023评字第4号-赵村-</t>
  </si>
  <si>
    <t>4-3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</si>
  <si>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</si>
  <si>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</si>
  <si>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</si>
  <si>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</si>
  <si>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</si>
  <si>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</si>
  <si>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</si>
  <si>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</si>
  <si>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</si>
  <si>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</si>
  <si>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</si>
  <si>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</si>
  <si>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</si>
  <si>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</si>
  <si>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</si>
  <si>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</si>
  <si>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</si>
  <si>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</si>
  <si>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</si>
  <si>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</si>
  <si>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</si>
  <si>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</si>
  <si>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</si>
  <si>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</si>
  <si>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</si>
  <si>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</si>
  <si>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</si>
  <si>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</si>
  <si>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</si>
  <si>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</si>
  <si>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</si>
  <si>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</si>
  <si>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</si>
  <si>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</si>
  <si>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</si>
  <si>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</si>
  <si>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</si>
  <si>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</si>
  <si>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</si>
  <si>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</si>
  <si>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</si>
  <si>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</si>
  <si>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</si>
  <si>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</si>
  <si>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</si>
  <si>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</si>
  <si>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</si>
  <si>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</si>
  <si>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</si>
  <si>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</si>
  <si>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</si>
  <si>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</si>
  <si>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</si>
  <si>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</si>
  <si>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</si>
  <si>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</si>
  <si>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</si>
  <si>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</si>
  <si>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</si>
  <si>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</si>
  <si>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</si>
  <si>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</si>
  <si>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</si>
  <si>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</si>
  <si>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</si>
  <si>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</si>
  <si>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</si>
  <si>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</si>
  <si>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</si>
  <si>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</si>
  <si>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</si>
  <si>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</si>
  <si>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</si>
  <si>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</si>
  <si>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</si>
  <si>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</si>
  <si>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</si>
  <si>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</si>
  <si>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</si>
  <si>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</si>
  <si>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</si>
  <si>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</si>
  <si>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</si>
  <si>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</si>
  <si>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</si>
  <si>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</si>
  <si>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</si>
  <si>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</si>
  <si>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</si>
  <si>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</si>
  <si>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</si>
  <si>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</si>
  <si>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</si>
  <si>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</si>
  <si>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</si>
  <si>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</si>
  <si>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</si>
  <si>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</si>
  <si>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</si>
  <si>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</si>
  <si>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</si>
  <si>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</si>
  <si>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</si>
  <si>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</si>
  <si>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</si>
  <si>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</si>
  <si>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</si>
  <si>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</si>
  <si>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</si>
  <si>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</si>
  <si>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</si>
  <si>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</si>
  <si>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</si>
  <si>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</si>
  <si>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</si>
  <si>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</si>
  <si>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</si>
  <si>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</si>
  <si>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</si>
  <si>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</si>
  <si>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</si>
  <si>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</si>
  <si>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</si>
  <si>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</si>
  <si>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</si>
  <si>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</si>
  <si>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</si>
  <si>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</si>
  <si>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</si>
  <si>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</si>
  <si>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</si>
  <si>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</si>
  <si>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</si>
  <si>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</si>
  <si>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</si>
  <si>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</si>
  <si>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</si>
  <si>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</si>
  <si>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</si>
  <si>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</si>
  <si>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</si>
  <si>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短边2面</t>
  </si>
  <si>
    <t>框架二等</t>
  </si>
  <si>
    <t>短边1面</t>
  </si>
  <si>
    <t>砖混一等</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</si>
  <si>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</si>
  <si>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</si>
  <si>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</si>
  <si>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</si>
  <si>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</si>
  <si>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</si>
  <si>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</si>
  <si>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</si>
  <si>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</si>
  <si>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</si>
  <si>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</si>
  <si>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</si>
  <si>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</si>
  <si>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</si>
  <si>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</si>
  <si>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</si>
  <si>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</si>
  <si>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</si>
  <si>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</si>
  <si>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</si>
  <si>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</si>
  <si>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</si>
  <si>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</si>
  <si>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</si>
  <si>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</si>
  <si>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</si>
  <si>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</si>
  <si>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</si>
  <si>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</si>
  <si>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</si>
  <si>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</si>
  <si>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</si>
  <si>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</si>
  <si>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</si>
  <si>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</si>
  <si>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</si>
  <si>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</si>
  <si>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</si>
  <si>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</si>
  <si>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</si>
  <si>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</si>
  <si>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</si>
  <si>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</si>
  <si>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</si>
  <si>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</si>
  <si>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</si>
  <si>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</si>
  <si>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</si>
  <si>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</si>
  <si>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</si>
  <si>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</si>
  <si>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</si>
  <si>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</si>
  <si>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</si>
  <si>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</si>
  <si>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</si>
  <si>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</si>
  <si>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</si>
  <si>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</si>
  <si>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</si>
  <si>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</si>
  <si>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</si>
  <si>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</si>
  <si>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</si>
  <si>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</si>
  <si>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</si>
  <si>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</si>
  <si>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</si>
  <si>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</si>
  <si>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</si>
  <si>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</si>
  <si>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</si>
  <si>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</si>
  <si>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</si>
  <si>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</si>
  <si>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</si>
  <si>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</si>
  <si>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</si>
  <si>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</si>
  <si>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</si>
  <si>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</si>
  <si>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</si>
  <si>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</si>
  <si>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</si>
  <si>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</si>
  <si>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</si>
  <si>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</si>
  <si>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</si>
  <si>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</si>
  <si>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</si>
  <si>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</si>
  <si>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</si>
  <si>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</si>
  <si>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</si>
  <si>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</si>
  <si>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</si>
  <si>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</si>
  <si>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</si>
  <si>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</si>
  <si>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</si>
  <si>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</si>
  <si>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</si>
  <si>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</si>
  <si>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</si>
  <si>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</si>
  <si>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</si>
  <si>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P5</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</si>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</sst>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316" workbookViewId="0">
      <selection activeCell="H325" sqref="H325:H334"/>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0207109-01-04-0003</v>
      </c>
      <c r="C2" s="323">
        <f>输机表!P2</f>
        <v>0</v>
      </c>
      <c r="D2" s="323" t="str">
        <f>输机表!U2&amp;输机表!Y2</f>
        <v>康正（容城）2023评字第4号-赵村-4-3</v>
      </c>
      <c r="E2" s="323" t="str">
        <f>输机表!D2</f>
        <v>赵引会</v>
      </c>
      <c r="F2" s="323" t="str">
        <f>输机表!F2</f>
        <v>容城县赵村光明街13号</v>
      </c>
      <c r="G2" s="323">
        <f ca="1">结果通知单!C12</f>
        <v>95.23</v>
      </c>
      <c r="H2" s="323"/>
      <c r="I2" s="323"/>
      <c r="J2" s="323">
        <f ca="1">结果通知单!G12</f>
        <v>70475</v>
      </c>
      <c r="K2" s="323">
        <f ca="1">结果通知单!G41</f>
        <v>69003</v>
      </c>
      <c r="L2" s="323">
        <f ca="1">IF(J2+K2=结果通知单!C42,J2+K2,"请检查")</f>
        <v>139478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6" workbookViewId="0">
      <selection activeCell="G211" sqref="G211:H211"/>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2.8</v>
      </c>
      <c r="F4" s="92" t="s">
        <v>964</v>
      </c>
      <c r="G4" s="92" t="s">
        <v>965</v>
      </c>
      <c r="H4" s="92" t="s">
        <v>966</v>
      </c>
      <c r="I4" s="92">
        <v>37</v>
      </c>
      <c r="J4" s="92">
        <v>1</v>
      </c>
      <c r="K4" s="92" t="s">
        <v>967</v>
      </c>
      <c r="L4" s="92" t="s">
        <v>968</v>
      </c>
      <c r="M4" s="92">
        <v>0</v>
      </c>
      <c r="N4" s="92">
        <v>0.2</v>
      </c>
      <c r="O4" s="92" t="s">
        <v>969</v>
      </c>
      <c r="P4" s="92" t="s">
        <v>969</v>
      </c>
      <c r="Q4" s="92" t="s">
        <v>970</v>
      </c>
      <c r="R4" s="92" t="s">
        <v>969</v>
      </c>
      <c r="S4" s="125">
        <v>78.08</v>
      </c>
      <c r="T4" s="125" t="s">
        <v>971</v>
      </c>
      <c r="U4" s="125"/>
      <c r="V4" s="126"/>
      <c r="W4" s="96">
        <f>ROUND(F5*ROUND(E5+G5+H5+I5+J5+K5+L5+M5+N5+O5+P5+Q5+R5+U5+T5+1,3)*V5,0)</f>
        <v>788</v>
      </c>
      <c r="X4" s="127">
        <f>ROUND(L60/S4,0)</f>
        <v>14</v>
      </c>
      <c r="Y4" s="127">
        <f>W4+X4</f>
        <v>802</v>
      </c>
      <c r="Z4" s="143">
        <f>ROUND(Y4*S4,0)</f>
        <v>62620</v>
      </c>
      <c r="AA4" s="144">
        <f>IF(Q4="无",0,IF(Q4="地暖",0,S4))</f>
        <v>78.08</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-0.04</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2.8</v>
      </c>
      <c r="F6" s="92" t="s">
        <v>1010</v>
      </c>
      <c r="G6" s="92" t="s">
        <v>974</v>
      </c>
      <c r="H6" s="92" t="s">
        <v>966</v>
      </c>
      <c r="I6" s="92">
        <v>37</v>
      </c>
      <c r="J6" s="92">
        <v>0</v>
      </c>
      <c r="K6" s="92" t="s">
        <v>967</v>
      </c>
      <c r="L6" s="92" t="s">
        <v>1011</v>
      </c>
      <c r="M6" s="92">
        <v>0</v>
      </c>
      <c r="N6" s="92">
        <v>0.2</v>
      </c>
      <c r="O6" s="92" t="s">
        <v>969</v>
      </c>
      <c r="P6" s="92" t="s">
        <v>969</v>
      </c>
      <c r="Q6" s="92" t="s">
        <v>970</v>
      </c>
      <c r="R6" s="92" t="s">
        <v>969</v>
      </c>
      <c r="S6" s="125">
        <v>17.15</v>
      </c>
      <c r="T6" s="125" t="s">
        <v>971</v>
      </c>
      <c r="U6" s="125"/>
      <c r="V6" s="126"/>
      <c r="W6" s="129">
        <f>ROUND(F7*ROUND(E7+G7+H7+I7+J7+K7+L7+M7+N7+O7+P7+Q7+R7+U7+T7+1,3)*V7,0)</f>
        <v>410</v>
      </c>
      <c r="X6" s="130">
        <f>ROUND(X60/S6,0)</f>
        <v>48</v>
      </c>
      <c r="Y6" s="127">
        <f t="shared" ref="Y6" si="3">W6+X6</f>
        <v>458</v>
      </c>
      <c r="Z6" s="143">
        <f t="shared" ref="Z6" si="4">ROUND(Y6*S6,0)</f>
        <v>7855</v>
      </c>
      <c r="AA6" s="144">
        <f>IF(Q6="无",0,IF(Q6="地暖",0,S6))</f>
        <v>17.15</v>
      </c>
      <c r="AB6" s="144">
        <f>IF(Q6="无",0,IF(Q6="暖气片",0,S6))</f>
        <v>0</v>
      </c>
      <c r="AC6" s="96" t="str">
        <f>H6</f>
        <v>塑钢</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1013</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0.08</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-0.06</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1014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35</v>
      </c>
      <c r="E30" s="107"/>
      <c r="F30" s="108" t="str">
        <f>+D30</f>
        <v>30、40地砖、马赛克</v>
      </c>
      <c r="G30" s="109">
        <f>+S4/4</f>
        <v>19.52</v>
      </c>
      <c r="H30" s="109"/>
      <c r="I30" s="96" t="str">
        <f t="shared" ref="I30:I59" si="48">VLOOKUP(F30,价格表,2,0)</f>
        <v>㎡</v>
      </c>
      <c r="J30" s="108">
        <f t="shared" ref="J30:J59" si="49">VLOOKUP(F30,价格表,5,0)</f>
        <v>60</v>
      </c>
      <c r="K30" s="119">
        <f>$V$5</f>
        <v>0.78</v>
      </c>
      <c r="L30" s="108">
        <f>ROUND(IFERROR(ROUND(G30,2)*J30*K30,),0)</f>
        <v>914</v>
      </c>
      <c r="M30" s="114"/>
      <c r="N30" s="106">
        <v>1</v>
      </c>
      <c r="O30" s="107" t="s">
        <v>30</v>
      </c>
      <c r="P30" s="107" t="s">
        <v>35</v>
      </c>
      <c r="Q30" s="107"/>
      <c r="R30" s="135" t="str">
        <f>+P30</f>
        <v>30、40地砖、马赛克</v>
      </c>
      <c r="S30" s="136"/>
      <c r="T30" s="109">
        <f>+S6</f>
        <v>17.15</v>
      </c>
      <c r="U30" s="96" t="str">
        <f t="shared" ref="U30:U59" si="50">VLOOKUP(R30,价格表,2,0)</f>
        <v>㎡</v>
      </c>
      <c r="V30" s="108">
        <f t="shared" ref="V30:V59" si="51">VLOOKUP(R30,价格表,5,0)</f>
        <v>60</v>
      </c>
      <c r="W30" s="119">
        <f>$V$7</f>
        <v>0.8</v>
      </c>
      <c r="X30" s="108">
        <f>ROUND(IFERROR(ROUND(T30,2)*V30*W30,),0)</f>
        <v>823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98</v>
      </c>
      <c r="E31" s="107"/>
      <c r="F31" s="108" t="str">
        <f t="shared" ref="F31:F59" si="52">+D31</f>
        <v>铁质防盗网</v>
      </c>
      <c r="G31" s="109">
        <f>1*0.8*3</f>
        <v>2.4</v>
      </c>
      <c r="H31" s="109"/>
      <c r="I31" s="96" t="str">
        <f t="shared" si="48"/>
        <v>㎡</v>
      </c>
      <c r="J31" s="108">
        <f t="shared" si="49"/>
        <v>80</v>
      </c>
      <c r="K31" s="119">
        <f t="shared" ref="K31:K59" si="53">$V$5</f>
        <v>0.78</v>
      </c>
      <c r="L31" s="108">
        <f t="shared" ref="L31:L59" si="54">ROUND(IFERROR(ROUND(G31,2)*J31*K31,),0)</f>
        <v>150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赵引会</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7.75</v>
      </c>
      <c r="BI38" s="171" t="str">
        <f t="shared" ref="BI38:BI51" si="67">I186</f>
        <v>㎡</v>
      </c>
      <c r="BJ38" s="171">
        <f ca="1" t="shared" ref="BJ38:BJ51" si="68">L186</f>
        <v>1395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140.91</v>
      </c>
      <c r="BI39" s="171" t="str">
        <f t="shared" si="67"/>
        <v>㎡</v>
      </c>
      <c r="BJ39" s="171">
        <f ca="1" t="shared" si="68"/>
        <v>19727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水磨石</v>
      </c>
      <c r="BH40" s="219">
        <f t="shared" si="69"/>
        <v>26.46</v>
      </c>
      <c r="BI40" s="171" t="str">
        <f t="shared" si="67"/>
        <v>㎡</v>
      </c>
      <c r="BJ40" s="171">
        <f ca="1" t="shared" si="68"/>
        <v>1323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14.7</v>
      </c>
      <c r="BI41" s="171" t="str">
        <f t="shared" si="67"/>
        <v>㎡</v>
      </c>
      <c r="BJ41" s="171">
        <f ca="1" t="shared" si="68"/>
        <v>735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99.96</v>
      </c>
      <c r="BI42" s="171" t="str">
        <f t="shared" si="67"/>
        <v>㎡</v>
      </c>
      <c r="BJ42" s="171">
        <f ca="1" t="shared" si="68"/>
        <v>2499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10</v>
      </c>
      <c r="BI46" s="171" t="str">
        <f t="shared" si="67"/>
        <v>个</v>
      </c>
      <c r="BJ46" s="171">
        <f ca="1" t="shared" si="68"/>
        <v>2000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7.75</v>
      </c>
      <c r="EX46" s="58" t="str">
        <f ca="1">IFERROR(VLOOKUP(FE46,$BD$38:$BJ$92,6,0),"")</f>
        <v>㎡</v>
      </c>
      <c r="EY46" s="59">
        <f ca="1">IF(EV46="","",SUMIF($BG$38:$BG$107,EV46,$BJ$38:$BJ$107))</f>
        <v>1395</v>
      </c>
      <c r="EZ46" s="59" t="str">
        <f ca="1">IFERROR(VLOOKUP(FF46,$BD$38:$BJ$92,4,0),"")</f>
        <v>砖墙</v>
      </c>
      <c r="FA46" s="58">
        <f ca="1">IF(EZ46="","",SUMIF($BG$38:$BG$107,EZ46,$BH$38:$BH$107))</f>
        <v>140.91</v>
      </c>
      <c r="FB46" s="58" t="str">
        <f ca="1">IFERROR(VLOOKUP(FF46,$BD$38:$BJ$92,6,0),"")</f>
        <v>㎡</v>
      </c>
      <c r="FC46" s="59">
        <f ca="1">IF(EZ46="","",SUMIF($BG$38:$BG$107,EZ46,$BJ$38:$BJ$107))</f>
        <v>19727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0.5</v>
      </c>
      <c r="BI47" s="171" t="str">
        <f t="shared" si="67"/>
        <v>㎡</v>
      </c>
      <c r="BJ47" s="171">
        <f ca="1" t="shared" si="68"/>
        <v>175</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水磨石</v>
      </c>
      <c r="EW47" s="58">
        <f ca="1">IF(EV47="","",SUMIF($BG$38:$BG$107,EV47,$BH$38:$BH$107))</f>
        <v>26.46</v>
      </c>
      <c r="EX47" s="58" t="str">
        <f ca="1">IFERROR(VLOOKUP(FE47,$BD$38:$BJ$92,6,0),"")</f>
        <v>㎡</v>
      </c>
      <c r="EY47" s="59">
        <f ca="1">IF(EV47="","",SUMIF($BG$38:$BG$107,EV47,$BJ$38:$BJ$107))</f>
        <v>1323</v>
      </c>
      <c r="EZ47" s="59" t="str">
        <f ca="1">IFERROR(VLOOKUP(FF47,$BD$38:$BJ$92,4,0),"")</f>
        <v>水泥地面</v>
      </c>
      <c r="FA47" s="58">
        <f ca="1">IF(EZ47="","",SUMIF($BG$38:$BG$107,EZ47,$BH$38:$BH$107))</f>
        <v>14.7</v>
      </c>
      <c r="FB47" s="58" t="str">
        <f ca="1">IFERROR(VLOOKUP(FF47,$BD$38:$BJ$92,6,0),"")</f>
        <v>㎡</v>
      </c>
      <c r="FC47" s="59">
        <f ca="1">IF(EZ47="","",SUMIF($BG$38:$BG$107,EZ47,$BJ$38:$BJ$107))</f>
        <v>735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99.96</v>
      </c>
      <c r="EX48" s="58" t="str">
        <f ca="1">IFERROR(VLOOKUP(FE48,$BD$38:$BJ$92,6,0),"")</f>
        <v>㎡</v>
      </c>
      <c r="EY48" s="59">
        <f ca="1">IF(EV48="","",SUMIF($BG$38:$BG$107,EV48,$BJ$38:$BJ$107))</f>
        <v>2499</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灶台</v>
      </c>
      <c r="BH49" s="219">
        <f t="shared" si="69"/>
        <v>1</v>
      </c>
      <c r="BI49" s="171" t="str">
        <f t="shared" si="67"/>
        <v>个</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10</v>
      </c>
      <c r="EX50" s="58" t="str">
        <f ca="1">IFERROR(VLOOKUP(FE50,$BD$38:$BJ$92,6,0),"")</f>
        <v>个</v>
      </c>
      <c r="EY50" s="59">
        <f ca="1">IF(EV50="","",SUMIF($BG$38:$BG$107,EV50,$BJ$38:$BJ$107))</f>
        <v>2000</v>
      </c>
      <c r="EZ50" s="59" t="str">
        <f ca="1">IFERROR(VLOOKUP(FF50,$BD$38:$BJ$92,4,0),"")</f>
        <v>台阶</v>
      </c>
      <c r="FA50" s="58">
        <f ca="1">IF(EZ50="","",SUMIF($BG$38:$BG$107,EZ50,$BH$38:$BH$107))</f>
        <v>0.5</v>
      </c>
      <c r="FB50" s="58" t="str">
        <f ca="1">IFERROR(VLOOKUP(FF50,$BD$38:$BJ$92,6,0),"")</f>
        <v>㎡</v>
      </c>
      <c r="FC50" s="59">
        <f ca="1">IF(EZ50="","",SUMIF($BG$38:$BG$107,EZ50,$BJ$38:$BJ$107))</f>
        <v>175</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压力水罐</v>
      </c>
      <c r="BH51" s="219">
        <f t="shared" si="69"/>
        <v>1</v>
      </c>
      <c r="BI51" s="171" t="str">
        <f t="shared" si="67"/>
        <v>套</v>
      </c>
      <c r="BJ51" s="171">
        <f ca="1" t="shared" si="68"/>
        <v>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门垛</v>
      </c>
      <c r="BH52" s="219">
        <f t="shared" si="69"/>
        <v>1</v>
      </c>
      <c r="BI52" s="171" t="str">
        <f t="shared" ref="BI52:BI71" si="72">I200</f>
        <v>对</v>
      </c>
      <c r="BJ52" s="171">
        <f t="shared" ref="BJ52:BJ71" si="73">L200</f>
        <v>875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简易厕所</v>
      </c>
      <c r="BH53" s="219">
        <f t="shared" si="69"/>
        <v>1</v>
      </c>
      <c r="BI53" s="171" t="str">
        <f t="shared" si="72"/>
        <v>个</v>
      </c>
      <c r="BJ53" s="171">
        <f ca="1" t="shared" si="73"/>
        <v>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窝</v>
      </c>
      <c r="BH54" s="219">
        <f t="shared" si="69"/>
        <v>2</v>
      </c>
      <c r="BI54" s="171" t="str">
        <f t="shared" si="72"/>
        <v>个</v>
      </c>
      <c r="BJ54" s="171">
        <f ca="1" t="shared" si="73"/>
        <v>300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6</v>
      </c>
      <c r="BI55" s="171" t="str">
        <f t="shared" si="72"/>
        <v>棵</v>
      </c>
      <c r="BJ55" s="171">
        <f ca="1" t="shared" si="73"/>
        <v>120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材树</v>
      </c>
      <c r="BH56" s="219">
        <f t="shared" si="69"/>
        <v>4</v>
      </c>
      <c r="BI56" s="171" t="str">
        <f t="shared" si="72"/>
        <v>棵</v>
      </c>
      <c r="BJ56" s="171">
        <f ca="1" t="shared" si="73"/>
        <v>320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6</v>
      </c>
      <c r="BI59" s="171" t="str">
        <f t="shared" si="72"/>
        <v>棵</v>
      </c>
      <c r="BJ59" s="171">
        <f ca="1" t="shared" si="73"/>
        <v>300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1064</v>
      </c>
      <c r="M60" s="121"/>
      <c r="N60" s="111"/>
      <c r="O60" s="107" t="s">
        <v>1061</v>
      </c>
      <c r="P60" s="107"/>
      <c r="Q60" s="107"/>
      <c r="R60" s="112"/>
      <c r="S60" s="112"/>
      <c r="T60" s="109"/>
      <c r="U60" s="92"/>
      <c r="V60" s="120"/>
      <c r="W60" s="120"/>
      <c r="X60" s="96">
        <f>SUM(X30:X59)</f>
        <v>823</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 ca="1">IF(BJ60=0,0,IF(COUNTIF($BG60:$BG$107,BG60)&lt;2,1,0))</f>
        <v>1</v>
      </c>
      <c r="BF60" s="171">
        <v>23</v>
      </c>
      <c r="BG60" s="171" t="str">
        <f t="shared" si="71"/>
        <v>果树</v>
      </c>
      <c r="BH60" s="219">
        <f t="shared" si="69"/>
        <v>3</v>
      </c>
      <c r="BI60" s="171" t="str">
        <f t="shared" si="72"/>
        <v>棵</v>
      </c>
      <c r="BJ60" s="171">
        <f ca="1" t="shared" si="73"/>
        <v>600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20</v>
      </c>
      <c r="BE61" s="171">
        <f ca="1">IF(BJ61=0,0,IF(COUNTIF($BG61:$BG$107,BG61)&lt;2,1,0))</f>
        <v>1</v>
      </c>
      <c r="BF61" s="171">
        <v>24</v>
      </c>
      <c r="BG61" s="171" t="str">
        <f t="shared" si="71"/>
        <v>空调</v>
      </c>
      <c r="BH61" s="219">
        <f t="shared" si="69"/>
        <v>1</v>
      </c>
      <c r="BI61" s="171" t="str">
        <f t="shared" si="72"/>
        <v>台</v>
      </c>
      <c r="BJ61" s="171">
        <f ca="1" t="shared" si="73"/>
        <v>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压力水罐</v>
      </c>
      <c r="FA61" s="58">
        <f ca="1" t="shared" si="80"/>
        <v>1</v>
      </c>
      <c r="FB61" s="58" t="str">
        <f ca="1" t="shared" si="81"/>
        <v>套</v>
      </c>
      <c r="FC61" s="59">
        <f ca="1" t="shared" si="82"/>
        <v>800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875</v>
      </c>
      <c r="EZ62" s="59" t="str">
        <f ca="1" t="shared" si="79"/>
        <v>简易厕所</v>
      </c>
      <c r="FA62" s="58">
        <f ca="1" t="shared" si="80"/>
        <v>1</v>
      </c>
      <c r="FB62" s="58" t="str">
        <f ca="1" t="shared" si="81"/>
        <v>个</v>
      </c>
      <c r="FC62" s="59">
        <f ca="1" t="shared" si="82"/>
        <v>600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2</v>
      </c>
      <c r="EX63" s="58" t="str">
        <f ca="1" t="shared" si="77"/>
        <v>个</v>
      </c>
      <c r="EY63" s="59">
        <f ca="1" t="shared" si="78"/>
        <v>300</v>
      </c>
      <c r="EZ63" s="59" t="str">
        <f ca="1" t="shared" si="79"/>
        <v>材树</v>
      </c>
      <c r="FA63" s="58">
        <f ca="1" t="shared" si="80"/>
        <v>10</v>
      </c>
      <c r="FB63" s="58" t="str">
        <f ca="1" t="shared" si="81"/>
        <v>棵</v>
      </c>
      <c r="FC63" s="59">
        <f ca="1" t="shared" si="82"/>
        <v>440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9</v>
      </c>
      <c r="EX64" s="58" t="str">
        <f ca="1" t="shared" si="77"/>
        <v>棵</v>
      </c>
      <c r="EY64" s="59">
        <f ca="1" t="shared" si="78"/>
        <v>900</v>
      </c>
      <c r="EZ64" s="59" t="str">
        <f ca="1" t="shared" si="79"/>
        <v>空调</v>
      </c>
      <c r="FA64" s="58">
        <f ca="1" t="shared" si="80"/>
        <v>1</v>
      </c>
      <c r="FB64" s="58" t="str">
        <f ca="1" t="shared" si="81"/>
        <v>台</v>
      </c>
      <c r="FC64" s="59">
        <f ca="1" t="shared" si="82"/>
        <v>400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铜芯电缆</v>
      </c>
      <c r="EW65" s="58">
        <f ca="1" t="shared" si="76"/>
        <v>96</v>
      </c>
      <c r="EX65" s="58" t="str">
        <f ca="1" t="shared" si="77"/>
        <v>米</v>
      </c>
      <c r="EY65" s="59">
        <f ca="1" t="shared" si="78"/>
        <v>15744</v>
      </c>
      <c r="EZ65" s="59" t="str">
        <f ca="1" t="shared" si="79"/>
        <v>国槐</v>
      </c>
      <c r="FA65" s="58">
        <f ca="1" t="shared" si="80"/>
        <v>5</v>
      </c>
      <c r="FB65" s="58" t="str">
        <f ca="1" t="shared" si="81"/>
        <v>棵</v>
      </c>
      <c r="FC65" s="59">
        <f ca="1" t="shared" si="82"/>
        <v>2500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P1</v>
      </c>
      <c r="EW66" s="58">
        <f ca="1" t="shared" si="76"/>
        <v>31.5</v>
      </c>
      <c r="EX66" s="58" t="str">
        <f ca="1" t="shared" si="77"/>
        <v>㎡</v>
      </c>
      <c r="EY66" s="59">
        <f ca="1" t="shared" si="78"/>
        <v>4320</v>
      </c>
      <c r="EZ66" s="59" t="str">
        <f ca="1" t="shared" si="79"/>
        <v>P2</v>
      </c>
      <c r="FA66" s="58">
        <f ca="1" t="shared" si="80"/>
        <v>48.62</v>
      </c>
      <c r="FB66" s="58" t="str">
        <f ca="1" t="shared" si="81"/>
        <v>㎡</v>
      </c>
      <c r="FC66" s="59">
        <f ca="1" t="shared" si="82"/>
        <v>2917</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P3</v>
      </c>
      <c r="EW67" s="58">
        <f ca="1" t="shared" si="76"/>
        <v>56.03</v>
      </c>
      <c r="EX67" s="58" t="str">
        <f ca="1" t="shared" si="77"/>
        <v>㎡</v>
      </c>
      <c r="EY67" s="59">
        <f ca="1" t="shared" si="78"/>
        <v>2521</v>
      </c>
      <c r="EZ67" s="59" t="str">
        <f ca="1" t="shared" si="79"/>
        <v>P4</v>
      </c>
      <c r="FA67" s="58">
        <f ca="1" t="shared" si="80"/>
        <v>25.28</v>
      </c>
      <c r="FB67" s="58" t="str">
        <f ca="1" t="shared" si="81"/>
        <v>㎡</v>
      </c>
      <c r="FC67" s="59">
        <f ca="1" t="shared" si="82"/>
        <v>1987</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P5</v>
      </c>
      <c r="EW68" s="58">
        <f ca="1" t="shared" si="76"/>
        <v>7.41</v>
      </c>
      <c r="EX68" s="58" t="str">
        <f ca="1" t="shared" si="77"/>
        <v>㎡</v>
      </c>
      <c r="EY68" s="59">
        <f ca="1" t="shared" si="78"/>
        <v>445</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69003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铜芯电缆</v>
      </c>
      <c r="BH72" s="219">
        <f>ROUND(T186,2)</f>
        <v>96</v>
      </c>
      <c r="BI72" s="171" t="str">
        <f>U186</f>
        <v>米</v>
      </c>
      <c r="BJ72" s="171">
        <f>X186</f>
        <v>15744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69003</v>
      </c>
      <c r="EY72" s="61"/>
      <c r="EZ72" s="63" t="s">
        <v>1064</v>
      </c>
      <c r="FA72" s="64" t="str">
        <f ca="1">TEXT(EX72,"[DBnum2]")&amp;"元整"</f>
        <v>陆万玖仟零叁元整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国槐</v>
      </c>
      <c r="BH73" s="219">
        <f t="shared" ref="BH73:BH104" si="93">ROUND(T187,2)</f>
        <v>5</v>
      </c>
      <c r="BI73" s="171" t="str">
        <f>U187</f>
        <v>棵</v>
      </c>
      <c r="BJ73" s="171">
        <f>X187</f>
        <v>2500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23</v>
      </c>
      <c r="BE74" s="171">
        <f>IF(BJ74=0,0,IF(COUNTIF($BG74:$BG$107,BG74)&lt;2,1,0))</f>
        <v>1</v>
      </c>
      <c r="BF74" s="171">
        <v>37</v>
      </c>
      <c r="BG74" s="171" t="str">
        <f t="shared" ref="BG74:BG104" si="94">R188</f>
        <v>P1</v>
      </c>
      <c r="BH74" s="219">
        <f t="shared" si="93"/>
        <v>31.5</v>
      </c>
      <c r="BI74" s="171" t="str">
        <f t="shared" ref="BI74:BI104" si="95">U188</f>
        <v>㎡</v>
      </c>
      <c r="BJ74" s="171">
        <f t="shared" ref="BJ74:BJ104" si="96">X188</f>
        <v>4320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24</v>
      </c>
      <c r="BE75" s="171">
        <f>IF(BJ75=0,0,IF(COUNTIF($BG75:$BG$107,BG75)&lt;2,1,0))</f>
        <v>1</v>
      </c>
      <c r="BF75" s="171">
        <v>38</v>
      </c>
      <c r="BG75" s="171" t="str">
        <f t="shared" si="94"/>
        <v>P2</v>
      </c>
      <c r="BH75" s="219">
        <f t="shared" si="93"/>
        <v>48.62</v>
      </c>
      <c r="BI75" s="171" t="str">
        <f t="shared" si="95"/>
        <v>㎡</v>
      </c>
      <c r="BJ75" s="171">
        <f t="shared" si="96"/>
        <v>2917</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25</v>
      </c>
      <c r="BE76" s="171">
        <f>IF(BJ76=0,0,IF(COUNTIF($BG76:$BG$107,BG76)&lt;2,1,0))</f>
        <v>1</v>
      </c>
      <c r="BF76" s="171">
        <v>39</v>
      </c>
      <c r="BG76" s="171" t="str">
        <f t="shared" si="94"/>
        <v>P3</v>
      </c>
      <c r="BH76" s="219">
        <f t="shared" si="93"/>
        <v>56.03</v>
      </c>
      <c r="BI76" s="171" t="str">
        <f t="shared" si="95"/>
        <v>㎡</v>
      </c>
      <c r="BJ76" s="171">
        <f t="shared" si="96"/>
        <v>2521</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26</v>
      </c>
      <c r="BE77" s="171">
        <f>IF(BJ77=0,0,IF(COUNTIF($BG77:$BG$107,BG77)&lt;2,1,0))</f>
        <v>1</v>
      </c>
      <c r="BF77" s="171">
        <v>40</v>
      </c>
      <c r="BG77" s="171" t="str">
        <f t="shared" si="94"/>
        <v>P4</v>
      </c>
      <c r="BH77" s="219">
        <f t="shared" si="93"/>
        <v>25.28</v>
      </c>
      <c r="BI77" s="171" t="str">
        <f t="shared" si="95"/>
        <v>㎡</v>
      </c>
      <c r="BJ77" s="171">
        <f t="shared" si="96"/>
        <v>1987</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27</v>
      </c>
      <c r="BE78" s="171">
        <f>IF(BJ78=0,0,IF(COUNTIF($BG78:$BG$107,BG78)&lt;2,1,0))</f>
        <v>1</v>
      </c>
      <c r="BF78" s="171">
        <v>41</v>
      </c>
      <c r="BG78" s="171" t="str">
        <f t="shared" si="94"/>
        <v>P5</v>
      </c>
      <c r="BH78" s="219">
        <f t="shared" si="93"/>
        <v>7.41</v>
      </c>
      <c r="BI78" s="171" t="str">
        <f t="shared" si="95"/>
        <v>㎡</v>
      </c>
      <c r="BJ78" s="171">
        <f t="shared" si="96"/>
        <v>445</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赵引会</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69003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陆万玖仟零叁元整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3.1*2.5</f>
        <v>7.75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1395</v>
      </c>
      <c r="M186" s="114"/>
      <c r="N186" s="106">
        <v>35</v>
      </c>
      <c r="O186" s="107"/>
      <c r="P186" s="107"/>
      <c r="Q186" s="292"/>
      <c r="R186" s="299" t="s">
        <v>437</v>
      </c>
      <c r="S186" s="300"/>
      <c r="T186" s="296">
        <v>96</v>
      </c>
      <c r="U186" s="301" t="str">
        <f>IFERROR(IF(Q186="",VLOOKUP(R186,价格表,2,0),(VLOOKUP(Q186,IF({1,0},价格引用表!K:K,价格引用表!I:I),2,0))),"")</f>
        <v>米</v>
      </c>
      <c r="V186" s="302">
        <v>164</v>
      </c>
      <c r="W186" s="298">
        <v>1</v>
      </c>
      <c r="X186" s="302">
        <f>V186*T186</f>
        <v>15744</v>
      </c>
    </row>
    <row r="187" ht="18" customHeight="1" spans="1:24">
      <c r="A187" s="114"/>
      <c r="B187" s="106">
        <v>2</v>
      </c>
      <c r="C187" s="107" t="s">
        <v>29</v>
      </c>
      <c r="D187" s="107" t="s">
        <v>207</v>
      </c>
      <c r="E187" s="292" t="s">
        <v>219</v>
      </c>
      <c r="F187" s="108" t="str">
        <f t="shared" si="141"/>
        <v>砖墙</v>
      </c>
      <c r="G187" s="293">
        <f>+(12.5+12.5+17.7)*3.3</f>
        <v>140.91</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19727</v>
      </c>
      <c r="M187" s="114"/>
      <c r="N187" s="106">
        <v>36</v>
      </c>
      <c r="O187" s="107"/>
      <c r="P187" s="107"/>
      <c r="Q187" s="292"/>
      <c r="R187" s="299" t="s">
        <v>667</v>
      </c>
      <c r="S187" s="300"/>
      <c r="T187" s="109">
        <v>5</v>
      </c>
      <c r="U187" s="301" t="s">
        <v>385</v>
      </c>
      <c r="V187" s="302">
        <v>500</v>
      </c>
      <c r="W187" s="298">
        <v>1</v>
      </c>
      <c r="X187" s="302">
        <f t="shared" ref="X187:X218" si="143">ROUND(IFERROR(ROUND(T187,2)*V187*W187,),0)</f>
        <v>2500</v>
      </c>
    </row>
    <row r="188" ht="18" customHeight="1" spans="1:24">
      <c r="A188" s="114"/>
      <c r="B188" s="106">
        <v>3</v>
      </c>
      <c r="C188" s="107" t="s">
        <v>32</v>
      </c>
      <c r="D188" s="107" t="s">
        <v>33</v>
      </c>
      <c r="E188" s="292"/>
      <c r="F188" s="108" t="str">
        <f t="shared" si="141"/>
        <v>水磨石</v>
      </c>
      <c r="G188" s="293">
        <f>4.9*5.4</f>
        <v>26.46</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1323</v>
      </c>
      <c r="M188" s="114"/>
      <c r="N188" s="106">
        <v>37</v>
      </c>
      <c r="O188" s="107"/>
      <c r="P188" s="107"/>
      <c r="Q188" s="292"/>
      <c r="R188" s="299" t="s">
        <v>1117</v>
      </c>
      <c r="S188" s="300"/>
      <c r="T188" s="109">
        <v>31.5</v>
      </c>
      <c r="U188" s="301" t="s">
        <v>12</v>
      </c>
      <c r="V188" s="302" t="e">
        <f ca="1">IF(Q188="",VLOOKUP(R188,价格表,5,0),VLOOKUP(Q188,INDIRECT("价格引用表!K"&amp;MATCH(R188,价格引用表!H:H,0)&amp;":L1200"),2,0))</f>
        <v>#N/A</v>
      </c>
      <c r="W188" s="298">
        <v>1</v>
      </c>
      <c r="X188" s="302">
        <f>ROUND(60*T188+(2.5*2.8+6.3*2.4)*100+2.6*2.4*35,0)</f>
        <v>4320</v>
      </c>
    </row>
    <row r="189" ht="18" customHeight="1" spans="1:24">
      <c r="A189" s="114"/>
      <c r="B189" s="106">
        <v>4</v>
      </c>
      <c r="C189" s="107" t="s">
        <v>32</v>
      </c>
      <c r="D189" s="107" t="s">
        <v>245</v>
      </c>
      <c r="E189" s="292"/>
      <c r="F189" s="108" t="str">
        <f t="shared" si="141"/>
        <v>水泥地面</v>
      </c>
      <c r="G189" s="295">
        <f>3*4.9</f>
        <v>14.7</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735</v>
      </c>
      <c r="M189" s="114"/>
      <c r="N189" s="106">
        <v>38</v>
      </c>
      <c r="O189" s="107"/>
      <c r="P189" s="107"/>
      <c r="Q189" s="292"/>
      <c r="R189" s="299" t="s">
        <v>1118</v>
      </c>
      <c r="S189" s="300"/>
      <c r="T189" s="109">
        <v>48.62</v>
      </c>
      <c r="U189" s="301" t="s">
        <v>12</v>
      </c>
      <c r="V189" s="302">
        <v>60</v>
      </c>
      <c r="W189" s="298">
        <v>1</v>
      </c>
      <c r="X189" s="302">
        <f t="shared" ref="X189:X192" si="144">ROUND(IFERROR(ROUND(T189,2)*V189*W189,),0)</f>
        <v>2917</v>
      </c>
    </row>
    <row r="190" ht="18" customHeight="1" spans="1:24">
      <c r="A190" s="114"/>
      <c r="B190" s="106">
        <v>5</v>
      </c>
      <c r="C190" s="107" t="s">
        <v>32</v>
      </c>
      <c r="D190" s="107" t="s">
        <v>247</v>
      </c>
      <c r="E190" s="292"/>
      <c r="F190" s="108" t="str">
        <f t="shared" si="141"/>
        <v>平砖地面</v>
      </c>
      <c r="G190" s="295">
        <f>11.6*8.1+3*2</f>
        <v>99.96</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2499</v>
      </c>
      <c r="M190" s="114"/>
      <c r="N190" s="106">
        <v>39</v>
      </c>
      <c r="O190" s="107"/>
      <c r="P190" s="107"/>
      <c r="Q190" s="292"/>
      <c r="R190" s="299" t="s">
        <v>1119</v>
      </c>
      <c r="S190" s="300"/>
      <c r="T190" s="109">
        <v>56.03</v>
      </c>
      <c r="U190" s="301" t="s">
        <v>12</v>
      </c>
      <c r="V190" s="302">
        <v>45</v>
      </c>
      <c r="W190" s="298">
        <v>1</v>
      </c>
      <c r="X190" s="302">
        <f t="shared" si="144"/>
        <v>2521</v>
      </c>
    </row>
    <row r="191" ht="18" customHeight="1" spans="1:24">
      <c r="A191" s="114"/>
      <c r="B191" s="106">
        <v>6</v>
      </c>
      <c r="C191" s="107" t="s">
        <v>32</v>
      </c>
      <c r="D191" s="107" t="s">
        <v>236</v>
      </c>
      <c r="E191" s="292" t="s">
        <v>268</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t="s">
        <v>1120</v>
      </c>
      <c r="S191" s="300"/>
      <c r="T191" s="109">
        <v>25.28</v>
      </c>
      <c r="U191" s="301" t="s">
        <v>12</v>
      </c>
      <c r="V191" s="302" t="e">
        <f ca="1">IF(Q191="",VLOOKUP(R191,价格表,5,0),VLOOKUP(Q191,INDIRECT("价格引用表!K"&amp;MATCH(R191,价格引用表!H:H,0)&amp;":L1200"),2,0))</f>
        <v>#N/A</v>
      </c>
      <c r="W191" s="298">
        <v>1</v>
      </c>
      <c r="X191" s="302">
        <f>ROUND(60*T191+4.8*2.8*35,0)</f>
        <v>1987</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t="s">
        <v>1121</v>
      </c>
      <c r="S192" s="300"/>
      <c r="T192" s="109">
        <v>7.41</v>
      </c>
      <c r="U192" s="301" t="s">
        <v>12</v>
      </c>
      <c r="V192" s="302">
        <v>60</v>
      </c>
      <c r="W192" s="298">
        <v>1</v>
      </c>
      <c r="X192" s="302">
        <f t="shared" si="144"/>
        <v>445</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ref="R192:R194" si="145">P193</f>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340</v>
      </c>
      <c r="E194" s="292"/>
      <c r="F194" s="108" t="str">
        <f t="shared" si="141"/>
        <v>监控摄像头</v>
      </c>
      <c r="G194" s="295">
        <v>10</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2000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289</v>
      </c>
      <c r="E195" s="292" t="s">
        <v>337</v>
      </c>
      <c r="F195" s="108" t="str">
        <f t="shared" si="141"/>
        <v>台阶</v>
      </c>
      <c r="G195" s="293">
        <f>1*0.5</f>
        <v>0.5</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175</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303</v>
      </c>
      <c r="E197" s="292"/>
      <c r="F197" s="108" t="str">
        <f t="shared" si="141"/>
        <v>灶台</v>
      </c>
      <c r="G197" s="295">
        <v>1</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300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338</v>
      </c>
      <c r="E199" s="292"/>
      <c r="F199" s="108" t="str">
        <f t="shared" si="141"/>
        <v>压力水罐</v>
      </c>
      <c r="G199" s="295">
        <v>1</v>
      </c>
      <c r="H199" s="296"/>
      <c r="I199" s="96" t="str">
        <f>IFERROR(IF(E199="",VLOOKUP(F199,价格表,2,0),(VLOOKUP(E199,IF({1,0},价格引用表!K:K,价格引用表!I:I),2,0))),"")</f>
        <v>套</v>
      </c>
      <c r="J199" s="108">
        <f ca="1">IF(E199="",VLOOKUP(F199,价格表,5,0),VLOOKUP(E199,INDIRECT("价格引用表!K"&amp;MATCH(D199,价格引用表!H:H,0)&amp;":L1200"),2,0))</f>
        <v>800</v>
      </c>
      <c r="K199" s="298">
        <v>1</v>
      </c>
      <c r="L199" s="108">
        <f ca="1" t="shared" si="142"/>
        <v>800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29</v>
      </c>
      <c r="D200" s="107" t="s">
        <v>228</v>
      </c>
      <c r="E200" s="292"/>
      <c r="F200" s="108" t="str">
        <f t="shared" si="141"/>
        <v>门垛</v>
      </c>
      <c r="G200" s="295">
        <v>1</v>
      </c>
      <c r="H200" s="296"/>
      <c r="I200" s="96" t="str">
        <f>IFERROR(IF(E200="",VLOOKUP(F200,价格表,2,0),(VLOOKUP(E200,IF({1,0},价格引用表!K:K,价格引用表!I:I),2,0))),"")</f>
        <v>对</v>
      </c>
      <c r="J200" s="108"/>
      <c r="K200" s="298">
        <v>1</v>
      </c>
      <c r="L200" s="108">
        <f>ROUND(0.5*0.5*3*583*2,0)</f>
        <v>875</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269</v>
      </c>
      <c r="E201" s="292"/>
      <c r="F201" s="108" t="str">
        <f t="shared" si="141"/>
        <v>简易厕所</v>
      </c>
      <c r="G201" s="295">
        <v>1</v>
      </c>
      <c r="H201" s="296"/>
      <c r="I201" s="96" t="str">
        <f>IFERROR(IF(E201="",VLOOKUP(F201,价格表,2,0),(VLOOKUP(E201,IF({1,0},价格引用表!K:K,价格引用表!I:I),2,0))),"")</f>
        <v>个</v>
      </c>
      <c r="J201" s="108">
        <f ca="1">IF(E201="",VLOOKUP(F201,价格表,5,0),VLOOKUP(E201,INDIRECT("价格引用表!K"&amp;MATCH(D201,价格引用表!H:H,0)&amp;":L1200"),2,0))</f>
        <v>600</v>
      </c>
      <c r="K201" s="298">
        <v>1</v>
      </c>
      <c r="L201" s="108">
        <f ca="1" t="shared" si="142"/>
        <v>600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295</v>
      </c>
      <c r="E202" s="292"/>
      <c r="F202" s="108" t="str">
        <f t="shared" si="141"/>
        <v>窝</v>
      </c>
      <c r="G202" s="295">
        <v>2</v>
      </c>
      <c r="H202" s="296"/>
      <c r="I202" s="96" t="str">
        <f>IFERROR(IF(E202="",VLOOKUP(F202,价格表,2,0),(VLOOKUP(E202,IF({1,0},价格引用表!K:K,价格引用表!I:I),2,0))),"")</f>
        <v>个</v>
      </c>
      <c r="J202" s="108">
        <f ca="1">IF(E202="",VLOOKUP(F202,价格表,5,0),VLOOKUP(E202,INDIRECT("价格引用表!K"&amp;MATCH(D202,价格引用表!H:H,0)&amp;":L1200"),2,0))</f>
        <v>150</v>
      </c>
      <c r="K202" s="298">
        <v>1</v>
      </c>
      <c r="L202" s="108">
        <f ca="1" t="shared" si="142"/>
        <v>300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386</v>
      </c>
      <c r="F203" s="108" t="str">
        <f t="shared" si="141"/>
        <v>材树</v>
      </c>
      <c r="G203" s="295">
        <f>2+4</f>
        <v>6</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120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388</v>
      </c>
      <c r="F204" s="108" t="str">
        <f t="shared" si="141"/>
        <v>材树</v>
      </c>
      <c r="G204" s="295">
        <f>1+2+1</f>
        <v>4</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320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343</v>
      </c>
      <c r="E207" s="292" t="s">
        <v>403</v>
      </c>
      <c r="F207" s="108" t="str">
        <f t="shared" si="141"/>
        <v>果树</v>
      </c>
      <c r="G207" s="295">
        <f>2+1+3</f>
        <v>6</v>
      </c>
      <c r="H207" s="296"/>
      <c r="I207" s="96" t="str">
        <f>IFERROR(IF(E207="",VLOOKUP(F207,价格表,2,0),(VLOOKUP(E207,IF({1,0},价格引用表!K:K,价格引用表!I:I),2,0))),"")</f>
        <v>棵</v>
      </c>
      <c r="J207" s="108">
        <f ca="1">IF(E207="",VLOOKUP(F207,价格表,5,0),VLOOKUP(E207,INDIRECT("价格引用表!K"&amp;MATCH(D207,价格引用表!H:H,0)&amp;":L1200"),2,0))</f>
        <v>50</v>
      </c>
      <c r="K207" s="298">
        <v>1</v>
      </c>
      <c r="L207" s="108">
        <f ca="1" t="shared" si="142"/>
        <v>300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343</v>
      </c>
      <c r="E208" s="292" t="s">
        <v>405</v>
      </c>
      <c r="F208" s="108" t="str">
        <f t="shared" si="141"/>
        <v>果树</v>
      </c>
      <c r="G208" s="295">
        <f>1+1+1</f>
        <v>3</v>
      </c>
      <c r="H208" s="296"/>
      <c r="I208" s="96" t="str">
        <f>IFERROR(IF(E208="",VLOOKUP(F208,价格表,2,0),(VLOOKUP(E208,IF({1,0},价格引用表!K:K,价格引用表!I:I),2,0))),"")</f>
        <v>棵</v>
      </c>
      <c r="J208" s="108">
        <f ca="1">IF(E208="",VLOOKUP(F208,价格表,5,0),VLOOKUP(E208,INDIRECT("价格引用表!K"&amp;MATCH(D208,价格引用表!H:H,0)&amp;":L1200"),2,0))</f>
        <v>200</v>
      </c>
      <c r="K208" s="298">
        <v>1</v>
      </c>
      <c r="L208" s="108">
        <f ca="1" t="shared" si="142"/>
        <v>600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32</v>
      </c>
      <c r="D209" s="107" t="s">
        <v>328</v>
      </c>
      <c r="E209" s="292"/>
      <c r="F209" s="108" t="str">
        <f t="shared" si="141"/>
        <v>空调</v>
      </c>
      <c r="G209" s="295">
        <v>1</v>
      </c>
      <c r="H209" s="296"/>
      <c r="I209" s="96" t="str">
        <f>IFERROR(IF(E209="",VLOOKUP(F209,价格表,2,0),(VLOOKUP(E209,IF({1,0},价格引用表!K:K,价格引用表!I:I),2,0))),"")</f>
        <v>台</v>
      </c>
      <c r="J209" s="108">
        <f ca="1">IF(E209="",VLOOKUP(F209,价格表,5,0),VLOOKUP(E209,INDIRECT("价格引用表!K"&amp;MATCH(D209,价格引用表!H:H,0)&amp;":L1200"),2,0))</f>
        <v>400</v>
      </c>
      <c r="K209" s="298">
        <v>1</v>
      </c>
      <c r="L209" s="108">
        <f ca="1" t="shared" si="142"/>
        <v>400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69003</v>
      </c>
      <c r="W219" s="317"/>
      <c r="X219" s="136"/>
    </row>
    <row r="220" ht="42" customHeight="1" spans="1:24">
      <c r="A220" s="435" t="s">
        <v>1122</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1123</v>
      </c>
      <c r="S220" s="310"/>
      <c r="T220" s="310"/>
      <c r="U220" s="306">
        <f ca="1">V219</f>
        <v>69003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2 C193:C195 C196:C200 C201:C202 C203:C205 C206:C208 C209:C219 O186:O218">
      <formula1>价格引用表!$E$16:$E$22</formula1>
    </dataValidation>
    <dataValidation type="list" allowBlank="1" showInputMessage="1" showErrorMessage="1" sqref="D30:D59 D62:D91 D94:D114 D117:D137 D140:D160 D163:D183 D203:D206 D207:D208 E203:E206 E207:E208 P30:P59 P62:P91 P94:P114 P117:P137 P140:P160 P163:P183 P186:Q218 D186:E202 D209: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1"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0207109-01-04-0003</v>
      </c>
      <c r="C3" s="36"/>
      <c r="D3" s="36"/>
      <c r="E3" s="37" t="str">
        <f>输机表!U2&amp;输机表!Y2</f>
        <v>康正（容城）2023评字第4号-赵村-4-3</v>
      </c>
      <c r="F3" s="37"/>
      <c r="G3" s="37"/>
      <c r="H3" s="37"/>
    </row>
    <row r="4" ht="16.5" customHeight="1" spans="1:8">
      <c r="A4" s="38" t="s">
        <v>1044</v>
      </c>
      <c r="B4" s="39" t="str">
        <f>输机表!D2</f>
        <v>赵引会</v>
      </c>
      <c r="C4" s="40"/>
      <c r="D4" s="41" t="s">
        <v>1045</v>
      </c>
      <c r="E4" s="42"/>
      <c r="F4" s="39" t="str">
        <f>输机表!F2</f>
        <v>容城县赵村光明街13号</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78.08</v>
      </c>
      <c r="C7" s="50">
        <f ca="1">IF(COUNTIF(输机表!$C$4:$C$27,K7&amp;"*")=0,IFERROR(VLOOKUP(K7,房体结构,23,0),""),ROUND(SUMIF(输机表!$C$4:$C$27,K7&amp;"*",输机表!$Z$4:$Z$27)/B7,0))</f>
        <v>802</v>
      </c>
      <c r="D7" s="50">
        <f ca="1">IFERROR(ROUND(C7*B7,0),"")</f>
        <v>62620</v>
      </c>
      <c r="E7" s="50" t="str">
        <f>IF(COUNTIF(输机表!$C$4:$C$27,L7&amp;"*")&gt;0,L7,IFERROR(VLOOKUP(L7,房体结构,1,0),""))</f>
        <v>Y1</v>
      </c>
      <c r="F7" s="51">
        <f ca="1">IF(COUNTIF(输机表!$C$4:$C$27,L7&amp;"*")=0,IFERROR(VLOOKUP(L7,房体结构,17,0),""),SUMIF(输机表!$C$4:$C$27,L7&amp;"*",输机表!$S$4:$S$7))</f>
        <v>17.15</v>
      </c>
      <c r="G7" s="50">
        <f ca="1">IF(COUNTIF(输机表!$C$4:$C$27,L7&amp;"*")=0,IFERROR(VLOOKUP(L7,房体结构,23,0),""),ROUND(SUMIF(输机表!$C$4:$C$27,L7&amp;"*",输机表!$Z$4:$Z$27)/F7,0))</f>
        <v>458</v>
      </c>
      <c r="H7" s="50">
        <f ca="1">IFERROR(ROUND(G7*F7,0),"")</f>
        <v>7855</v>
      </c>
      <c r="K7" s="74" t="s">
        <v>1127</v>
      </c>
      <c r="L7" s="74" t="s">
        <v>1009</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95.23</v>
      </c>
      <c r="D12" s="53"/>
      <c r="E12" s="54" t="s">
        <v>1056</v>
      </c>
      <c r="F12" s="54"/>
      <c r="G12" s="55">
        <f ca="1">SUM(D7:D11)+SUM(H7:H11)</f>
        <v>70475</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7.75</v>
      </c>
      <c r="C15" s="58" t="str">
        <f ca="1" t="shared" ref="C15:C26" si="4">IFERROR(VLOOKUP(K15,附属物位置,6,0),"")</f>
        <v>㎡</v>
      </c>
      <c r="D15" s="59">
        <f ca="1" t="shared" ref="D15:D26" si="5">IF(A15="","",SUMIF(附属物名称,A15,附属物金额))</f>
        <v>1395</v>
      </c>
      <c r="E15" s="59" t="str">
        <f ca="1" t="shared" ref="E15:E26" si="6">IFERROR(VLOOKUP(L15,附属物位置,4,0),"")</f>
        <v>砖墙</v>
      </c>
      <c r="F15" s="58">
        <f ca="1" t="shared" ref="F15:F40" si="7">IF(E15="","",SUMIF(附属物名称,E15,附属物数量))</f>
        <v>140.91</v>
      </c>
      <c r="G15" s="58" t="str">
        <f ca="1" t="shared" ref="G15:G26" si="8">IFERROR(VLOOKUP(L15,附属物位置,6,0),"")</f>
        <v>㎡</v>
      </c>
      <c r="H15" s="59">
        <f ca="1" t="shared" ref="H15:H26" si="9">IF(E15="","",SUMIF(附属物名称,E15,附属物金额))</f>
        <v>19727</v>
      </c>
      <c r="K15" s="77">
        <v>1</v>
      </c>
      <c r="L15" s="77">
        <v>2</v>
      </c>
      <c r="M15" s="76"/>
    </row>
    <row r="16" ht="17.25" customHeight="1" spans="1:13">
      <c r="A16" s="58" t="str">
        <f ca="1" t="shared" si="2"/>
        <v>水磨石</v>
      </c>
      <c r="B16" s="58">
        <f ca="1" t="shared" si="3"/>
        <v>26.46</v>
      </c>
      <c r="C16" s="58" t="str">
        <f ca="1" t="shared" si="4"/>
        <v>㎡</v>
      </c>
      <c r="D16" s="59">
        <f ca="1" t="shared" si="5"/>
        <v>1323</v>
      </c>
      <c r="E16" s="59" t="str">
        <f ca="1" t="shared" si="6"/>
        <v>水泥地面</v>
      </c>
      <c r="F16" s="58">
        <f ca="1" t="shared" si="7"/>
        <v>14.7</v>
      </c>
      <c r="G16" s="58" t="str">
        <f ca="1" t="shared" si="8"/>
        <v>㎡</v>
      </c>
      <c r="H16" s="59">
        <f ca="1" t="shared" si="9"/>
        <v>735</v>
      </c>
      <c r="K16" s="77">
        <v>3</v>
      </c>
      <c r="L16" s="77">
        <v>4</v>
      </c>
      <c r="M16" s="76"/>
    </row>
    <row r="17" ht="17.25" customHeight="1" spans="1:13">
      <c r="A17" s="58" t="str">
        <f ca="1" t="shared" si="2"/>
        <v>平砖地面</v>
      </c>
      <c r="B17" s="58">
        <f ca="1" t="shared" si="3"/>
        <v>99.96</v>
      </c>
      <c r="C17" s="58" t="str">
        <f ca="1" t="shared" si="4"/>
        <v>㎡</v>
      </c>
      <c r="D17" s="59">
        <f ca="1" t="shared" si="5"/>
        <v>2499</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10</v>
      </c>
      <c r="C19" s="58" t="str">
        <f ca="1" t="shared" si="4"/>
        <v>个</v>
      </c>
      <c r="D19" s="59">
        <f ca="1" t="shared" si="5"/>
        <v>2000</v>
      </c>
      <c r="E19" s="59" t="str">
        <f ca="1" t="shared" si="6"/>
        <v>台阶</v>
      </c>
      <c r="F19" s="58">
        <f ca="1" t="shared" si="7"/>
        <v>0.5</v>
      </c>
      <c r="G19" s="58" t="str">
        <f ca="1" t="shared" si="8"/>
        <v>㎡</v>
      </c>
      <c r="H19" s="59">
        <f ca="1" t="shared" si="9"/>
        <v>175</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压力水罐</v>
      </c>
      <c r="F21" s="58">
        <f ca="1" t="shared" si="7"/>
        <v>1</v>
      </c>
      <c r="G21" s="58" t="str">
        <f ca="1" t="shared" si="8"/>
        <v>套</v>
      </c>
      <c r="H21" s="59">
        <f ca="1" t="shared" si="9"/>
        <v>800</v>
      </c>
      <c r="K21" s="77">
        <v>13</v>
      </c>
      <c r="L21" s="77">
        <v>14</v>
      </c>
      <c r="M21" s="76"/>
    </row>
    <row r="22" ht="17.25" customHeight="1" spans="1:13">
      <c r="A22" s="58" t="str">
        <f ca="1" t="shared" si="2"/>
        <v>门垛</v>
      </c>
      <c r="B22" s="58">
        <f ca="1" t="shared" si="3"/>
        <v>1</v>
      </c>
      <c r="C22" s="58" t="str">
        <f ca="1" t="shared" si="4"/>
        <v>对</v>
      </c>
      <c r="D22" s="59">
        <f ca="1" t="shared" si="5"/>
        <v>875</v>
      </c>
      <c r="E22" s="59" t="str">
        <f ca="1" t="shared" si="6"/>
        <v>简易厕所</v>
      </c>
      <c r="F22" s="58">
        <f ca="1" t="shared" si="7"/>
        <v>1</v>
      </c>
      <c r="G22" s="58" t="str">
        <f ca="1" t="shared" si="8"/>
        <v>个</v>
      </c>
      <c r="H22" s="59">
        <f ca="1" t="shared" si="9"/>
        <v>600</v>
      </c>
      <c r="K22" s="77">
        <v>15</v>
      </c>
      <c r="L22" s="77">
        <v>16</v>
      </c>
      <c r="M22" s="76"/>
    </row>
    <row r="23" ht="17.25" customHeight="1" spans="1:13">
      <c r="A23" s="58" t="str">
        <f ca="1" t="shared" si="2"/>
        <v>窝</v>
      </c>
      <c r="B23" s="58">
        <f ca="1" t="shared" si="3"/>
        <v>2</v>
      </c>
      <c r="C23" s="58" t="str">
        <f ca="1" t="shared" si="4"/>
        <v>个</v>
      </c>
      <c r="D23" s="59">
        <f ca="1" t="shared" si="5"/>
        <v>300</v>
      </c>
      <c r="E23" s="59" t="str">
        <f ca="1" t="shared" si="6"/>
        <v>材树</v>
      </c>
      <c r="F23" s="58">
        <f ca="1" t="shared" si="7"/>
        <v>10</v>
      </c>
      <c r="G23" s="58" t="str">
        <f ca="1" t="shared" si="8"/>
        <v>棵</v>
      </c>
      <c r="H23" s="59">
        <f ca="1" t="shared" si="9"/>
        <v>440</v>
      </c>
      <c r="K23" s="77">
        <v>17</v>
      </c>
      <c r="L23" s="77">
        <v>18</v>
      </c>
      <c r="M23" s="76"/>
    </row>
    <row r="24" ht="17.25" customHeight="1" spans="1:13">
      <c r="A24" s="58" t="str">
        <f ca="1" t="shared" si="2"/>
        <v>果树</v>
      </c>
      <c r="B24" s="58">
        <f ca="1" t="shared" si="3"/>
        <v>9</v>
      </c>
      <c r="C24" s="58" t="str">
        <f ca="1" t="shared" si="4"/>
        <v>棵</v>
      </c>
      <c r="D24" s="59">
        <f ca="1" t="shared" si="5"/>
        <v>900</v>
      </c>
      <c r="E24" s="59" t="str">
        <f ca="1" t="shared" si="6"/>
        <v>空调</v>
      </c>
      <c r="F24" s="58">
        <f ca="1" t="shared" si="7"/>
        <v>1</v>
      </c>
      <c r="G24" s="58" t="str">
        <f ca="1" t="shared" si="8"/>
        <v>台</v>
      </c>
      <c r="H24" s="59">
        <f ca="1" t="shared" si="9"/>
        <v>400</v>
      </c>
      <c r="K24" s="77">
        <v>19</v>
      </c>
      <c r="L24" s="77">
        <v>20</v>
      </c>
      <c r="M24" s="76"/>
    </row>
    <row r="25" ht="17.25" customHeight="1" spans="1:13">
      <c r="A25" s="58" t="str">
        <f ca="1" t="shared" si="2"/>
        <v>铜芯电缆</v>
      </c>
      <c r="B25" s="58">
        <f ca="1" t="shared" si="3"/>
        <v>96</v>
      </c>
      <c r="C25" s="58" t="str">
        <f ca="1" t="shared" si="4"/>
        <v>米</v>
      </c>
      <c r="D25" s="59">
        <f ca="1" t="shared" si="5"/>
        <v>15744</v>
      </c>
      <c r="E25" s="59" t="str">
        <f ca="1" t="shared" si="6"/>
        <v>国槐</v>
      </c>
      <c r="F25" s="58">
        <f ca="1" t="shared" si="7"/>
        <v>5</v>
      </c>
      <c r="G25" s="58" t="str">
        <f ca="1" t="shared" si="8"/>
        <v>棵</v>
      </c>
      <c r="H25" s="59">
        <f ca="1" t="shared" si="9"/>
        <v>2500</v>
      </c>
      <c r="K25" s="77">
        <v>21</v>
      </c>
      <c r="L25" s="77">
        <v>22</v>
      </c>
      <c r="M25" s="76"/>
    </row>
    <row r="26" ht="17.25" customHeight="1" spans="1:13">
      <c r="A26" s="58" t="str">
        <f ca="1" t="shared" si="2"/>
        <v>P1</v>
      </c>
      <c r="B26" s="58">
        <f ca="1" t="shared" si="3"/>
        <v>31.5</v>
      </c>
      <c r="C26" s="58" t="str">
        <f ca="1" t="shared" si="4"/>
        <v>㎡</v>
      </c>
      <c r="D26" s="59">
        <f ca="1" t="shared" si="5"/>
        <v>4320</v>
      </c>
      <c r="E26" s="59" t="str">
        <f ca="1" t="shared" si="6"/>
        <v>P2</v>
      </c>
      <c r="F26" s="58">
        <f ca="1" t="shared" si="7"/>
        <v>48.62</v>
      </c>
      <c r="G26" s="58" t="str">
        <f ca="1" t="shared" si="8"/>
        <v>㎡</v>
      </c>
      <c r="H26" s="59">
        <f ca="1" t="shared" si="9"/>
        <v>2917</v>
      </c>
      <c r="K26" s="77">
        <v>23</v>
      </c>
      <c r="L26" s="77">
        <v>24</v>
      </c>
      <c r="M26" s="76"/>
    </row>
    <row r="27" ht="17.25" customHeight="1" spans="1:13">
      <c r="A27" s="58" t="str">
        <f ca="1" t="shared" si="2"/>
        <v>P3</v>
      </c>
      <c r="B27" s="58">
        <f ca="1" t="shared" si="3"/>
        <v>56.03</v>
      </c>
      <c r="C27" s="58" t="str">
        <f ca="1" t="shared" ref="C27:C41" si="10">IFERROR(VLOOKUP(K27,附属物位置,6,0),"")</f>
        <v>㎡</v>
      </c>
      <c r="D27" s="59">
        <f ca="1" t="shared" ref="D27:D41" si="11">IF(A27="","",SUMIF(附属物名称,A27,附属物金额))</f>
        <v>2521</v>
      </c>
      <c r="E27" s="59" t="str">
        <f ca="1" t="shared" ref="E27:E40" si="12">IFERROR(VLOOKUP(L27,附属物位置,4,0),"")</f>
        <v>P4</v>
      </c>
      <c r="F27" s="58">
        <f ca="1" t="shared" si="7"/>
        <v>25.28</v>
      </c>
      <c r="G27" s="58" t="str">
        <f ca="1" t="shared" ref="G27:G40" si="13">IFERROR(VLOOKUP(L27,附属物位置,6,0),"")</f>
        <v>㎡</v>
      </c>
      <c r="H27" s="59">
        <f ca="1" t="shared" ref="H27:H40" si="14">IF(E27="","",SUMIF(附属物名称,E27,附属物金额))</f>
        <v>1987</v>
      </c>
      <c r="K27" s="77">
        <v>25</v>
      </c>
      <c r="L27" s="77">
        <v>26</v>
      </c>
      <c r="M27" s="76"/>
    </row>
    <row r="28" ht="17.25" customHeight="1" spans="1:13">
      <c r="A28" s="58" t="str">
        <f ca="1" t="shared" si="2"/>
        <v>P5</v>
      </c>
      <c r="B28" s="58">
        <f ca="1" t="shared" si="3"/>
        <v>7.41</v>
      </c>
      <c r="C28" s="58" t="str">
        <f ca="1" t="shared" si="10"/>
        <v>㎡</v>
      </c>
      <c r="D28" s="59">
        <f ca="1" t="shared" si="11"/>
        <v>445</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69003</v>
      </c>
      <c r="H41" s="61"/>
      <c r="K41" s="77">
        <v>53</v>
      </c>
      <c r="M41" s="76"/>
    </row>
    <row r="42" ht="17.25" customHeight="1" spans="1:8">
      <c r="A42" s="60" t="s">
        <v>1063</v>
      </c>
      <c r="B42" s="61"/>
      <c r="C42" s="62">
        <f ca="1">G41+G12</f>
        <v>139478</v>
      </c>
      <c r="D42" s="61"/>
      <c r="E42" s="63" t="s">
        <v>1064</v>
      </c>
      <c r="F42" s="64" t="str">
        <f ca="1">TEXT(C42,"[DBnum2]")&amp;"元整"</f>
        <v>壹拾叁万玖仟肆佰柒拾捌元整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康正（容城）2023评字第4号-赵村-4-3</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赵引会</v>
      </c>
      <c r="E9" s="9"/>
      <c r="F9" s="9"/>
      <c r="G9" s="9"/>
      <c r="H9" s="9"/>
      <c r="I9" s="9"/>
      <c r="J9" s="9"/>
      <c r="K9" s="9"/>
      <c r="L9" s="9"/>
      <c r="M9" s="9"/>
      <c r="N9" s="9"/>
      <c r="O9" s="9"/>
      <c r="P9" s="9"/>
      <c r="Q9" s="9"/>
    </row>
    <row r="10" spans="1:17">
      <c r="A10" s="9" t="s">
        <v>1077</v>
      </c>
      <c r="B10" s="9"/>
      <c r="C10" s="9"/>
      <c r="D10" s="9" t="str">
        <f>结果通知单!F4</f>
        <v>容城县赵村光明街13号</v>
      </c>
      <c r="E10" s="9"/>
      <c r="F10" s="9"/>
      <c r="G10" s="9"/>
      <c r="H10" s="9"/>
      <c r="I10" s="9"/>
      <c r="J10" s="9"/>
      <c r="K10" s="9"/>
      <c r="L10" s="9"/>
      <c r="M10" s="9"/>
      <c r="N10" s="9"/>
      <c r="O10" s="9"/>
      <c r="P10" s="9"/>
      <c r="Q10" s="9"/>
    </row>
    <row r="11" spans="1:17">
      <c r="A11" s="9" t="s">
        <v>1078</v>
      </c>
      <c r="B11" s="9"/>
      <c r="C11" s="9"/>
      <c r="D11" s="10">
        <f ca="1">结果通知单!C12</f>
        <v>95.23</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139478</v>
      </c>
      <c r="H26" s="15"/>
      <c r="I26" s="15"/>
      <c r="J26" s="15"/>
      <c r="K26" s="15"/>
      <c r="L26" s="15"/>
      <c r="M26" s="15"/>
      <c r="N26" s="15"/>
      <c r="O26" s="15"/>
      <c r="P26" s="15"/>
      <c r="Q26" s="15"/>
    </row>
    <row r="27" spans="1:17">
      <c r="A27" s="9" t="s">
        <v>1096</v>
      </c>
      <c r="B27" s="9"/>
      <c r="C27" s="9"/>
      <c r="D27" s="9" t="str">
        <f ca="1">结果通知单!F42</f>
        <v>壹拾叁万玖仟肆佰柒拾捌元整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1142</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EE66DEA9A2F248F0A5293DD869289A74_13</vt:lpwstr>
  </property>
</Properties>
</file>