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<sst xmlns="http://schemas.openxmlformats.org/spreadsheetml/2006/main" count="5786" uniqueCount="1142">
  <si>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</si>
  <si>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</si>
  <si>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</si>
  <si>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</si>
  <si>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</si>
  <si>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</si>
  <si>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</si>
  <si>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</si>
  <si>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</si>
  <si>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</si>
  <si>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</si>
  <si>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</si>
  <si>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</si>
  <si>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</si>
  <si>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</si>
  <si>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</si>
  <si>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</si>
  <si>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</si>
  <si>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</si>
  <si>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</si>
  <si>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</si>
  <si>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</si>
  <si>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</si>
  <si>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</si>
  <si>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</si>
  <si>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</si>
  <si>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</si>
  <si>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</si>
  <si>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</si>
  <si>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</si>
  <si>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</si>
  <si>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</si>
  <si>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</si>
  <si>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</si>
  <si>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</si>
  <si>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</si>
  <si>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</si>
  <si>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</si>
  <si>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</si>
  <si>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</si>
  <si>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</si>
  <si>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</si>
  <si>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</si>
  <si>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</si>
  <si>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</si>
  <si>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</si>
  <si>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</si>
  <si>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</si>
  <si>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</si>
  <si>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</si>
  <si>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</si>
  <si>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</si>
  <si>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</si>
  <si>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</si>
  <si>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</si>
  <si>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</si>
  <si>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</si>
  <si>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</si>
  <si>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</si>
  <si>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</si>
  <si>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</si>
  <si>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</si>
  <si>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</si>
  <si>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</si>
  <si>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</si>
  <si>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</si>
  <si>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</si>
  <si>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</si>
  <si>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</si>
  <si>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</si>
  <si>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</si>
  <si>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</si>
  <si>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</si>
  <si>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</si>
  <si>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</si>
  <si>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</si>
  <si>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</si>
  <si>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</si>
  <si>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</si>
  <si>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</si>
  <si>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</si>
  <si>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</si>
  <si>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</si>
  <si>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</si>
  <si>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</si>
  <si>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</si>
  <si>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</si>
  <si>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</si>
  <si>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</si>
  <si>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</si>
  <si>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</si>
  <si>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</si>
  <si>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</si>
  <si>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</si>
  <si>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</si>
  <si>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</si>
  <si>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</si>
  <si>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</si>
  <si>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</si>
  <si>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</si>
  <si>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</si>
  <si>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</si>
  <si>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</si>
  <si>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</si>
  <si>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</si>
  <si>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</si>
  <si>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</si>
  <si>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</si>
  <si>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</si>
  <si>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</si>
  <si>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</si>
  <si>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</si>
  <si>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</si>
  <si>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</si>
  <si>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</si>
  <si>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</si>
  <si>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</si>
  <si>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</si>
  <si>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</si>
  <si>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</si>
  <si>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</si>
  <si>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</si>
  <si>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</si>
  <si>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</si>
  <si>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</si>
  <si>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</si>
  <si>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</si>
  <si>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</si>
  <si>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</si>
  <si>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</si>
  <si>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</si>
  <si>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</si>
  <si>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</si>
  <si>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</si>
  <si>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</si>
  <si>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</si>
  <si>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</si>
  <si>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</si>
  <si>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</si>
  <si>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</si>
  <si>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</si>
  <si>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</si>
  <si>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</si>
  <si>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</si>
  <si>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</si>
  <si>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</si>
  <si>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</si>
  <si>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</si>
  <si>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</si>
  <si>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</si>
  <si>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</si>
  <si>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</si>
  <si>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</si>
  <si>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</si>
  <si>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</si>
  <si>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</si>
  <si>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</si>
  <si>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</si>
  <si>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</si>
  <si>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</si>
  <si>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</si>
  <si>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</si>
  <si>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</si>
  <si>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</si>
  <si>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</si>
  <si>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</si>
  <si>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</si>
  <si>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</si>
  <si>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</si>
  <si>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</si>
  <si>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</si>
  <si>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</si>
  <si>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</si>
  <si>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</si>
  <si>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</si>
  <si>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</si>
  <si>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</si>
  <si>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</si>
  <si>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</si>
  <si>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</si>
  <si>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</si>
  <si>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</si>
  <si>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</si>
  <si>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</si>
  <si>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</si>
  <si>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</si>
  <si>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</si>
  <si>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</si>
  <si>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</si>
  <si>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</si>
  <si>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</si>
  <si>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</si>
  <si>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</si>
  <si>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</si>
  <si>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</si>
  <si>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</si>
  <si>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</si>
  <si>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</si>
  <si>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</si>
  <si>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</si>
  <si>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</si>
  <si>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</si>
  <si>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</si>
  <si>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</si>
  <si>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</si>
  <si>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</si>
  <si>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</si>
  <si>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</si>
  <si>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</si>
  <si>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</si>
  <si>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</si>
  <si>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</si>
  <si>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</si>
  <si>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</si>
  <si>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</si>
  <si>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</si>
  <si>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</si>
  <si>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</si>
  <si>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</si>
  <si>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</si>
  <si>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</si>
  <si>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</si>
  <si>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</si>
  <si>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</si>
  <si>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</si>
  <si>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</si>
  <si>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</si>
  <si>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</si>
  <si>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</si>
  <si>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</si>
  <si>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</si>
  <si>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</si>
  <si>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</si>
  <si>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</si>
  <si>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</si>
  <si>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</si>
  <si>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</si>
  <si>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</si>
  <si>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</si>
  <si>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</si>
  <si>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</si>
  <si>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</si>
  <si>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</si>
  <si>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</si>
  <si>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</si>
  <si>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</si>
  <si>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</si>
  <si>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</si>
  <si>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</si>
  <si>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</si>
  <si>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</si>
  <si>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</si>
  <si>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</si>
  <si>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</si>
  <si>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</si>
  <si>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</si>
  <si>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</si>
  <si>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</si>
  <si>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</si>
  <si>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</si>
  <si>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</si>
  <si>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</si>
  <si>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</si>
  <si>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</si>
  <si>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</si>
  <si>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</si>
  <si>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</si>
  <si>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</si>
  <si>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</si>
  <si>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</si>
  <si>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</si>
  <si>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</si>
  <si>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</si>
  <si>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</si>
  <si>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</si>
  <si>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</si>
  <si>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</si>
  <si>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</si>
  <si>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</si>
  <si>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</si>
  <si>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</si>
  <si>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</si>
  <si>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</si>
  <si>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</si>
  <si>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</si>
  <si>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</si>
  <si>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</si>
  <si>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</si>
  <si>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</si>
  <si>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</si>
  <si>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</si>
  <si>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</si>
  <si>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</si>
  <si>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</si>
  <si>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</si>
  <si>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</si>
  <si>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</si>
  <si>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</si>
  <si>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</si>
  <si>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</si>
  <si>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</si>
  <si>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</si>
  <si>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</si>
  <si>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</si>
  <si>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</si>
  <si>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</si>
  <si>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</si>
  <si>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</si>
  <si>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</si>
  <si>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</si>
  <si>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</si>
  <si>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</si>
  <si>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</si>
  <si>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</si>
  <si>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</si>
  <si>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</si>
  <si>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</si>
  <si>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</si>
  <si>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</si>
  <si>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</si>
  <si>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</si>
  <si>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</si>
  <si>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</si>
  <si>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</si>
  <si>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</si>
  <si>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</si>
  <si>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</si>
  <si>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</si>
  <si>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</si>
  <si>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</si>
  <si>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</si>
  <si>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</si>
  <si>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</si>
  <si>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</si>
  <si>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</si>
  <si>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</si>
  <si>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</si>
  <si>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</si>
  <si>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</si>
  <si>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</si>
  <si>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</si>
  <si>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</si>
  <si>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</si>
  <si>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</si>
  <si>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</si>
  <si>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</si>
  <si>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</si>
  <si>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</si>
  <si>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</si>
  <si>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</si>
  <si>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</si>
  <si>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</si>
  <si>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</si>
  <si>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</si>
  <si>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</si>
  <si>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</si>
  <si>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</si>
  <si>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</si>
  <si>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</si>
  <si>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</si>
  <si>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</si>
  <si>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</si>
  <si>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</si>
  <si>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</si>
  <si>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</si>
  <si>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</si>
  <si>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</si>
  <si>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</si>
  <si>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</si>
  <si>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</si>
  <si>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</si>
  <si>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</si>
  <si>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</si>
  <si>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</si>
  <si>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</si>
  <si>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</si>
  <si>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</si>
  <si>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</si>
  <si>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</si>
  <si>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</si>
  <si>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</si>
  <si>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</si>
  <si>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</si>
  <si>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</si>
  <si>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</si>
  <si>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</si>
  <si>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</si>
  <si>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</si>
  <si>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</si>
  <si>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</si>
  <si>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</si>
  <si>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</si>
  <si>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</si>
  <si>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</si>
  <si>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</si>
  <si>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</si>
  <si>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</si>
  <si>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</si>
  <si>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</si>
  <si>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</si>
  <si>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</si>
  <si>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</si>
  <si>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</si>
  <si>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</si>
  <si>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</si>
  <si>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</si>
  <si>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</si>
  <si>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</si>
  <si>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</si>
  <si>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</si>
  <si>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</si>
  <si>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</si>
  <si>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</si>
  <si>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</si>
  <si>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</si>
  <si>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</si>
  <si>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</si>
  <si>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</si>
  <si>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</si>
  <si>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</si>
  <si>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</si>
  <si>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</si>
  <si>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</si>
  <si>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</si>
  <si>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</si>
  <si>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</si>
  <si>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</si>
  <si>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</si>
  <si>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</si>
  <si>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</si>
  <si>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</si>
  <si>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</si>
  <si>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</si>
  <si>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</si>
  <si>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</si>
  <si>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</si>
  <si>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</si>
  <si>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</si>
  <si>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</si>
  <si>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</si>
  <si>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</si>
  <si>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</si>
  <si>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</si>
  <si>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</si>
  <si>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</si>
  <si>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</si>
  <si>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</si>
  <si>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</si>
  <si>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</si>
  <si>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</si>
  <si>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</si>
  <si>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</si>
  <si>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</si>
  <si>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</si>
  <si>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</si>
  <si>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</si>
  <si>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</si>
  <si>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</si>
  <si>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</si>
  <si>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</si>
  <si>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</si>
  <si>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</si>
  <si>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</si>
  <si>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</si>
  <si>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</si>
  <si>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</si>
  <si>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</si>
  <si>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</si>
  <si>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</si>
  <si>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</si>
  <si>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</si>
  <si>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</si>
  <si>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</si>
  <si>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</si>
  <si>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</si>
  <si>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</si>
  <si>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</si>
  <si>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</si>
  <si>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</si>
  <si>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</si>
  <si>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</si>
  <si>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</si>
  <si>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</si>
  <si>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</si>
  <si>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</si>
  <si>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</si>
  <si>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</si>
  <si>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</si>
  <si>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</si>
  <si>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</si>
  <si>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</si>
  <si>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</si>
  <si>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</si>
  <si>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</si>
  <si>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</si>
  <si>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</si>
  <si>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</si>
  <si>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</si>
  <si>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</si>
  <si>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</si>
  <si>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</si>
  <si>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</si>
  <si>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</si>
  <si>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</si>
  <si>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</si>
  <si>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</si>
  <si>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</si>
  <si>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</si>
  <si>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</si>
  <si>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</si>
  <si>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</si>
  <si>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</si>
  <si>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</si>
  <si>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</si>
  <si>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</si>
  <si>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</si>
  <si>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</si>
  <si>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</si>
  <si>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</si>
  <si>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</si>
  <si>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</si>
  <si>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</si>
  <si>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</si>
  <si>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</si>
  <si>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</si>
  <si>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</si>
  <si>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</si>
  <si>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</si>
  <si>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</si>
  <si>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</si>
  <si>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</si>
  <si>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</si>
  <si>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</si>
  <si>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</si>
  <si>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</si>
  <si>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</si>
  <si>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</si>
  <si>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</si>
  <si>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</si>
  <si>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</si>
  <si>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</si>
  <si>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</si>
  <si>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</si>
  <si>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</si>
  <si>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</si>
  <si>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</si>
  <si>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</si>
  <si>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</si>
  <si>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</si>
  <si>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</si>
  <si>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</si>
  <si>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</si>
  <si>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</si>
  <si>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</si>
  <si>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</si>
  <si>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</si>
  <si>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</si>
  <si>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</si>
  <si>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</si>
  <si>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</si>
  <si>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</si>
  <si>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</si>
  <si>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</si>
  <si>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</si>
  <si>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</si>
  <si>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</si>
  <si>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</si>
  <si>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</si>
  <si>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</si>
  <si>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</si>
  <si>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</si>
  <si>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</si>
  <si>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</si>
  <si>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</si>
  <si>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</si>
  <si>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</si>
  <si>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</si>
  <si>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</si>
  <si>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</si>
  <si>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</si>
  <si>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</si>
  <si>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</si>
  <si>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</si>
  <si>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</si>
  <si>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</si>
  <si>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</si>
  <si>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</si>
  <si>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</si>
  <si>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</si>
  <si>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</si>
  <si>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</si>
  <si>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</si>
  <si>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</si>
  <si>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</si>
  <si>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</si>
  <si>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</si>
  <si>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</si>
  <si>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</si>
  <si>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</si>
  <si>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</si>
  <si>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</si>
  <si>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</si>
  <si>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</si>
  <si>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</si>
  <si>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</si>
  <si>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</si>
  <si>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</si>
  <si>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</si>
  <si>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</si>
  <si>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</si>
  <si>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</si>
  <si>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</si>
  <si>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</si>
  <si>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</si>
  <si>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</si>
  <si>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</si>
  <si>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</si>
  <si>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</si>
  <si>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</si>
  <si>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</si>
  <si>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</si>
  <si>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</si>
  <si>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</si>
  <si>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</si>
  <si>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</si>
  <si>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</si>
  <si>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</si>
  <si>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</si>
  <si>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</si>
  <si>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</si>
  <si>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</si>
  <si>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</si>
  <si>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</si>
  <si>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</si>
  <si>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</si>
  <si>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</si>
  <si>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</si>
  <si>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</si>
  <si>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</si>
  <si>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</si>
  <si>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</si>
  <si>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</si>
  <si>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</si>
  <si>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</si>
  <si>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</si>
  <si>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</si>
  <si>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</si>
  <si>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</si>
  <si>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</si>
  <si>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</si>
  <si>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</si>
  <si>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</si>
  <si>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</si>
  <si>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</si>
  <si>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</si>
  <si>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</si>
  <si>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</si>
  <si>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</si>
  <si>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</si>
  <si>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</si>
  <si>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</si>
  <si>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</si>
  <si>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</si>
  <si>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</si>
  <si>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</si>
  <si>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</si>
  <si>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</si>
  <si>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</si>
  <si>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</si>
  <si>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</si>
  <si>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</si>
  <si>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</si>
  <si>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</si>
  <si>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</si>
  <si>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</si>
  <si>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</si>
  <si>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</si>
  <si>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</si>
  <si>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</si>
  <si>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</si>
  <si>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</si>
  <si>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</si>
  <si>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</si>
  <si>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</si>
  <si>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</si>
  <si>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</si>
  <si>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</si>
  <si>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</si>
  <si>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</si>
  <si>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</si>
  <si>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</si>
  <si>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</si>
  <si>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</si>
  <si>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</si>
  <si>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</si>
  <si>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</si>
  <si>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</si>
  <si>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</si>
  <si>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</si>
  <si>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</si>
  <si>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</si>
  <si>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</si>
  <si>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</si>
  <si>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</si>
  <si>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</si>
  <si>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</si>
  <si>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</si>
  <si>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</si>
  <si>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</si>
  <si>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</si>
  <si>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</si>
  <si>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</si>
  <si>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</si>
  <si>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</si>
  <si>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</si>
  <si>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</si>
  <si>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</si>
  <si>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</si>
  <si>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</si>
  <si>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</si>
  <si>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</si>
  <si>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</si>
  <si>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</si>
  <si>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</si>
  <si>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</si>
  <si>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</si>
  <si>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</si>
  <si>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</si>
  <si>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</si>
  <si>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</si>
  <si>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</si>
  <si>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</si>
  <si>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</si>
  <si>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</si>
  <si>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</si>
  <si>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</si>
  <si>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</si>
  <si>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</si>
  <si>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</si>
  <si>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</si>
  <si>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</si>
  <si>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</si>
  <si>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</si>
  <si>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</si>
  <si>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</si>
  <si>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</si>
  <si>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</si>
  <si>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</si>
  <si>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</si>
  <si>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</si>
  <si>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</si>
  <si>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</si>
  <si>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</si>
  <si>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</si>
  <si>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</si>
  <si>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</si>
  <si>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</si>
  <si>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</si>
  <si>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</si>
  <si>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</si>
  <si>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</si>
  <si>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</si>
  <si>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</si>
  <si>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</si>
  <si>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</si>
  <si>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</si>
  <si>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</si>
  <si>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</si>
  <si>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</si>
  <si>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</si>
  <si>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</si>
  <si>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</si>
  <si>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</si>
  <si>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</si>
  <si>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</si>
  <si>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</si>
  <si>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</si>
  <si>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</si>
  <si>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</si>
  <si>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</si>
  <si>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</si>
  <si>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</si>
  <si>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</si>
  <si>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</si>
  <si>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</si>
  <si>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</si>
  <si>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</si>
  <si>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</si>
  <si>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</si>
  <si>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</si>
  <si>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</si>
  <si>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</si>
  <si>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</si>
  <si>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</si>
  <si>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</si>
  <si>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</si>
  <si>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</si>
  <si>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</si>
  <si>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</si>
  <si>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</si>
  <si>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</si>
  <si>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</si>
  <si>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</si>
  <si>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</si>
  <si>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</si>
  <si>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</si>
  <si>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</si>
  <si>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</si>
  <si>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</si>
  <si>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</si>
  <si>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</si>
  <si>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</si>
  <si>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</si>
  <si>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</si>
  <si>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</si>
  <si>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</si>
  <si>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</si>
  <si>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</si>
  <si>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</si>
  <si>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</si>
  <si>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</si>
  <si>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</si>
  <si>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</si>
  <si>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</si>
  <si>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</si>
  <si>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</si>
  <si>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</si>
  <si>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</si>
  <si>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</si>
  <si>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</si>
  <si>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</si>
  <si>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</si>
  <si>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</si>
  <si>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</si>
  <si>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</si>
  <si>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</si>
  <si>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</si>
  <si>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</si>
  <si>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</si>
  <si>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</si>
  <si>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</si>
  <si>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</si>
  <si>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</si>
  <si>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</si>
  <si>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</si>
  <si>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</si>
  <si>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</si>
  <si>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</si>
  <si>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</si>
  <si>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</si>
  <si>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</si>
  <si>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</si>
  <si>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</si>
  <si>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</si>
  <si>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</si>
  <si>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</si>
  <si>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</si>
  <si>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</si>
  <si>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</si>
  <si>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</si>
  <si>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韩老仿</t>
  </si>
  <si>
    <t>坐落：</t>
  </si>
  <si>
    <t>容城县赵村</t>
  </si>
  <si>
    <t>调查编号：</t>
  </si>
  <si>
    <t>0207109-01-04-0005</t>
  </si>
  <si>
    <t>价值时点：</t>
  </si>
  <si>
    <t>2023年11月18日</t>
  </si>
  <si>
    <t>报告编号：</t>
  </si>
  <si>
    <t>康正（容城）2023评字第4号-赵村-</t>
  </si>
  <si>
    <t>4-4</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</si>
  <si>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</si>
  <si>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</si>
  <si>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</si>
  <si>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</si>
  <si>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</si>
  <si>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</si>
  <si>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</si>
  <si>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</si>
  <si>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</si>
  <si>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</si>
  <si>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</si>
  <si>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</si>
  <si>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</si>
  <si>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</si>
  <si>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</si>
  <si>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</si>
  <si>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</si>
  <si>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</si>
  <si>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</si>
  <si>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</si>
  <si>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</si>
  <si>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</si>
  <si>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</si>
  <si>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</si>
  <si>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</si>
  <si>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</si>
  <si>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</si>
  <si>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</si>
  <si>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</si>
  <si>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</si>
  <si>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</si>
  <si>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</si>
  <si>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</si>
  <si>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</si>
  <si>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</si>
  <si>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</si>
  <si>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</si>
  <si>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</si>
  <si>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</si>
  <si>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</si>
  <si>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</si>
  <si>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</si>
  <si>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</si>
  <si>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</si>
  <si>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</si>
  <si>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</si>
  <si>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</si>
  <si>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</si>
  <si>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</si>
  <si>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</si>
  <si>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</si>
  <si>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</si>
  <si>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</si>
  <si>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</si>
  <si>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</si>
  <si>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</si>
  <si>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</si>
  <si>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</si>
  <si>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</si>
  <si>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</si>
  <si>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</si>
  <si>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</si>
  <si>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</si>
  <si>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</si>
  <si>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</si>
  <si>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</si>
  <si>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</si>
  <si>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</si>
  <si>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</si>
  <si>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</si>
  <si>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</si>
  <si>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</si>
  <si>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</si>
  <si>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</si>
  <si>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</si>
  <si>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</si>
  <si>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</si>
  <si>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</si>
  <si>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</si>
  <si>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</si>
  <si>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</si>
  <si>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</si>
  <si>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</si>
  <si>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</si>
  <si>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</si>
  <si>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</si>
  <si>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</si>
  <si>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</si>
  <si>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</si>
  <si>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</si>
  <si>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</si>
  <si>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</si>
  <si>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</si>
  <si>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</si>
  <si>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</si>
  <si>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</si>
  <si>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</si>
  <si>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</si>
  <si>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</si>
  <si>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</si>
  <si>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</si>
  <si>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</si>
  <si>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</si>
  <si>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</si>
  <si>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</si>
  <si>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</si>
  <si>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</si>
  <si>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</si>
  <si>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</si>
  <si>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</si>
  <si>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</si>
  <si>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</si>
  <si>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</si>
  <si>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</si>
  <si>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</si>
  <si>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</si>
  <si>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</si>
  <si>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</si>
  <si>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</si>
  <si>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</si>
  <si>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</si>
  <si>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</si>
  <si>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</si>
  <si>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</si>
  <si>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</si>
  <si>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</si>
  <si>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</si>
  <si>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</si>
  <si>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</si>
  <si>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</si>
  <si>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</si>
  <si>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</si>
  <si>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</si>
  <si>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</si>
  <si>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</si>
  <si>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</si>
  <si>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</si>
  <si>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</si>
  <si>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</si>
  <si>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</si>
  <si>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短边2面</t>
  </si>
  <si>
    <t>框架二等</t>
  </si>
  <si>
    <t>短边1面</t>
  </si>
  <si>
    <t>砖混一等</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</si>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</sst>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0207109-01-04-0005</v>
      </c>
      <c r="C2" s="323">
        <f>输机表!P2</f>
        <v>0</v>
      </c>
      <c r="D2" s="323" t="str">
        <f>输机表!U2&amp;输机表!Y2</f>
        <v>康正（容城）2023评字第4号-赵村-4-4</v>
      </c>
      <c r="E2" s="323" t="str">
        <f>输机表!D2</f>
        <v>韩老仿</v>
      </c>
      <c r="F2" s="323" t="str">
        <f>输机表!F2</f>
        <v>容城县赵村</v>
      </c>
      <c r="G2" s="323">
        <f ca="1">结果通知单!C12</f>
        <v>154</v>
      </c>
      <c r="H2" s="323"/>
      <c r="I2" s="323"/>
      <c r="J2" s="323">
        <f ca="1">结果通知单!G12</f>
        <v>162469</v>
      </c>
      <c r="K2" s="323">
        <f ca="1">结果通知单!G41</f>
        <v>35055</v>
      </c>
      <c r="L2" s="323">
        <f ca="1">IF(J2+K2=结果通知单!C42,J2+K2,"请检查")</f>
        <v>197524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D1" workbookViewId="0">
      <selection activeCell="DN2" sqref="DN2:DP2"/>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3.5</v>
      </c>
      <c r="F4" s="92" t="s">
        <v>964</v>
      </c>
      <c r="G4" s="92" t="s">
        <v>965</v>
      </c>
      <c r="H4" s="92" t="s">
        <v>966</v>
      </c>
      <c r="I4" s="92">
        <v>37</v>
      </c>
      <c r="J4" s="92">
        <v>2</v>
      </c>
      <c r="K4" s="92" t="s">
        <v>967</v>
      </c>
      <c r="L4" s="92" t="s">
        <v>968</v>
      </c>
      <c r="M4" s="92">
        <v>0.7</v>
      </c>
      <c r="N4" s="92">
        <v>0</v>
      </c>
      <c r="O4" s="92" t="s">
        <v>969</v>
      </c>
      <c r="P4" s="92" t="s">
        <v>969</v>
      </c>
      <c r="Q4" s="92" t="s">
        <v>970</v>
      </c>
      <c r="R4" s="92" t="s">
        <v>969</v>
      </c>
      <c r="S4" s="125">
        <v>108.45</v>
      </c>
      <c r="T4" s="125" t="s">
        <v>971</v>
      </c>
      <c r="U4" s="125"/>
      <c r="V4" s="126"/>
      <c r="W4" s="96">
        <f>ROUND(F5*ROUND(E5+G5+H5+I5+J5+K5+L5+M5+N5+O5+P5+Q5+R5+U5+T5+1,3)*V5,0)</f>
        <v>960</v>
      </c>
      <c r="X4" s="127">
        <f>ROUND(L60/S4,0)</f>
        <v>221</v>
      </c>
      <c r="Y4" s="127">
        <f>W4+X4</f>
        <v>1181</v>
      </c>
      <c r="Z4" s="143">
        <f>ROUND(Y4*S4,0)</f>
        <v>128079</v>
      </c>
      <c r="AA4" s="144">
        <f>IF(Q4="无",0,IF(Q4="地暖",0,S4))</f>
        <v>108.45</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-0.02</v>
      </c>
      <c r="K5" s="97">
        <f>VLOOKUP(F4,系数区域,VLOOKUP(K4,内墙面列数,2,0),0)</f>
        <v>0</v>
      </c>
      <c r="L5" s="97">
        <f>VLOOKUP(L4,$BH$3:$BI$14,2,0)</f>
        <v>0</v>
      </c>
      <c r="M5" s="95">
        <f>IFERROR(ROUND(((M4-VLOOKUP(F4,系数区域,25,0))*AG5)*0.1,4)*AE5,0)</f>
        <v>0.03</v>
      </c>
      <c r="N5" s="95">
        <f>IFERROR(ROUND((N4-VLOOKUP(F4,系数区域,44,0))*0.1,4)*AE5,0)</f>
        <v>-0.03</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0.83</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3.2</v>
      </c>
      <c r="F6" s="92" t="s">
        <v>964</v>
      </c>
      <c r="G6" s="92" t="s">
        <v>965</v>
      </c>
      <c r="H6" s="92" t="s">
        <v>966</v>
      </c>
      <c r="I6" s="92">
        <v>37</v>
      </c>
      <c r="J6" s="92">
        <v>0</v>
      </c>
      <c r="K6" s="92" t="s">
        <v>967</v>
      </c>
      <c r="L6" s="92" t="s">
        <v>1010</v>
      </c>
      <c r="M6" s="92">
        <v>0.3</v>
      </c>
      <c r="N6" s="92">
        <v>0</v>
      </c>
      <c r="O6" s="92" t="s">
        <v>969</v>
      </c>
      <c r="P6" s="92" t="s">
        <v>969</v>
      </c>
      <c r="Q6" s="92" t="s">
        <v>968</v>
      </c>
      <c r="R6" s="92" t="s">
        <v>969</v>
      </c>
      <c r="S6" s="125">
        <v>45.55</v>
      </c>
      <c r="T6" s="125" t="s">
        <v>971</v>
      </c>
      <c r="U6" s="125"/>
      <c r="V6" s="126">
        <v>2000</v>
      </c>
      <c r="W6" s="129">
        <f>ROUND(F7*ROUND(E7+G7+H7+I7+J7+K7+L7+M7+N7+O7+P7+Q7+R7+U7+T7+1,3)*V7,0)</f>
        <v>736</v>
      </c>
      <c r="X6" s="130">
        <f>ROUND(X60/S6,0)</f>
        <v>19</v>
      </c>
      <c r="Y6" s="127">
        <f t="shared" ref="Y6" si="3">W6+X6</f>
        <v>755</v>
      </c>
      <c r="Z6" s="143">
        <f t="shared" ref="Z6" si="4">ROUND(Y6*S6,0)</f>
        <v>34390</v>
      </c>
      <c r="AA6" s="144">
        <f>IF(Q6="无",0,IF(Q6="地暖",0,S6))</f>
        <v>0</v>
      </c>
      <c r="AB6" s="144">
        <f>IF(Q6="无",0,IF(Q6="暖气片",0,S6))</f>
        <v>0</v>
      </c>
      <c r="AC6" s="96" t="str">
        <f>H6</f>
        <v>普通木门窗</v>
      </c>
      <c r="AD6" s="125" t="s">
        <v>968</v>
      </c>
      <c r="AE6" s="145">
        <v>1</v>
      </c>
      <c r="AF6" s="146">
        <f>VLOOKUP(F6,系数区域,LOOKUP(V6,$CV$16:$DE$16,{68,69,70,71,72,73,74,75,76,77}),0)</f>
        <v>0.8</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1180</v>
      </c>
      <c r="G7" s="97">
        <f>IF(G6="其他不作修正",0,VLOOKUP(F6,系数区域,VLOOKUP(G6,屋顶列数,2,0),0))</f>
        <v>0</v>
      </c>
      <c r="H7" s="95">
        <f>AC7*VLOOKUP(F6,系数区域,VLOOKUP(H6,门窗列数,2,0),0)+(AD7*VLOOKUP(F6,系数区域,VLOOKUP(AD6,门窗列数,2,0),0))+VLOOKUP(F6,系数区域,57,0)</f>
        <v>-0.00999999999999999</v>
      </c>
      <c r="I7" s="97">
        <f>VLOOKUP(F6,系数区域,VLOOKUP(I6,外墙体列数,2,0),0)</f>
        <v>0</v>
      </c>
      <c r="J7" s="95">
        <f t="array" ref="J7">IF($D6=1,0,VLOOKUP(F6,系数区域,VLOOKUP(INDEX($AQ$15:$AQ$21,MATCH(MIN(ABS($AQ$15:$AQ$21--(J6-(D6-1))/(D6-1))),ABS($AQ$15:$AQ$21--(J6-(D6-1))/(D6-1)),0)),隔墙列数,2,0),0))</f>
        <v>-0.06</v>
      </c>
      <c r="K7" s="97">
        <f>VLOOKUP(F6,系数区域,VLOOKUP(K6,内墙面列数,2,0),0)</f>
        <v>0</v>
      </c>
      <c r="L7" s="97">
        <f>VLOOKUP(L6,$BH$3:$BI$14,2,0)</f>
        <v>-0.06</v>
      </c>
      <c r="M7" s="95">
        <f>IFERROR(ROUND(((M6-VLOOKUP(F6,系数区域,25,0))*AG7)*0.1,4)*AE7,0)</f>
        <v>-0.01</v>
      </c>
      <c r="N7" s="95">
        <f>IFERROR(ROUND((N6-VLOOKUP(F6,系数区域,44,0))*0.1,4)*AE7,0)</f>
        <v>-0.03</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f>(VLOOKUP(F6,系数区域,LOOKUP(V6,$CV$16:$DE$16,{68,69,70,71,72,73,74,75,76,77}),0)+AF6)/2</f>
        <v>0.8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1010</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40</v>
      </c>
      <c r="E30" s="107"/>
      <c r="F30" s="108" t="str">
        <f>+D30</f>
        <v>60地砖</v>
      </c>
      <c r="G30" s="109">
        <f>S4</f>
        <v>108.45</v>
      </c>
      <c r="H30" s="109"/>
      <c r="I30" s="96" t="str">
        <f t="shared" ref="I30:I59" si="48">VLOOKUP(F30,价格表,2,0)</f>
        <v>㎡</v>
      </c>
      <c r="J30" s="108">
        <f t="shared" ref="J30:J59" si="49">VLOOKUP(F30,价格表,5,0)</f>
        <v>80</v>
      </c>
      <c r="K30" s="119">
        <f>$V$5</f>
        <v>0.83</v>
      </c>
      <c r="L30" s="108">
        <f>ROUND(IFERROR(ROUND(G30,2)*J30*K30,),0)</f>
        <v>7201</v>
      </c>
      <c r="M30" s="114"/>
      <c r="N30" s="106">
        <v>1</v>
      </c>
      <c r="O30" s="107" t="s">
        <v>146</v>
      </c>
      <c r="P30" s="107" t="s">
        <v>163</v>
      </c>
      <c r="Q30" s="107"/>
      <c r="R30" s="135" t="str">
        <f>+P30</f>
        <v>复合板雨罩（含普通钢化玻璃）</v>
      </c>
      <c r="S30" s="136"/>
      <c r="T30" s="109">
        <f>3.3*0.7</f>
        <v>2.31</v>
      </c>
      <c r="U30" s="96" t="str">
        <f t="shared" ref="U30:U59" si="50">VLOOKUP(R30,价格表,2,0)</f>
        <v>㎡</v>
      </c>
      <c r="V30" s="108">
        <f t="shared" ref="V30:V59" si="51">VLOOKUP(R30,价格表,5,0)</f>
        <v>100</v>
      </c>
      <c r="W30" s="119">
        <f>$V$7</f>
        <v>0.8</v>
      </c>
      <c r="X30" s="108">
        <f>ROUND(IFERROR(ROUND(T30,2)*V30*W30,),0)</f>
        <v>185</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G30/4</f>
        <v>27.1125</v>
      </c>
      <c r="H31" s="109"/>
      <c r="I31" s="96" t="str">
        <f t="shared" si="48"/>
        <v>㎡</v>
      </c>
      <c r="J31" s="108">
        <f t="shared" si="49"/>
        <v>30</v>
      </c>
      <c r="K31" s="119">
        <f t="shared" ref="K31:K59" si="53">$V$5</f>
        <v>0.83</v>
      </c>
      <c r="L31" s="108">
        <f t="shared" ref="L31:L59" si="54">ROUND(IFERROR(ROUND(G31,2)*J31*K31,),0)</f>
        <v>675</v>
      </c>
      <c r="M31" s="114"/>
      <c r="N31" s="106">
        <v>2</v>
      </c>
      <c r="O31" s="107" t="s">
        <v>10</v>
      </c>
      <c r="P31" s="107" t="s">
        <v>15</v>
      </c>
      <c r="Q31" s="107"/>
      <c r="R31" s="135" t="str">
        <f t="shared" ref="R31:R50" si="55">+P31</f>
        <v>外墙普通贴砖</v>
      </c>
      <c r="S31" s="136"/>
      <c r="T31" s="109">
        <f>1.2*2*3.2+2.6*1</f>
        <v>10.28</v>
      </c>
      <c r="U31" s="96" t="str">
        <f t="shared" si="50"/>
        <v>㎡</v>
      </c>
      <c r="V31" s="108">
        <f t="shared" si="51"/>
        <v>85</v>
      </c>
      <c r="W31" s="119">
        <f t="shared" ref="W31:W59" si="56">$V$7</f>
        <v>0.8</v>
      </c>
      <c r="X31" s="108">
        <f t="shared" ref="X31:X59" si="57">ROUND(IFERROR(ROUND(T31,2)*V31*W31,),0)</f>
        <v>699</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报告编号：康正（容城）2023评字第4号-赵村-4-4</v>
      </c>
      <c r="EZ31" s="262"/>
      <c r="FA31" s="262"/>
      <c r="FB31" s="262"/>
      <c r="FC31" s="262"/>
    </row>
    <row r="32" ht="22.15" customHeight="1" spans="1:159">
      <c r="A32" s="105"/>
      <c r="B32" s="106">
        <v>3</v>
      </c>
      <c r="C32" s="107" t="s">
        <v>61</v>
      </c>
      <c r="D32" s="107" t="s">
        <v>68</v>
      </c>
      <c r="E32" s="107"/>
      <c r="F32" s="108" t="str">
        <f t="shared" si="52"/>
        <v>纸面石膏板吊顶</v>
      </c>
      <c r="G32" s="109">
        <f>G31</f>
        <v>27.1125</v>
      </c>
      <c r="H32" s="109"/>
      <c r="I32" s="96" t="str">
        <f t="shared" si="48"/>
        <v>㎡</v>
      </c>
      <c r="J32" s="108">
        <f t="shared" si="49"/>
        <v>100</v>
      </c>
      <c r="K32" s="119">
        <f t="shared" si="53"/>
        <v>0.83</v>
      </c>
      <c r="L32" s="108">
        <f t="shared" si="54"/>
        <v>2250</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1044</v>
      </c>
      <c r="EW32" s="39" t="str">
        <f>D2</f>
        <v>韩老仿</v>
      </c>
      <c r="EX32" s="40"/>
      <c r="EY32" s="41" t="s">
        <v>1045</v>
      </c>
      <c r="EZ32" s="42"/>
      <c r="FA32" s="39">
        <f>G2</f>
        <v>0</v>
      </c>
      <c r="FB32" s="43"/>
      <c r="FC32" s="40"/>
    </row>
    <row r="33" ht="21.6" customHeight="1" spans="1:159">
      <c r="A33" s="105"/>
      <c r="B33" s="106">
        <v>4</v>
      </c>
      <c r="C33" s="107" t="s">
        <v>61</v>
      </c>
      <c r="D33" s="107" t="s">
        <v>69</v>
      </c>
      <c r="E33" s="107"/>
      <c r="F33" s="108" t="str">
        <f t="shared" si="52"/>
        <v>纸面石膏板灯池吊顶</v>
      </c>
      <c r="G33" s="109">
        <f>G30/2</f>
        <v>54.225</v>
      </c>
      <c r="H33" s="109"/>
      <c r="I33" s="96" t="str">
        <f t="shared" si="48"/>
        <v>㎡</v>
      </c>
      <c r="J33" s="108">
        <f t="shared" si="49"/>
        <v>130</v>
      </c>
      <c r="K33" s="119">
        <f t="shared" si="53"/>
        <v>0.83</v>
      </c>
      <c r="L33" s="108">
        <f t="shared" si="54"/>
        <v>5851</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123</v>
      </c>
      <c r="D34" s="107" t="s">
        <v>131</v>
      </c>
      <c r="E34" s="107"/>
      <c r="F34" s="108" t="str">
        <f t="shared" si="52"/>
        <v>木龙骨纤维板、半玻璃门隔断</v>
      </c>
      <c r="G34" s="109">
        <f>3.3*2+7.3*1.2</f>
        <v>15.36</v>
      </c>
      <c r="H34" s="109"/>
      <c r="I34" s="96" t="str">
        <f t="shared" si="48"/>
        <v>㎡</v>
      </c>
      <c r="J34" s="108">
        <f t="shared" si="49"/>
        <v>90</v>
      </c>
      <c r="K34" s="119">
        <f t="shared" si="53"/>
        <v>0.83</v>
      </c>
      <c r="L34" s="108">
        <f t="shared" si="54"/>
        <v>1147</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81</v>
      </c>
      <c r="D35" s="107" t="s">
        <v>96</v>
      </c>
      <c r="E35" s="107"/>
      <c r="F35" s="108" t="str">
        <f t="shared" si="52"/>
        <v>窗帘附件</v>
      </c>
      <c r="G35" s="109">
        <v>3</v>
      </c>
      <c r="H35" s="109"/>
      <c r="I35" s="96" t="str">
        <f t="shared" si="48"/>
        <v>套</v>
      </c>
      <c r="J35" s="108">
        <f t="shared" si="49"/>
        <v>200</v>
      </c>
      <c r="K35" s="119">
        <f t="shared" si="53"/>
        <v>0.83</v>
      </c>
      <c r="L35" s="108">
        <f t="shared" si="54"/>
        <v>498</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111</v>
      </c>
      <c r="E36" s="107"/>
      <c r="F36" s="108" t="str">
        <f t="shared" si="52"/>
        <v>普通内墙贴砖</v>
      </c>
      <c r="G36" s="109">
        <f>2.5*0.6</f>
        <v>1.5</v>
      </c>
      <c r="H36" s="109"/>
      <c r="I36" s="96" t="str">
        <f t="shared" si="48"/>
        <v>㎡</v>
      </c>
      <c r="J36" s="108">
        <f t="shared" si="49"/>
        <v>80</v>
      </c>
      <c r="K36" s="119">
        <f t="shared" si="53"/>
        <v>0.83</v>
      </c>
      <c r="L36" s="108">
        <f t="shared" si="54"/>
        <v>100</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109</v>
      </c>
      <c r="E37" s="107"/>
      <c r="F37" s="108" t="str">
        <f t="shared" si="52"/>
        <v>普通壁纸</v>
      </c>
      <c r="G37" s="109">
        <f>(6.2+3.4)*2+(7.2+3.8*2)*3.2</f>
        <v>66.56</v>
      </c>
      <c r="H37" s="109"/>
      <c r="I37" s="96" t="str">
        <f t="shared" si="48"/>
        <v>㎡</v>
      </c>
      <c r="J37" s="108">
        <f t="shared" si="49"/>
        <v>40</v>
      </c>
      <c r="K37" s="119">
        <f t="shared" si="53"/>
        <v>0.83</v>
      </c>
      <c r="L37" s="108">
        <f t="shared" si="54"/>
        <v>2210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81</v>
      </c>
      <c r="D38" s="107" t="s">
        <v>88</v>
      </c>
      <c r="E38" s="107"/>
      <c r="F38" s="108" t="str">
        <f t="shared" si="52"/>
        <v>普通标准门（套装门(钢木门、生态门)）</v>
      </c>
      <c r="G38" s="109">
        <v>4</v>
      </c>
      <c r="H38" s="109"/>
      <c r="I38" s="96" t="str">
        <f t="shared" si="48"/>
        <v>个</v>
      </c>
      <c r="J38" s="108">
        <f t="shared" si="49"/>
        <v>500</v>
      </c>
      <c r="K38" s="119">
        <f t="shared" si="53"/>
        <v>0.83</v>
      </c>
      <c r="L38" s="108">
        <f t="shared" si="54"/>
        <v>1660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6.5</v>
      </c>
      <c r="BI38" s="171" t="str">
        <f t="shared" ref="BI38:BI51" si="67">I186</f>
        <v>㎡</v>
      </c>
      <c r="BJ38" s="171">
        <f ca="1" t="shared" ref="BJ38:BJ51" si="68">L186</f>
        <v>1170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v>
      </c>
      <c r="D39" s="107" t="s">
        <v>15</v>
      </c>
      <c r="E39" s="107"/>
      <c r="F39" s="108" t="str">
        <f t="shared" si="52"/>
        <v>外墙普通贴砖</v>
      </c>
      <c r="G39" s="109">
        <f>15.4*1.5+1.5*2.3*3</f>
        <v>33.45</v>
      </c>
      <c r="H39" s="109"/>
      <c r="I39" s="96" t="str">
        <f t="shared" si="48"/>
        <v>㎡</v>
      </c>
      <c r="J39" s="108">
        <f t="shared" si="49"/>
        <v>85</v>
      </c>
      <c r="K39" s="119">
        <f t="shared" si="53"/>
        <v>0.83</v>
      </c>
      <c r="L39" s="108">
        <f t="shared" si="54"/>
        <v>2360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77.14</v>
      </c>
      <c r="BI39" s="171" t="str">
        <f t="shared" si="67"/>
        <v>㎡</v>
      </c>
      <c r="BJ39" s="171">
        <f ca="1" t="shared" si="68"/>
        <v>10800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0.83</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128.95</v>
      </c>
      <c r="BI40" s="171" t="str">
        <f t="shared" si="67"/>
        <v>㎡</v>
      </c>
      <c r="BJ40" s="171">
        <f ca="1" t="shared" si="68"/>
        <v>3224</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0.83</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水井</v>
      </c>
      <c r="BH41" s="219">
        <f t="shared" si="69"/>
        <v>1</v>
      </c>
      <c r="BI41" s="171" t="str">
        <f t="shared" si="67"/>
        <v>眼</v>
      </c>
      <c r="BJ41" s="171">
        <f ca="1" t="shared" si="68"/>
        <v>4000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0.83</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宽带</v>
      </c>
      <c r="BH42" s="219">
        <f t="shared" si="69"/>
        <v>1</v>
      </c>
      <c r="BI42" s="171" t="str">
        <f t="shared" si="67"/>
        <v>条</v>
      </c>
      <c r="BJ42" s="171">
        <f ca="1" t="shared" si="68"/>
        <v>100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0.83</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台阶</v>
      </c>
      <c r="BH43" s="219">
        <f t="shared" si="69"/>
        <v>3.36</v>
      </c>
      <c r="BI43" s="171" t="str">
        <f t="shared" si="67"/>
        <v>㎡</v>
      </c>
      <c r="BJ43" s="171">
        <f ca="1" t="shared" si="68"/>
        <v>1176</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0.83</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火炕</v>
      </c>
      <c r="BH44" s="219">
        <f t="shared" si="69"/>
        <v>1</v>
      </c>
      <c r="BI44" s="171" t="str">
        <f t="shared" si="67"/>
        <v>个</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0.83</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灶台</v>
      </c>
      <c r="BH45" s="219">
        <f t="shared" si="69"/>
        <v>2</v>
      </c>
      <c r="BI45" s="171" t="str">
        <f t="shared" si="67"/>
        <v>个</v>
      </c>
      <c r="BJ45" s="171">
        <f ca="1" t="shared" si="68"/>
        <v>600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0.83</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化粪池</v>
      </c>
      <c r="BH46" s="219">
        <f t="shared" si="69"/>
        <v>1</v>
      </c>
      <c r="BI46" s="171" t="str">
        <f t="shared" si="67"/>
        <v>个</v>
      </c>
      <c r="BJ46" s="171">
        <f ca="1" t="shared" si="68"/>
        <v>400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6.5</v>
      </c>
      <c r="EX46" s="58" t="str">
        <f ca="1">IFERROR(VLOOKUP(FE46,$BD$38:$BJ$92,6,0),"")</f>
        <v>㎡</v>
      </c>
      <c r="EY46" s="59">
        <f ca="1">IF(EV46="","",SUMIF($BG$38:$BG$107,EV46,$BJ$38:$BJ$107))</f>
        <v>1170</v>
      </c>
      <c r="EZ46" s="59" t="str">
        <f ca="1">IFERROR(VLOOKUP(FF46,$BD$38:$BJ$92,4,0),"")</f>
        <v>砖墙</v>
      </c>
      <c r="FA46" s="58">
        <f ca="1">IF(EZ46="","",SUMIF($BG$38:$BG$107,EZ46,$BH$38:$BH$107))</f>
        <v>77.14</v>
      </c>
      <c r="FB46" s="58" t="str">
        <f ca="1">IFERROR(VLOOKUP(FF46,$BD$38:$BJ$92,6,0),"")</f>
        <v>㎡</v>
      </c>
      <c r="FC46" s="59">
        <f ca="1">IF(EZ46="","",SUMIF($BG$38:$BG$107,EZ46,$BJ$38:$BJ$107))</f>
        <v>10800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0.83</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水泥、水磨石平台</v>
      </c>
      <c r="BH47" s="219">
        <f t="shared" si="69"/>
        <v>35.76</v>
      </c>
      <c r="BI47" s="171" t="str">
        <f t="shared" si="67"/>
        <v>㎡</v>
      </c>
      <c r="BJ47" s="171">
        <f ca="1" t="shared" si="68"/>
        <v>4506</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128.95</v>
      </c>
      <c r="EX47" s="58" t="str">
        <f ca="1">IFERROR(VLOOKUP(FE47,$BD$38:$BJ$92,6,0),"")</f>
        <v>㎡</v>
      </c>
      <c r="EY47" s="59">
        <f ca="1">IF(EV47="","",SUMIF($BG$38:$BG$107,EV47,$BJ$38:$BJ$107))</f>
        <v>3224</v>
      </c>
      <c r="EZ47" s="59" t="str">
        <f ca="1">IFERROR(VLOOKUP(FF47,$BD$38:$BJ$92,4,0),"")</f>
        <v>水井</v>
      </c>
      <c r="FA47" s="58">
        <f ca="1">IF(EZ47="","",SUMIF($BG$38:$BG$107,EZ47,$BH$38:$BH$107))</f>
        <v>1</v>
      </c>
      <c r="FB47" s="58" t="str">
        <f ca="1">IFERROR(VLOOKUP(FF47,$BD$38:$BJ$92,6,0),"")</f>
        <v>眼</v>
      </c>
      <c r="FC47" s="59">
        <f ca="1">IF(EZ47="","",SUMIF($BG$38:$BG$107,EZ47,$BJ$38:$BJ$107))</f>
        <v>4000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0.83</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热水器</v>
      </c>
      <c r="BH48" s="219">
        <f t="shared" si="69"/>
        <v>1</v>
      </c>
      <c r="BI48" s="171" t="str">
        <f t="shared" si="67"/>
        <v>台</v>
      </c>
      <c r="BJ48" s="171">
        <f ca="1" t="shared" si="68"/>
        <v>500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宽带</v>
      </c>
      <c r="EW48" s="58">
        <f ca="1">IF(EV48="","",SUMIF($BG$38:$BG$107,EV48,$BH$38:$BH$107))</f>
        <v>1</v>
      </c>
      <c r="EX48" s="58" t="str">
        <f ca="1">IFERROR(VLOOKUP(FE48,$BD$38:$BJ$92,6,0),"")</f>
        <v>条</v>
      </c>
      <c r="EY48" s="59">
        <f ca="1">IF(EV48="","",SUMIF($BG$38:$BG$107,EV48,$BJ$38:$BJ$107))</f>
        <v>100</v>
      </c>
      <c r="EZ48" s="59" t="str">
        <f ca="1">IFERROR(VLOOKUP(FF48,$BD$38:$BJ$92,4,0),"")</f>
        <v>台阶</v>
      </c>
      <c r="FA48" s="58">
        <f ca="1">IF(EZ48="","",SUMIF($BG$38:$BG$107,EZ48,$BH$38:$BH$107))</f>
        <v>3.36</v>
      </c>
      <c r="FB48" s="58" t="str">
        <f ca="1">IFERROR(VLOOKUP(FF48,$BD$38:$BJ$92,6,0),"")</f>
        <v>㎡</v>
      </c>
      <c r="FC48" s="59">
        <f ca="1">IF(EZ48="","",SUMIF($BG$38:$BG$107,EZ48,$BJ$38:$BJ$107))</f>
        <v>1176</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0.83</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不锈钢水箱</v>
      </c>
      <c r="BH49" s="219">
        <f t="shared" si="69"/>
        <v>1</v>
      </c>
      <c r="BI49" s="171" t="str">
        <f t="shared" si="67"/>
        <v>个</v>
      </c>
      <c r="BJ49" s="171">
        <f ca="1" t="shared" si="68"/>
        <v>600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灶台</v>
      </c>
      <c r="EW49" s="58">
        <f ca="1">IF(EV49="","",SUMIF($BG$38:$BG$107,EV49,$BH$38:$BH$107))</f>
        <v>2</v>
      </c>
      <c r="EX49" s="58" t="str">
        <f ca="1">IFERROR(VLOOKUP(FE49,$BD$38:$BJ$92,6,0),"")</f>
        <v>个</v>
      </c>
      <c r="EY49" s="59">
        <f ca="1">IF(EV49="","",SUMIF($BG$38:$BG$107,EV49,$BJ$38:$BJ$107))</f>
        <v>600</v>
      </c>
      <c r="EZ49" s="59" t="str">
        <f ca="1">IFERROR(VLOOKUP(FF49,$BD$38:$BJ$92,4,0),"")</f>
        <v>化粪池</v>
      </c>
      <c r="FA49" s="58">
        <f ca="1">IF(EZ49="","",SUMIF($BG$38:$BG$107,EZ49,$BH$38:$BH$107))</f>
        <v>1</v>
      </c>
      <c r="FB49" s="58" t="str">
        <f ca="1">IFERROR(VLOOKUP(FF49,$BD$38:$BJ$92,6,0),"")</f>
        <v>个</v>
      </c>
      <c r="FC49" s="59">
        <f ca="1">IF(EZ49="","",SUMIF($BG$38:$BG$107,EZ49,$BJ$38:$BJ$107))</f>
        <v>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0.83</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窝</v>
      </c>
      <c r="BH50" s="219">
        <f t="shared" si="69"/>
        <v>1</v>
      </c>
      <c r="BI50" s="171" t="str">
        <f t="shared" si="67"/>
        <v>个</v>
      </c>
      <c r="BJ50" s="171">
        <f ca="1" t="shared" si="68"/>
        <v>150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水泥、水磨石平台</v>
      </c>
      <c r="EW50" s="58">
        <f ca="1">IF(EV50="","",SUMIF($BG$38:$BG$107,EV50,$BH$38:$BH$107))</f>
        <v>35.76</v>
      </c>
      <c r="EX50" s="58" t="str">
        <f ca="1">IFERROR(VLOOKUP(FE50,$BD$38:$BJ$92,6,0),"")</f>
        <v>㎡</v>
      </c>
      <c r="EY50" s="59">
        <f ca="1">IF(EV50="","",SUMIF($BG$38:$BG$107,EV50,$BJ$38:$BJ$107))</f>
        <v>4506</v>
      </c>
      <c r="EZ50" s="59" t="str">
        <f ca="1">IFERROR(VLOOKUP(FF50,$BD$38:$BJ$92,4,0),"")</f>
        <v>热水器</v>
      </c>
      <c r="FA50" s="58">
        <f ca="1">IF(EZ50="","",SUMIF($BG$38:$BG$107,EZ50,$BH$38:$BH$107))</f>
        <v>1</v>
      </c>
      <c r="FB50" s="58" t="str">
        <f ca="1">IFERROR(VLOOKUP(FF50,$BD$38:$BJ$92,6,0),"")</f>
        <v>台</v>
      </c>
      <c r="FC50" s="59">
        <f ca="1">IF(EZ50="","",SUMIF($BG$38:$BG$107,EZ50,$BJ$38:$BJ$107))</f>
        <v>500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0.83</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火炕</v>
      </c>
      <c r="BH51" s="219">
        <f t="shared" si="69"/>
        <v>1</v>
      </c>
      <c r="BI51" s="171" t="str">
        <f t="shared" si="67"/>
        <v>个</v>
      </c>
      <c r="BJ51" s="171">
        <f ca="1" t="shared" si="68"/>
        <v>1000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0.83</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空调</v>
      </c>
      <c r="BH52" s="219">
        <f t="shared" si="69"/>
        <v>2</v>
      </c>
      <c r="BI52" s="171" t="str">
        <f t="shared" ref="BI52:BI71" si="72">I200</f>
        <v>台</v>
      </c>
      <c r="BJ52" s="171">
        <f ca="1" t="shared" ref="BJ52:BJ71" si="73">L200</f>
        <v>800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0.83</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0.83</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0.83</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0.83</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0.83</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0.83</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0.83</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23952</v>
      </c>
      <c r="M60" s="121"/>
      <c r="N60" s="111"/>
      <c r="O60" s="107" t="s">
        <v>1061</v>
      </c>
      <c r="P60" s="107"/>
      <c r="Q60" s="107"/>
      <c r="R60" s="112"/>
      <c r="S60" s="112"/>
      <c r="T60" s="109"/>
      <c r="U60" s="92"/>
      <c r="V60" s="120"/>
      <c r="W60" s="120"/>
      <c r="X60" s="96">
        <f>SUM(X30:X59)</f>
        <v>884</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不锈钢水箱</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窝</v>
      </c>
      <c r="FA60" s="58">
        <f ca="1" t="shared" ref="FA60:FA70" si="80">IF(EZ60="","",SUMIF($BG$38:$BG$107,EZ60,$BH$38:$BH$107))</f>
        <v>1</v>
      </c>
      <c r="FB60" s="58" t="str">
        <f ca="1" t="shared" ref="FB60:FB70" si="81">IFERROR(VLOOKUP(FF60,$BD$38:$BJ$92,6,0),"")</f>
        <v>个</v>
      </c>
      <c r="FC60" s="59">
        <f ca="1" t="shared" ref="FC60:FC70" si="82">IF(EZ60="","",SUMIF($BG$38:$BG$107,EZ60,$BJ$38:$BJ$107))</f>
        <v>150</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火炕</v>
      </c>
      <c r="EW61" s="58">
        <f ca="1" t="shared" si="76"/>
        <v>2</v>
      </c>
      <c r="EX61" s="58" t="str">
        <f ca="1" t="shared" si="77"/>
        <v>个</v>
      </c>
      <c r="EY61" s="59">
        <f ca="1" t="shared" si="78"/>
        <v>2000</v>
      </c>
      <c r="EZ61" s="59" t="str">
        <f ca="1" t="shared" si="79"/>
        <v>空调</v>
      </c>
      <c r="FA61" s="58">
        <f ca="1" t="shared" si="80"/>
        <v>2</v>
      </c>
      <c r="FB61" s="58" t="str">
        <f ca="1" t="shared" si="81"/>
        <v>台</v>
      </c>
      <c r="FC61" s="59">
        <f ca="1" t="shared" si="82"/>
        <v>800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简易厕所</v>
      </c>
      <c r="EW62" s="58">
        <f ca="1" t="shared" si="76"/>
        <v>1</v>
      </c>
      <c r="EX62" s="58" t="str">
        <f ca="1" t="shared" si="77"/>
        <v>个</v>
      </c>
      <c r="EY62" s="59">
        <f ca="1" t="shared" si="78"/>
        <v>600</v>
      </c>
      <c r="EZ62" s="59" t="str">
        <f ca="1" t="shared" si="79"/>
        <v>材树</v>
      </c>
      <c r="FA62" s="58">
        <f ca="1" t="shared" si="80"/>
        <v>10</v>
      </c>
      <c r="FB62" s="58" t="str">
        <f ca="1" t="shared" si="81"/>
        <v>棵</v>
      </c>
      <c r="FC62" s="59">
        <f ca="1" t="shared" si="82"/>
        <v>510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果树</v>
      </c>
      <c r="EW63" s="58">
        <f ca="1" t="shared" si="76"/>
        <v>4</v>
      </c>
      <c r="EX63" s="58" t="str">
        <f ca="1" t="shared" si="77"/>
        <v>棵</v>
      </c>
      <c r="EY63" s="59">
        <f ca="1" t="shared" si="78"/>
        <v>550</v>
      </c>
      <c r="EZ63" s="59" t="str">
        <f ca="1" t="shared" si="79"/>
        <v>P1</v>
      </c>
      <c r="FA63" s="58">
        <f ca="1" t="shared" si="80"/>
        <v>4.8</v>
      </c>
      <c r="FB63" s="58" t="str">
        <f ca="1" t="shared" si="81"/>
        <v>㎡</v>
      </c>
      <c r="FC63" s="59">
        <f ca="1" t="shared" si="82"/>
        <v>913</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P2</v>
      </c>
      <c r="EW64" s="58">
        <f ca="1" t="shared" si="76"/>
        <v>16.24</v>
      </c>
      <c r="EX64" s="58" t="str">
        <f ca="1" t="shared" si="77"/>
        <v>㎡</v>
      </c>
      <c r="EY64" s="59">
        <f ca="1" t="shared" si="78"/>
        <v>2456</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35055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15</v>
      </c>
      <c r="BE72" s="171">
        <f ca="1">IF(BJ72=0,0,IF(COUNTIF($BG72:$BG$107,BG72)&lt;2,1,0))</f>
        <v>1</v>
      </c>
      <c r="BF72" s="171">
        <v>35</v>
      </c>
      <c r="BG72" s="171" t="str">
        <f>R186</f>
        <v>简易厕所</v>
      </c>
      <c r="BH72" s="219">
        <f>ROUND(T186,2)</f>
        <v>1</v>
      </c>
      <c r="BI72" s="171" t="str">
        <f>U186</f>
        <v>个</v>
      </c>
      <c r="BJ72" s="171">
        <f ca="1">X186</f>
        <v>600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35055</v>
      </c>
      <c r="EY72" s="61"/>
      <c r="EZ72" s="63" t="s">
        <v>1064</v>
      </c>
      <c r="FA72" s="64" t="str">
        <f ca="1">TEXT(EX72,"[DBnum2]")&amp;"元整"</f>
        <v>叁万伍仟零伍拾伍元整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t="str">
        <f>R187</f>
        <v>材树</v>
      </c>
      <c r="BH73" s="219">
        <f t="shared" ref="BH73:BH104" si="93">ROUND(T187,2)</f>
        <v>6</v>
      </c>
      <c r="BI73" s="171" t="str">
        <f>U187</f>
        <v>棵</v>
      </c>
      <c r="BJ73" s="171">
        <f ca="1">X187</f>
        <v>120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t="str">
        <f t="shared" ref="BG74:BG104" si="94">R188</f>
        <v>材树</v>
      </c>
      <c r="BH74" s="219">
        <f t="shared" si="93"/>
        <v>3</v>
      </c>
      <c r="BI74" s="171" t="str">
        <f t="shared" ref="BI74:BI104" si="95">U188</f>
        <v>棵</v>
      </c>
      <c r="BJ74" s="171">
        <f ca="1" t="shared" ref="BJ74:BJ104" si="96">X188</f>
        <v>240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16</v>
      </c>
      <c r="BE75" s="171">
        <f ca="1">IF(BJ75=0,0,IF(COUNTIF($BG75:$BG$107,BG75)&lt;2,1,0))</f>
        <v>1</v>
      </c>
      <c r="BF75" s="171">
        <v>38</v>
      </c>
      <c r="BG75" s="171" t="str">
        <f t="shared" si="94"/>
        <v>材树</v>
      </c>
      <c r="BH75" s="219">
        <f t="shared" si="93"/>
        <v>1</v>
      </c>
      <c r="BI75" s="171" t="str">
        <f t="shared" si="95"/>
        <v>棵</v>
      </c>
      <c r="BJ75" s="171">
        <f ca="1" t="shared" si="96"/>
        <v>150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t="str">
        <f t="shared" si="94"/>
        <v>果树</v>
      </c>
      <c r="BH76" s="219">
        <f t="shared" si="93"/>
        <v>3</v>
      </c>
      <c r="BI76" s="171" t="str">
        <f t="shared" si="95"/>
        <v>棵</v>
      </c>
      <c r="BJ76" s="171">
        <f ca="1" t="shared" si="96"/>
        <v>150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17</v>
      </c>
      <c r="BE77" s="171">
        <f ca="1">IF(BJ77=0,0,IF(COUNTIF($BG77:$BG$107,BG77)&lt;2,1,0))</f>
        <v>1</v>
      </c>
      <c r="BF77" s="171">
        <v>40</v>
      </c>
      <c r="BG77" s="171" t="str">
        <f t="shared" si="94"/>
        <v>果树</v>
      </c>
      <c r="BH77" s="219">
        <f t="shared" si="93"/>
        <v>1</v>
      </c>
      <c r="BI77" s="171" t="str">
        <f t="shared" si="95"/>
        <v>棵</v>
      </c>
      <c r="BJ77" s="171">
        <f ca="1" t="shared" si="96"/>
        <v>400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18</v>
      </c>
      <c r="BE78" s="171">
        <f>IF(BJ78=0,0,IF(COUNTIF($BG78:$BG$107,BG78)&lt;2,1,0))</f>
        <v>1</v>
      </c>
      <c r="BF78" s="171">
        <v>41</v>
      </c>
      <c r="BG78" s="171" t="str">
        <f t="shared" si="94"/>
        <v>P1</v>
      </c>
      <c r="BH78" s="219">
        <f t="shared" si="93"/>
        <v>4.8</v>
      </c>
      <c r="BI78" s="171" t="str">
        <f t="shared" si="95"/>
        <v>㎡</v>
      </c>
      <c r="BJ78" s="171">
        <f t="shared" si="96"/>
        <v>913</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19</v>
      </c>
      <c r="BE79" s="171">
        <f>IF(BJ79=0,0,IF(COUNTIF($BG79:$BG$107,BG79)&lt;2,1,0))</f>
        <v>1</v>
      </c>
      <c r="BF79" s="171">
        <v>42</v>
      </c>
      <c r="BG79" s="171" t="str">
        <f t="shared" si="94"/>
        <v>P2</v>
      </c>
      <c r="BH79" s="219">
        <f t="shared" si="93"/>
        <v>16.24</v>
      </c>
      <c r="BI79" s="171" t="str">
        <f t="shared" si="95"/>
        <v>㎡</v>
      </c>
      <c r="BJ79" s="171">
        <f t="shared" si="96"/>
        <v>2456</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报告编号：康正（容城）2023评字第4号-赵村-4-4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韩老仿</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35055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叁万伍仟零伍拾伍元整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4" t="s">
        <v>1115</v>
      </c>
      <c r="B185" s="104" t="s">
        <v>3</v>
      </c>
      <c r="C185" s="104" t="s">
        <v>2</v>
      </c>
      <c r="D185" s="104" t="s">
        <v>1039</v>
      </c>
      <c r="E185" s="104" t="s">
        <v>1116</v>
      </c>
      <c r="F185" s="91" t="s">
        <v>435</v>
      </c>
      <c r="G185" s="91" t="s">
        <v>1040</v>
      </c>
      <c r="H185" s="91"/>
      <c r="I185" s="91" t="s">
        <v>6</v>
      </c>
      <c r="J185" s="91" t="s">
        <v>9</v>
      </c>
      <c r="K185" s="117" t="s">
        <v>1041</v>
      </c>
      <c r="L185" s="91" t="s">
        <v>1042</v>
      </c>
      <c r="M185" s="434"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2.6*2.5</f>
        <v>6.5</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1170</v>
      </c>
      <c r="M186" s="114"/>
      <c r="N186" s="106">
        <v>35</v>
      </c>
      <c r="O186" s="107" t="s">
        <v>32</v>
      </c>
      <c r="P186" s="107" t="s">
        <v>269</v>
      </c>
      <c r="Q186" s="292"/>
      <c r="R186" s="299" t="str">
        <f>P186</f>
        <v>简易厕所</v>
      </c>
      <c r="S186" s="300"/>
      <c r="T186" s="296">
        <v>1</v>
      </c>
      <c r="U186" s="301" t="str">
        <f>IFERROR(IF(Q186="",VLOOKUP(R186,价格表,2,0),(VLOOKUP(Q186,IF({1,0},价格引用表!K:K,价格引用表!I:I),2,0))),"")</f>
        <v>个</v>
      </c>
      <c r="V186" s="302">
        <f ca="1">IF(Q186="",VLOOKUP(R186,价格表,5,0),VLOOKUP(Q186,INDIRECT("价格引用表!K"&amp;MATCH(R186,价格引用表!H:H,0)&amp;":L1200"),2,0))</f>
        <v>600</v>
      </c>
      <c r="W186" s="298">
        <v>1</v>
      </c>
      <c r="X186" s="302">
        <f ca="1">ROUND(IFERROR(ROUND(T186,2)*V186*W186,),0)</f>
        <v>600</v>
      </c>
    </row>
    <row r="187" ht="18" customHeight="1" spans="1:24">
      <c r="A187" s="114"/>
      <c r="B187" s="106">
        <v>2</v>
      </c>
      <c r="C187" s="107" t="s">
        <v>29</v>
      </c>
      <c r="D187" s="107" t="s">
        <v>207</v>
      </c>
      <c r="E187" s="292" t="s">
        <v>219</v>
      </c>
      <c r="F187" s="108" t="str">
        <f t="shared" si="141"/>
        <v>砖墙</v>
      </c>
      <c r="G187" s="293">
        <f>(2.4+11.3+12.9)*2.9</f>
        <v>77.14</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10800</v>
      </c>
      <c r="M187" s="114"/>
      <c r="N187" s="106">
        <v>36</v>
      </c>
      <c r="O187" s="107" t="s">
        <v>34</v>
      </c>
      <c r="P187" s="107" t="s">
        <v>341</v>
      </c>
      <c r="Q187" s="292" t="s">
        <v>386</v>
      </c>
      <c r="R187" s="299" t="str">
        <f t="shared" ref="R187:R212" si="143">P187</f>
        <v>材树</v>
      </c>
      <c r="S187" s="300"/>
      <c r="T187" s="109">
        <v>6</v>
      </c>
      <c r="U187" s="301" t="str">
        <f>IFERROR(IF(Q187="",VLOOKUP(R187,价格表,2,0),(VLOOKUP(Q187,IF({1,0},价格引用表!K:K,价格引用表!I:I),2,0))),"")</f>
        <v>棵</v>
      </c>
      <c r="V187" s="302">
        <f ca="1">IF(Q187="",VLOOKUP(R187,价格表,5,0),VLOOKUP(Q187,INDIRECT("价格引用表!K"&amp;MATCH(R187,价格引用表!H:H,0)&amp;":L1200"),2,0))</f>
        <v>20</v>
      </c>
      <c r="W187" s="298">
        <v>1</v>
      </c>
      <c r="X187" s="302">
        <f ca="1" t="shared" ref="X187:X218" si="144">ROUND(IFERROR(ROUND(T187,2)*V187*W187,),0)</f>
        <v>120</v>
      </c>
    </row>
    <row r="188" ht="18" customHeight="1" spans="1:24">
      <c r="A188" s="114"/>
      <c r="B188" s="106">
        <v>3</v>
      </c>
      <c r="C188" s="107" t="s">
        <v>32</v>
      </c>
      <c r="D188" s="107" t="s">
        <v>247</v>
      </c>
      <c r="E188" s="292"/>
      <c r="F188" s="108" t="str">
        <f t="shared" si="141"/>
        <v>平砖地面</v>
      </c>
      <c r="G188" s="293">
        <f>10.1*10.5+(3.7*3.2+15.8*0.7)</f>
        <v>128.95</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3224</v>
      </c>
      <c r="M188" s="114"/>
      <c r="N188" s="106">
        <v>37</v>
      </c>
      <c r="O188" s="107" t="s">
        <v>34</v>
      </c>
      <c r="P188" s="107" t="s">
        <v>341</v>
      </c>
      <c r="Q188" s="292" t="s">
        <v>388</v>
      </c>
      <c r="R188" s="299" t="str">
        <f t="shared" si="143"/>
        <v>材树</v>
      </c>
      <c r="S188" s="300"/>
      <c r="T188" s="109">
        <v>3</v>
      </c>
      <c r="U188" s="301" t="str">
        <f>IFERROR(IF(Q188="",VLOOKUP(R188,价格表,2,0),(VLOOKUP(Q188,IF({1,0},价格引用表!K:K,价格引用表!I:I),2,0))),"")</f>
        <v>棵</v>
      </c>
      <c r="V188" s="302">
        <f ca="1">IF(Q188="",VLOOKUP(R188,价格表,5,0),VLOOKUP(Q188,INDIRECT("价格引用表!K"&amp;MATCH(R188,价格引用表!H:H,0)&amp;":L1200"),2,0))</f>
        <v>80</v>
      </c>
      <c r="W188" s="298">
        <v>1</v>
      </c>
      <c r="X188" s="302">
        <f ca="1" t="shared" si="144"/>
        <v>240</v>
      </c>
    </row>
    <row r="189" ht="18" customHeight="1" spans="1:24">
      <c r="A189" s="114"/>
      <c r="B189" s="106">
        <v>4</v>
      </c>
      <c r="C189" s="107" t="s">
        <v>32</v>
      </c>
      <c r="D189" s="107" t="s">
        <v>236</v>
      </c>
      <c r="E189" s="292" t="s">
        <v>268</v>
      </c>
      <c r="F189" s="108" t="str">
        <f t="shared" si="141"/>
        <v>水井</v>
      </c>
      <c r="G189" s="295">
        <v>1</v>
      </c>
      <c r="H189" s="296"/>
      <c r="I189" s="96" t="str">
        <f>IFERROR(IF(E189="",VLOOKUP(F189,价格表,2,0),(VLOOKUP(E189,IF({1,0},价格引用表!K:K,价格引用表!I:I),2,0))),"")</f>
        <v>眼</v>
      </c>
      <c r="J189" s="108">
        <f ca="1">IF(E189="",VLOOKUP(F189,价格表,5,0),VLOOKUP(E189,INDIRECT("价格引用表!K"&amp;MATCH(D189,价格引用表!H:H,0)&amp;":L1200"),2,0))</f>
        <v>4000</v>
      </c>
      <c r="K189" s="298">
        <v>1</v>
      </c>
      <c r="L189" s="108">
        <f ca="1" t="shared" si="142"/>
        <v>4000</v>
      </c>
      <c r="M189" s="114"/>
      <c r="N189" s="106">
        <v>38</v>
      </c>
      <c r="O189" s="107" t="s">
        <v>34</v>
      </c>
      <c r="P189" s="107" t="s">
        <v>341</v>
      </c>
      <c r="Q189" s="292" t="s">
        <v>389</v>
      </c>
      <c r="R189" s="299" t="str">
        <f t="shared" si="143"/>
        <v>材树</v>
      </c>
      <c r="S189" s="300"/>
      <c r="T189" s="109">
        <v>1</v>
      </c>
      <c r="U189" s="301" t="str">
        <f>IFERROR(IF(Q189="",VLOOKUP(R189,价格表,2,0),(VLOOKUP(Q189,IF({1,0},价格引用表!K:K,价格引用表!I:I),2,0))),"")</f>
        <v>棵</v>
      </c>
      <c r="V189" s="302">
        <f ca="1">IF(Q189="",VLOOKUP(R189,价格表,5,0),VLOOKUP(Q189,INDIRECT("价格引用表!K"&amp;MATCH(R189,价格引用表!H:H,0)&amp;":L1200"),2,0))</f>
        <v>150</v>
      </c>
      <c r="W189" s="298">
        <v>1</v>
      </c>
      <c r="X189" s="302">
        <f ca="1" t="shared" si="144"/>
        <v>150</v>
      </c>
    </row>
    <row r="190" ht="18" customHeight="1" spans="1:24">
      <c r="A190" s="114"/>
      <c r="B190" s="106">
        <v>5</v>
      </c>
      <c r="C190" s="107" t="s">
        <v>32</v>
      </c>
      <c r="D190" s="107" t="s">
        <v>334</v>
      </c>
      <c r="E190" s="292"/>
      <c r="F190" s="108" t="str">
        <f t="shared" si="141"/>
        <v>宽带</v>
      </c>
      <c r="G190" s="295">
        <v>1</v>
      </c>
      <c r="H190" s="296"/>
      <c r="I190" s="96" t="str">
        <f>IFERROR(IF(E190="",VLOOKUP(F190,价格表,2,0),(VLOOKUP(E190,IF({1,0},价格引用表!K:K,价格引用表!I:I),2,0))),"")</f>
        <v>条</v>
      </c>
      <c r="J190" s="108">
        <f ca="1">IF(E190="",VLOOKUP(F190,价格表,5,0),VLOOKUP(E190,INDIRECT("价格引用表!K"&amp;MATCH(D190,价格引用表!H:H,0)&amp;":L1200"),2,0))</f>
        <v>100</v>
      </c>
      <c r="K190" s="298">
        <v>1</v>
      </c>
      <c r="L190" s="108">
        <f ca="1" t="shared" si="142"/>
        <v>100</v>
      </c>
      <c r="M190" s="114"/>
      <c r="N190" s="106">
        <v>39</v>
      </c>
      <c r="O190" s="107" t="s">
        <v>34</v>
      </c>
      <c r="P190" s="107" t="s">
        <v>343</v>
      </c>
      <c r="Q190" s="292" t="s">
        <v>403</v>
      </c>
      <c r="R190" s="299" t="str">
        <f t="shared" si="143"/>
        <v>果树</v>
      </c>
      <c r="S190" s="300"/>
      <c r="T190" s="109">
        <v>3</v>
      </c>
      <c r="U190" s="301" t="str">
        <f>IFERROR(IF(Q190="",VLOOKUP(R190,价格表,2,0),(VLOOKUP(Q190,IF({1,0},价格引用表!K:K,价格引用表!I:I),2,0))),"")</f>
        <v>棵</v>
      </c>
      <c r="V190" s="302">
        <f ca="1">IF(Q190="",VLOOKUP(R190,价格表,5,0),VLOOKUP(Q190,INDIRECT("价格引用表!K"&amp;MATCH(R190,价格引用表!H:H,0)&amp;":L1200"),2,0))</f>
        <v>50</v>
      </c>
      <c r="W190" s="298">
        <v>1</v>
      </c>
      <c r="X190" s="302">
        <f ca="1" t="shared" si="144"/>
        <v>150</v>
      </c>
    </row>
    <row r="191" ht="18" customHeight="1" spans="1:24">
      <c r="A191" s="114"/>
      <c r="B191" s="106">
        <v>6</v>
      </c>
      <c r="C191" s="107" t="s">
        <v>32</v>
      </c>
      <c r="D191" s="107" t="s">
        <v>289</v>
      </c>
      <c r="E191" s="292" t="s">
        <v>337</v>
      </c>
      <c r="F191" s="108" t="str">
        <f t="shared" si="141"/>
        <v>台阶</v>
      </c>
      <c r="G191" s="295">
        <f>1.6*0.6+1.4*0.6+1.8*0.6+1.6*0.3</f>
        <v>3.36</v>
      </c>
      <c r="H191" s="296"/>
      <c r="I191" s="96" t="str">
        <f>IFERROR(IF(E191="",VLOOKUP(F191,价格表,2,0),(VLOOKUP(E191,IF({1,0},价格引用表!K:K,价格引用表!I:I),2,0))),"")</f>
        <v>㎡</v>
      </c>
      <c r="J191" s="108">
        <f ca="1">IF(E191="",VLOOKUP(F191,价格表,5,0),VLOOKUP(E191,INDIRECT("价格引用表!K"&amp;MATCH(D191,价格引用表!H:H,0)&amp;":L1200"),2,0))</f>
        <v>350</v>
      </c>
      <c r="K191" s="298">
        <v>1</v>
      </c>
      <c r="L191" s="108">
        <f ca="1" t="shared" si="142"/>
        <v>1176</v>
      </c>
      <c r="M191" s="114"/>
      <c r="N191" s="106">
        <v>40</v>
      </c>
      <c r="O191" s="107" t="s">
        <v>34</v>
      </c>
      <c r="P191" s="107" t="s">
        <v>343</v>
      </c>
      <c r="Q191" s="292" t="s">
        <v>406</v>
      </c>
      <c r="R191" s="299" t="str">
        <f t="shared" ref="R191" si="145">P191</f>
        <v>果树</v>
      </c>
      <c r="S191" s="300"/>
      <c r="T191" s="109">
        <v>1</v>
      </c>
      <c r="U191" s="301" t="str">
        <f>IFERROR(IF(Q191="",VLOOKUP(R191,价格表,2,0),(VLOOKUP(Q191,IF({1,0},价格引用表!K:K,价格引用表!I:I),2,0))),"")</f>
        <v>棵</v>
      </c>
      <c r="V191" s="302">
        <f ca="1">IF(Q191="",VLOOKUP(R191,价格表,5,0),VLOOKUP(Q191,INDIRECT("价格引用表!K"&amp;MATCH(R191,价格引用表!H:H,0)&amp;":L1200"),2,0))</f>
        <v>400</v>
      </c>
      <c r="W191" s="298">
        <v>1</v>
      </c>
      <c r="X191" s="302">
        <f ca="1" t="shared" si="144"/>
        <v>400</v>
      </c>
    </row>
    <row r="192" ht="18" customHeight="1" spans="1:24">
      <c r="A192" s="114"/>
      <c r="B192" s="106">
        <v>7</v>
      </c>
      <c r="C192" s="107" t="s">
        <v>32</v>
      </c>
      <c r="D192" s="107" t="s">
        <v>305</v>
      </c>
      <c r="E192" s="292"/>
      <c r="F192" s="108" t="str">
        <f t="shared" si="141"/>
        <v>火炕</v>
      </c>
      <c r="G192" s="295">
        <v>1</v>
      </c>
      <c r="H192" s="296"/>
      <c r="I192" s="96" t="str">
        <f>IFERROR(IF(E192="",VLOOKUP(F192,价格表,2,0),(VLOOKUP(E192,IF({1,0},价格引用表!K:K,价格引用表!I:I),2,0))),"")</f>
        <v>个</v>
      </c>
      <c r="J192" s="108">
        <f ca="1">IF(E192="",VLOOKUP(F192,价格表,5,0),VLOOKUP(E192,INDIRECT("价格引用表!K"&amp;MATCH(D192,价格引用表!H:H,0)&amp;":L1200"),2,0))</f>
        <v>1000</v>
      </c>
      <c r="K192" s="298">
        <v>1</v>
      </c>
      <c r="L192" s="108">
        <f ca="1" t="shared" si="142"/>
        <v>1000</v>
      </c>
      <c r="M192" s="114"/>
      <c r="N192" s="106">
        <v>41</v>
      </c>
      <c r="O192" s="107"/>
      <c r="P192" s="107" t="s">
        <v>1117</v>
      </c>
      <c r="Q192" s="292"/>
      <c r="R192" s="299" t="str">
        <f t="shared" ref="R192:R194" si="146">P192</f>
        <v>P1</v>
      </c>
      <c r="S192" s="300"/>
      <c r="T192" s="109">
        <v>4.8</v>
      </c>
      <c r="U192" s="301" t="s">
        <v>12</v>
      </c>
      <c r="V192" s="302">
        <v>35</v>
      </c>
      <c r="W192" s="298">
        <v>1</v>
      </c>
      <c r="X192" s="302">
        <f>ROUNDUP(T192*V192+3.9*1.9*60+300,0)</f>
        <v>913</v>
      </c>
    </row>
    <row r="193" ht="18" customHeight="1" spans="1:24">
      <c r="A193" s="114"/>
      <c r="B193" s="106">
        <v>8</v>
      </c>
      <c r="C193" s="107" t="s">
        <v>32</v>
      </c>
      <c r="D193" s="107" t="s">
        <v>303</v>
      </c>
      <c r="E193" s="292"/>
      <c r="F193" s="108" t="str">
        <f t="shared" si="141"/>
        <v>灶台</v>
      </c>
      <c r="G193" s="295">
        <v>2</v>
      </c>
      <c r="H193" s="296"/>
      <c r="I193" s="96" t="str">
        <f>IFERROR(IF(E193="",VLOOKUP(F193,价格表,2,0),(VLOOKUP(E193,IF({1,0},价格引用表!K:K,价格引用表!I:I),2,0))),"")</f>
        <v>个</v>
      </c>
      <c r="J193" s="108">
        <f ca="1">IF(E193="",VLOOKUP(F193,价格表,5,0),VLOOKUP(E193,INDIRECT("价格引用表!K"&amp;MATCH(D193,价格引用表!H:H,0)&amp;":L1200"),2,0))</f>
        <v>300</v>
      </c>
      <c r="K193" s="298">
        <v>1</v>
      </c>
      <c r="L193" s="108">
        <f ca="1" t="shared" si="142"/>
        <v>600</v>
      </c>
      <c r="M193" s="114"/>
      <c r="N193" s="106">
        <v>42</v>
      </c>
      <c r="O193" s="107"/>
      <c r="P193" s="107" t="s">
        <v>1118</v>
      </c>
      <c r="Q193" s="292"/>
      <c r="R193" s="299" t="str">
        <f t="shared" si="146"/>
        <v>P2</v>
      </c>
      <c r="S193" s="300"/>
      <c r="T193" s="109">
        <v>16.24</v>
      </c>
      <c r="U193" s="301" t="s">
        <v>12</v>
      </c>
      <c r="V193" s="302">
        <v>100</v>
      </c>
      <c r="W193" s="298">
        <v>1</v>
      </c>
      <c r="X193" s="302">
        <f>ROUND(T193*V193+4*2.6*80,0)</f>
        <v>2456</v>
      </c>
    </row>
    <row r="194" ht="18" customHeight="1" spans="1:24">
      <c r="A194" s="114"/>
      <c r="B194" s="106">
        <v>9</v>
      </c>
      <c r="C194" s="107" t="s">
        <v>32</v>
      </c>
      <c r="D194" s="107" t="s">
        <v>283</v>
      </c>
      <c r="E194" s="292"/>
      <c r="F194" s="108" t="str">
        <f t="shared" si="141"/>
        <v>化粪池</v>
      </c>
      <c r="G194" s="295">
        <v>1</v>
      </c>
      <c r="H194" s="296"/>
      <c r="I194" s="96" t="str">
        <f>IFERROR(IF(E194="",VLOOKUP(F194,价格表,2,0),(VLOOKUP(E194,IF({1,0},价格引用表!K:K,价格引用表!I:I),2,0))),"")</f>
        <v>个</v>
      </c>
      <c r="J194" s="108">
        <f ca="1">IF(E194="",VLOOKUP(F194,价格表,5,0),VLOOKUP(E194,INDIRECT("价格引用表!K"&amp;MATCH(D194,价格引用表!H:H,0)&amp;":L1200"),2,0))</f>
        <v>400</v>
      </c>
      <c r="K194" s="298">
        <v>1</v>
      </c>
      <c r="L194" s="108">
        <f ca="1" t="shared" si="142"/>
        <v>400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286</v>
      </c>
      <c r="E195" s="292"/>
      <c r="F195" s="108" t="str">
        <f t="shared" si="141"/>
        <v>水泥、水磨石平台</v>
      </c>
      <c r="G195" s="293">
        <f>2.4*14.9</f>
        <v>35.76</v>
      </c>
      <c r="H195" s="294"/>
      <c r="I195" s="96" t="str">
        <f>IFERROR(IF(E195="",VLOOKUP(F195,价格表,2,0),(VLOOKUP(E195,IF({1,0},价格引用表!K:K,价格引用表!I:I),2,0))),"")</f>
        <v>㎡</v>
      </c>
      <c r="J195" s="108">
        <f ca="1">IF(E195="",VLOOKUP(F195,价格表,5,0),VLOOKUP(E195,INDIRECT("价格引用表!K"&amp;MATCH(D195,价格引用表!H:H,0)&amp;":L1200"),2,0))</f>
        <v>180</v>
      </c>
      <c r="K195" s="298">
        <v>0.7</v>
      </c>
      <c r="L195" s="108">
        <f ca="1" t="shared" si="142"/>
        <v>4506</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332</v>
      </c>
      <c r="E196" s="292"/>
      <c r="F196" s="108" t="str">
        <f t="shared" si="141"/>
        <v>热水器</v>
      </c>
      <c r="G196" s="295">
        <v>1</v>
      </c>
      <c r="H196" s="296"/>
      <c r="I196" s="96" t="str">
        <f>IFERROR(IF(E196="",VLOOKUP(F196,价格表,2,0),(VLOOKUP(E196,IF({1,0},价格引用表!K:K,价格引用表!I:I),2,0))),"")</f>
        <v>台</v>
      </c>
      <c r="J196" s="108">
        <f ca="1">IF(E196="",VLOOKUP(F196,价格表,5,0),VLOOKUP(E196,INDIRECT("价格引用表!K"&amp;MATCH(D196,价格引用表!H:H,0)&amp;":L1200"),2,0))</f>
        <v>500</v>
      </c>
      <c r="K196" s="298">
        <v>1</v>
      </c>
      <c r="L196" s="108">
        <f ca="1" t="shared" si="142"/>
        <v>500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313</v>
      </c>
      <c r="E197" s="292"/>
      <c r="F197" s="108" t="str">
        <f t="shared" si="141"/>
        <v>不锈钢水箱</v>
      </c>
      <c r="G197" s="295">
        <v>1</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600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295</v>
      </c>
      <c r="E198" s="292"/>
      <c r="F198" s="108" t="str">
        <f t="shared" si="141"/>
        <v>窝</v>
      </c>
      <c r="G198" s="295">
        <v>1</v>
      </c>
      <c r="H198" s="296"/>
      <c r="I198" s="96" t="str">
        <f>IFERROR(IF(E198="",VLOOKUP(F198,价格表,2,0),(VLOOKUP(E198,IF({1,0},价格引用表!K:K,价格引用表!I:I),2,0))),"")</f>
        <v>个</v>
      </c>
      <c r="J198" s="108">
        <f ca="1">IF(E198="",VLOOKUP(F198,价格表,5,0),VLOOKUP(E198,INDIRECT("价格引用表!K"&amp;MATCH(D198,价格引用表!H:H,0)&amp;":L1200"),2,0))</f>
        <v>150</v>
      </c>
      <c r="K198" s="298">
        <v>1</v>
      </c>
      <c r="L198" s="108">
        <f ca="1" t="shared" si="142"/>
        <v>150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305</v>
      </c>
      <c r="G199" s="295">
        <v>1</v>
      </c>
      <c r="H199" s="296"/>
      <c r="I199" s="96" t="str">
        <f>IFERROR(IF(E199="",VLOOKUP(F199,价格表,2,0),(VLOOKUP(E199,IF({1,0},价格引用表!K:K,价格引用表!I:I),2,0))),"")</f>
        <v>个</v>
      </c>
      <c r="J199" s="108">
        <f ca="1">IF(E199="",VLOOKUP(F199,价格表,5,0),VLOOKUP(E199,INDIRECT("价格引用表!K"&amp;MATCH(D199,价格引用表!H:H,0)&amp;":L1200"),2,0))</f>
        <v>1000</v>
      </c>
      <c r="K199" s="298">
        <v>1</v>
      </c>
      <c r="L199" s="108">
        <f ca="1" t="shared" si="142"/>
        <v>1000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328</v>
      </c>
      <c r="G200" s="295">
        <v>2</v>
      </c>
      <c r="H200" s="296"/>
      <c r="I200" s="96" t="str">
        <f>IFERROR(IF(E200="",VLOOKUP(F200,价格表,2,0),(VLOOKUP(E200,IF({1,0},价格引用表!K:K,价格引用表!I:I),2,0))),"")</f>
        <v>台</v>
      </c>
      <c r="J200" s="108">
        <f ca="1">IF(E200="",VLOOKUP(F200,价格表,5,0),VLOOKUP(E200,INDIRECT("价格引用表!K"&amp;MATCH(D200,价格引用表!H:H,0)&amp;":L1200"),2,0))</f>
        <v>400</v>
      </c>
      <c r="K200" s="298">
        <v>1</v>
      </c>
      <c r="L200" s="108">
        <f ca="1" t="shared" si="142"/>
        <v>800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1061</v>
      </c>
      <c r="O219" s="309"/>
      <c r="P219" s="309"/>
      <c r="Q219" s="316"/>
      <c r="R219" s="135"/>
      <c r="S219" s="136"/>
      <c r="T219" s="109"/>
      <c r="U219" s="301"/>
      <c r="V219" s="135">
        <f ca="1">SUM(L186:L219,X186:X218)</f>
        <v>35055</v>
      </c>
      <c r="W219" s="317"/>
      <c r="X219" s="136"/>
    </row>
    <row r="220" ht="42" customHeight="1" spans="1:24">
      <c r="A220" s="435" t="s">
        <v>1119</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1120</v>
      </c>
      <c r="S220" s="310"/>
      <c r="T220" s="310"/>
      <c r="U220" s="306">
        <f ca="1">V219</f>
        <v>35055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C30 C31:C33 C34:C59 C62:C91 C94:C114 C117:C137 C140:C160 C163:C183 O30:O59 O62:O91 O94:O114 O117:O137 O140:O160 O163:O183">
      <formula1>价格引用表!$E$3:$E$13</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O186 C192 C186:C191 C193:C194 C195:C219 O187:O189 O190:O191 O192:O218">
      <formula1>价格引用表!$E$16:$E$22</formula1>
    </dataValidation>
    <dataValidation type="list" allowBlank="1" showInputMessage="1" showErrorMessage="1" sqref="P186:Q186 D192 E194 D30:D59 D62:D91 D94:D114 D117:D137 D140:D160 D163:D183 D193:D194 E192:E193 P30:P59 P62:P91 P94:P114 P117:P137 P140:P160 P163:P183 P187:P189 P190:P191 Q187:Q189 Q190:Q191 D195:E219 D186:E191 P192: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1" workbookViewId="0">
      <selection activeCell="A3" sqref="A3: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0207109-01-04-0005</v>
      </c>
      <c r="C3" s="36"/>
      <c r="D3" s="36"/>
      <c r="E3" s="37" t="str">
        <f>输机表!U2&amp;输机表!Y2</f>
        <v>康正（容城）2023评字第4号-赵村-4-4</v>
      </c>
      <c r="F3" s="37"/>
      <c r="G3" s="37"/>
      <c r="H3" s="37"/>
    </row>
    <row r="4" ht="16.5" customHeight="1" spans="1:8">
      <c r="A4" s="38" t="s">
        <v>1044</v>
      </c>
      <c r="B4" s="39" t="str">
        <f>输机表!D2</f>
        <v>韩老仿</v>
      </c>
      <c r="C4" s="40"/>
      <c r="D4" s="41" t="s">
        <v>1045</v>
      </c>
      <c r="E4" s="42"/>
      <c r="F4" s="39" t="str">
        <f>输机表!F2</f>
        <v>容城县赵村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108.45</v>
      </c>
      <c r="C7" s="50">
        <f ca="1">IF(COUNTIF(输机表!$C$4:$C$27,K7&amp;"*")=0,IFERROR(VLOOKUP(K7,房体结构,23,0),""),ROUND(SUMIF(输机表!$C$4:$C$27,K7&amp;"*",输机表!$Z$4:$Z$27)/B7,0))</f>
        <v>1181</v>
      </c>
      <c r="D7" s="50">
        <f ca="1">IFERROR(ROUND(C7*B7,0),"")</f>
        <v>128079</v>
      </c>
      <c r="E7" s="50" t="str">
        <f>IF(COUNTIF(输机表!$C$4:$C$27,L7&amp;"*")&gt;0,L7,IFERROR(VLOOKUP(L7,房体结构,1,0),""))</f>
        <v>F2</v>
      </c>
      <c r="F7" s="51">
        <f ca="1">IF(COUNTIF(输机表!$C$4:$C$27,L7&amp;"*")=0,IFERROR(VLOOKUP(L7,房体结构,17,0),""),SUMIF(输机表!$C$4:$C$27,L7&amp;"*",输机表!$S$4:$S$7))</f>
        <v>45.55</v>
      </c>
      <c r="G7" s="50">
        <f ca="1">IF(COUNTIF(输机表!$C$4:$C$27,L7&amp;"*")=0,IFERROR(VLOOKUP(L7,房体结构,23,0),""),ROUND(SUMIF(输机表!$C$4:$C$27,L7&amp;"*",输机表!$Z$4:$Z$27)/F7,0))</f>
        <v>755</v>
      </c>
      <c r="H7" s="50">
        <f ca="1">IFERROR(ROUND(G7*F7,0),"")</f>
        <v>34390</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1055</v>
      </c>
      <c r="B12" s="48"/>
      <c r="C12" s="52">
        <f ca="1">SUM(B7:B11)+SUM(F7:F11)</f>
        <v>154</v>
      </c>
      <c r="D12" s="53"/>
      <c r="E12" s="54" t="s">
        <v>1056</v>
      </c>
      <c r="F12" s="54"/>
      <c r="G12" s="55">
        <f ca="1">SUM(D7:D11)+SUM(H7:H11)</f>
        <v>162469</v>
      </c>
      <c r="H12" s="56"/>
      <c r="M12" s="76"/>
    </row>
    <row r="13" ht="21.75" customHeight="1" spans="1:13">
      <c r="A13" s="36" t="s">
        <v>1057</v>
      </c>
      <c r="B13" s="36"/>
      <c r="C13" s="36"/>
      <c r="D13" s="36"/>
      <c r="E13" s="36"/>
      <c r="F13" s="36"/>
      <c r="G13" s="36"/>
      <c r="H13" s="36"/>
      <c r="M13" s="76"/>
    </row>
    <row r="14" ht="27"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6.5</v>
      </c>
      <c r="C15" s="58" t="str">
        <f ca="1" t="shared" ref="C15:C26" si="4">IFERROR(VLOOKUP(K15,附属物位置,6,0),"")</f>
        <v>㎡</v>
      </c>
      <c r="D15" s="59">
        <f ca="1" t="shared" ref="D15:D26" si="5">IF(A15="","",SUMIF(附属物名称,A15,附属物金额))</f>
        <v>1170</v>
      </c>
      <c r="E15" s="59" t="str">
        <f ca="1" t="shared" ref="E15:E26" si="6">IFERROR(VLOOKUP(L15,附属物位置,4,0),"")</f>
        <v>砖墙</v>
      </c>
      <c r="F15" s="58">
        <f ca="1" t="shared" ref="F15:F40" si="7">IF(E15="","",SUMIF(附属物名称,E15,附属物数量))</f>
        <v>77.14</v>
      </c>
      <c r="G15" s="58" t="str">
        <f ca="1" t="shared" ref="G15:G26" si="8">IFERROR(VLOOKUP(L15,附属物位置,6,0),"")</f>
        <v>㎡</v>
      </c>
      <c r="H15" s="59">
        <f ca="1" t="shared" ref="H15:H26" si="9">IF(E15="","",SUMIF(附属物名称,E15,附属物金额))</f>
        <v>10800</v>
      </c>
      <c r="K15" s="77">
        <v>1</v>
      </c>
      <c r="L15" s="77">
        <v>2</v>
      </c>
      <c r="M15" s="76"/>
    </row>
    <row r="16" ht="17.25" customHeight="1" spans="1:13">
      <c r="A16" s="58" t="str">
        <f ca="1" t="shared" si="2"/>
        <v>平砖地面</v>
      </c>
      <c r="B16" s="58">
        <f ca="1" t="shared" si="3"/>
        <v>128.95</v>
      </c>
      <c r="C16" s="58" t="str">
        <f ca="1" t="shared" si="4"/>
        <v>㎡</v>
      </c>
      <c r="D16" s="59">
        <f ca="1" t="shared" si="5"/>
        <v>3224</v>
      </c>
      <c r="E16" s="59" t="str">
        <f ca="1" t="shared" si="6"/>
        <v>水井</v>
      </c>
      <c r="F16" s="58">
        <f ca="1" t="shared" si="7"/>
        <v>1</v>
      </c>
      <c r="G16" s="58" t="str">
        <f ca="1" t="shared" si="8"/>
        <v>眼</v>
      </c>
      <c r="H16" s="59">
        <f ca="1" t="shared" si="9"/>
        <v>4000</v>
      </c>
      <c r="K16" s="77">
        <v>3</v>
      </c>
      <c r="L16" s="77">
        <v>4</v>
      </c>
      <c r="M16" s="76"/>
    </row>
    <row r="17" ht="17.25" customHeight="1" spans="1:13">
      <c r="A17" s="58" t="str">
        <f ca="1" t="shared" si="2"/>
        <v>宽带</v>
      </c>
      <c r="B17" s="58">
        <f ca="1" t="shared" si="3"/>
        <v>1</v>
      </c>
      <c r="C17" s="58" t="str">
        <f ca="1" t="shared" si="4"/>
        <v>条</v>
      </c>
      <c r="D17" s="59">
        <f ca="1" t="shared" si="5"/>
        <v>100</v>
      </c>
      <c r="E17" s="59" t="str">
        <f ca="1" t="shared" si="6"/>
        <v>台阶</v>
      </c>
      <c r="F17" s="58">
        <f ca="1" t="shared" si="7"/>
        <v>3.36</v>
      </c>
      <c r="G17" s="58" t="str">
        <f ca="1" t="shared" si="8"/>
        <v>㎡</v>
      </c>
      <c r="H17" s="59">
        <f ca="1" t="shared" si="9"/>
        <v>1176</v>
      </c>
      <c r="K17" s="77">
        <v>5</v>
      </c>
      <c r="L17" s="77">
        <v>6</v>
      </c>
      <c r="M17" s="76"/>
    </row>
    <row r="18" ht="17.25" customHeight="1" spans="1:13">
      <c r="A18" s="58" t="str">
        <f ca="1" t="shared" si="2"/>
        <v>灶台</v>
      </c>
      <c r="B18" s="58">
        <f ca="1" t="shared" si="3"/>
        <v>2</v>
      </c>
      <c r="C18" s="58" t="str">
        <f ca="1" t="shared" si="4"/>
        <v>个</v>
      </c>
      <c r="D18" s="59">
        <f ca="1" t="shared" si="5"/>
        <v>600</v>
      </c>
      <c r="E18" s="59" t="str">
        <f ca="1" t="shared" si="6"/>
        <v>化粪池</v>
      </c>
      <c r="F18" s="58">
        <f ca="1" t="shared" si="7"/>
        <v>1</v>
      </c>
      <c r="G18" s="58" t="str">
        <f ca="1" t="shared" si="8"/>
        <v>个</v>
      </c>
      <c r="H18" s="59">
        <f ca="1" t="shared" si="9"/>
        <v>400</v>
      </c>
      <c r="K18" s="77">
        <v>7</v>
      </c>
      <c r="L18" s="77">
        <v>8</v>
      </c>
      <c r="M18" s="76"/>
    </row>
    <row r="19" ht="17.25" customHeight="1" spans="1:13">
      <c r="A19" s="58" t="str">
        <f ca="1" t="shared" si="2"/>
        <v>水泥、水磨石平台</v>
      </c>
      <c r="B19" s="58">
        <f ca="1" t="shared" si="3"/>
        <v>35.76</v>
      </c>
      <c r="C19" s="58" t="str">
        <f ca="1" t="shared" si="4"/>
        <v>㎡</v>
      </c>
      <c r="D19" s="59">
        <f ca="1" t="shared" si="5"/>
        <v>4506</v>
      </c>
      <c r="E19" s="59" t="str">
        <f ca="1" t="shared" si="6"/>
        <v>热水器</v>
      </c>
      <c r="F19" s="58">
        <f ca="1" t="shared" si="7"/>
        <v>1</v>
      </c>
      <c r="G19" s="58" t="str">
        <f ca="1" t="shared" si="8"/>
        <v>台</v>
      </c>
      <c r="H19" s="59">
        <f ca="1" t="shared" si="9"/>
        <v>500</v>
      </c>
      <c r="K19" s="77">
        <v>9</v>
      </c>
      <c r="L19" s="77">
        <v>10</v>
      </c>
      <c r="M19" s="76"/>
    </row>
    <row r="20" ht="17.25" customHeight="1" spans="1:13">
      <c r="A20" s="58" t="str">
        <f ca="1" t="shared" si="2"/>
        <v>不锈钢水箱</v>
      </c>
      <c r="B20" s="58">
        <f ca="1" t="shared" si="3"/>
        <v>1</v>
      </c>
      <c r="C20" s="58" t="str">
        <f ca="1" t="shared" si="4"/>
        <v>个</v>
      </c>
      <c r="D20" s="59">
        <f ca="1" t="shared" si="5"/>
        <v>600</v>
      </c>
      <c r="E20" s="59" t="str">
        <f ca="1" t="shared" si="6"/>
        <v>窝</v>
      </c>
      <c r="F20" s="58">
        <f ca="1" t="shared" si="7"/>
        <v>1</v>
      </c>
      <c r="G20" s="58" t="str">
        <f ca="1" t="shared" si="8"/>
        <v>个</v>
      </c>
      <c r="H20" s="59">
        <f ca="1" t="shared" si="9"/>
        <v>150</v>
      </c>
      <c r="K20" s="77">
        <v>11</v>
      </c>
      <c r="L20" s="77">
        <v>12</v>
      </c>
      <c r="M20" s="76"/>
    </row>
    <row r="21" ht="17.25" customHeight="1" spans="1:13">
      <c r="A21" s="58" t="str">
        <f ca="1" t="shared" si="2"/>
        <v>火炕</v>
      </c>
      <c r="B21" s="58">
        <f ca="1" t="shared" si="3"/>
        <v>2</v>
      </c>
      <c r="C21" s="58" t="str">
        <f ca="1" t="shared" si="4"/>
        <v>个</v>
      </c>
      <c r="D21" s="59">
        <f ca="1" t="shared" si="5"/>
        <v>2000</v>
      </c>
      <c r="E21" s="59" t="str">
        <f ca="1" t="shared" si="6"/>
        <v>空调</v>
      </c>
      <c r="F21" s="58">
        <f ca="1" t="shared" si="7"/>
        <v>2</v>
      </c>
      <c r="G21" s="58" t="str">
        <f ca="1" t="shared" si="8"/>
        <v>台</v>
      </c>
      <c r="H21" s="59">
        <f ca="1" t="shared" si="9"/>
        <v>800</v>
      </c>
      <c r="K21" s="77">
        <v>13</v>
      </c>
      <c r="L21" s="77">
        <v>14</v>
      </c>
      <c r="M21" s="76"/>
    </row>
    <row r="22" ht="17.25" customHeight="1" spans="1:13">
      <c r="A22" s="58" t="str">
        <f ca="1" t="shared" si="2"/>
        <v>简易厕所</v>
      </c>
      <c r="B22" s="58">
        <f ca="1" t="shared" si="3"/>
        <v>1</v>
      </c>
      <c r="C22" s="58" t="str">
        <f ca="1" t="shared" si="4"/>
        <v>个</v>
      </c>
      <c r="D22" s="59">
        <f ca="1" t="shared" si="5"/>
        <v>600</v>
      </c>
      <c r="E22" s="59" t="str">
        <f ca="1" t="shared" si="6"/>
        <v>材树</v>
      </c>
      <c r="F22" s="58">
        <f ca="1" t="shared" si="7"/>
        <v>10</v>
      </c>
      <c r="G22" s="58" t="str">
        <f ca="1" t="shared" si="8"/>
        <v>棵</v>
      </c>
      <c r="H22" s="59">
        <f ca="1" t="shared" si="9"/>
        <v>510</v>
      </c>
      <c r="K22" s="77">
        <v>15</v>
      </c>
      <c r="L22" s="77">
        <v>16</v>
      </c>
      <c r="M22" s="76"/>
    </row>
    <row r="23" ht="17.25" customHeight="1" spans="1:13">
      <c r="A23" s="58" t="str">
        <f ca="1" t="shared" si="2"/>
        <v>果树</v>
      </c>
      <c r="B23" s="58">
        <f ca="1" t="shared" si="3"/>
        <v>4</v>
      </c>
      <c r="C23" s="58" t="str">
        <f ca="1" t="shared" si="4"/>
        <v>棵</v>
      </c>
      <c r="D23" s="59">
        <f ca="1" t="shared" si="5"/>
        <v>550</v>
      </c>
      <c r="E23" s="59" t="str">
        <f ca="1" t="shared" si="6"/>
        <v>P1</v>
      </c>
      <c r="F23" s="58">
        <f ca="1" t="shared" si="7"/>
        <v>4.8</v>
      </c>
      <c r="G23" s="58" t="str">
        <f ca="1" t="shared" si="8"/>
        <v>㎡</v>
      </c>
      <c r="H23" s="59">
        <f ca="1" t="shared" si="9"/>
        <v>913</v>
      </c>
      <c r="K23" s="77">
        <v>17</v>
      </c>
      <c r="L23" s="77">
        <v>18</v>
      </c>
      <c r="M23" s="76"/>
    </row>
    <row r="24" ht="17.25" customHeight="1" spans="1:13">
      <c r="A24" s="58" t="str">
        <f ca="1" t="shared" si="2"/>
        <v>P2</v>
      </c>
      <c r="B24" s="58">
        <f ca="1" t="shared" si="3"/>
        <v>16.24</v>
      </c>
      <c r="C24" s="58" t="str">
        <f ca="1" t="shared" si="4"/>
        <v>㎡</v>
      </c>
      <c r="D24" s="59">
        <f ca="1" t="shared" si="5"/>
        <v>2456</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35055</v>
      </c>
      <c r="H41" s="61"/>
      <c r="K41" s="77">
        <v>53</v>
      </c>
      <c r="M41" s="76"/>
    </row>
    <row r="42" ht="17.25" customHeight="1" spans="1:8">
      <c r="A42" s="60" t="s">
        <v>1063</v>
      </c>
      <c r="B42" s="61"/>
      <c r="C42" s="62">
        <f ca="1">G41+G12</f>
        <v>197524</v>
      </c>
      <c r="D42" s="61"/>
      <c r="E42" s="63" t="s">
        <v>1064</v>
      </c>
      <c r="F42" s="64" t="str">
        <f ca="1">TEXT(C42,"[DBnum2]")&amp;"元整"</f>
        <v>壹拾玖万柒仟伍佰贰拾肆元整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33" workbookViewId="0">
      <selection activeCell="G9"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1.8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康正（容城）2023评字第4号-赵村-4-4</v>
      </c>
      <c r="B2" s="2"/>
      <c r="C2" s="2"/>
      <c r="D2" s="2"/>
      <c r="E2" s="2"/>
      <c r="F2" s="2"/>
      <c r="G2" s="2"/>
      <c r="H2" s="2"/>
      <c r="I2" s="2"/>
      <c r="J2" s="2"/>
      <c r="K2" s="2"/>
      <c r="L2" s="2"/>
      <c r="M2" s="2"/>
      <c r="N2" s="2"/>
      <c r="O2" s="2"/>
      <c r="P2" s="2"/>
      <c r="Q2" s="2"/>
    </row>
    <row r="3" spans="1:17">
      <c r="A3" s="3" t="s">
        <v>1069</v>
      </c>
      <c r="B3" s="3"/>
      <c r="C3" s="3"/>
      <c r="D3" s="3"/>
      <c r="E3" s="4" t="str">
        <f>输机表!AB2</f>
        <v>容城县白沟引河左堤项目</v>
      </c>
      <c r="F3" s="5"/>
      <c r="G3" s="5"/>
      <c r="H3" s="5"/>
      <c r="I3" s="5"/>
      <c r="J3" s="5"/>
      <c r="K3" s="5"/>
      <c r="L3" s="5"/>
      <c r="M3" s="5"/>
      <c r="N3" s="5"/>
      <c r="O3" s="5"/>
      <c r="P3" s="5"/>
      <c r="Q3" s="5"/>
    </row>
    <row r="4" spans="1:17">
      <c r="A4" s="3" t="s">
        <v>1070</v>
      </c>
      <c r="B4" s="3"/>
      <c r="C4" s="3"/>
      <c r="D4" s="3"/>
      <c r="E4" s="4" t="str">
        <f>输机表!DH2</f>
        <v>容城县征迁安置办公室</v>
      </c>
      <c r="F4" s="5"/>
      <c r="G4" s="5"/>
      <c r="H4" s="5"/>
      <c r="I4" s="5"/>
      <c r="J4" s="5"/>
      <c r="K4" s="5"/>
      <c r="L4" s="5"/>
      <c r="M4" s="5"/>
      <c r="N4" s="5"/>
      <c r="O4" s="5"/>
      <c r="P4" s="5"/>
      <c r="Q4" s="5"/>
    </row>
    <row r="5" spans="1:17">
      <c r="A5" s="6" t="s">
        <v>1071</v>
      </c>
      <c r="B5" s="6"/>
      <c r="C5" s="6"/>
      <c r="D5" s="6"/>
      <c r="E5" s="7" t="s">
        <v>1137</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韩老仿</v>
      </c>
      <c r="E9" s="9"/>
      <c r="F9" s="9"/>
      <c r="G9" s="9"/>
      <c r="H9" s="9"/>
      <c r="I9" s="9"/>
      <c r="J9" s="9"/>
      <c r="K9" s="9"/>
      <c r="L9" s="9"/>
      <c r="M9" s="9"/>
      <c r="N9" s="9"/>
      <c r="O9" s="9"/>
      <c r="P9" s="9"/>
      <c r="Q9" s="9"/>
    </row>
    <row r="10" spans="1:17">
      <c r="A10" s="9" t="s">
        <v>1077</v>
      </c>
      <c r="B10" s="9"/>
      <c r="C10" s="9"/>
      <c r="D10" s="9" t="str">
        <f>结果通知单!F4</f>
        <v>容城县赵村</v>
      </c>
      <c r="E10" s="9"/>
      <c r="F10" s="9"/>
      <c r="G10" s="9"/>
      <c r="H10" s="9"/>
      <c r="I10" s="9"/>
      <c r="J10" s="9"/>
      <c r="K10" s="9"/>
      <c r="L10" s="9"/>
      <c r="M10" s="9"/>
      <c r="N10" s="9"/>
      <c r="O10" s="9"/>
      <c r="P10" s="9"/>
      <c r="Q10" s="9"/>
    </row>
    <row r="11" spans="1:17">
      <c r="A11" s="9" t="s">
        <v>1078</v>
      </c>
      <c r="B11" s="9"/>
      <c r="C11" s="9"/>
      <c r="D11" s="10">
        <f ca="1">结果通知单!C12</f>
        <v>154</v>
      </c>
      <c r="E11" s="10"/>
      <c r="F11" s="9" t="s">
        <v>12</v>
      </c>
      <c r="G11" s="9"/>
      <c r="H11" s="9"/>
      <c r="I11" s="9"/>
      <c r="J11" s="9"/>
      <c r="K11" s="9"/>
      <c r="L11" s="9"/>
      <c r="M11" s="9"/>
      <c r="N11" s="9"/>
      <c r="O11" s="9"/>
      <c r="P11" s="9"/>
      <c r="Q11" s="9"/>
    </row>
    <row r="12" spans="1:17">
      <c r="A12" s="3" t="s">
        <v>1079</v>
      </c>
      <c r="B12" s="3"/>
      <c r="C12" s="3"/>
      <c r="D12" s="11" t="str">
        <f>输机表!R2</f>
        <v>2023年11月18日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197524</v>
      </c>
      <c r="H26" s="15"/>
      <c r="I26" s="15"/>
      <c r="J26" s="15"/>
      <c r="K26" s="15"/>
      <c r="L26" s="15"/>
      <c r="M26" s="15"/>
      <c r="N26" s="15"/>
      <c r="O26" s="15"/>
      <c r="P26" s="15"/>
      <c r="Q26" s="15"/>
    </row>
    <row r="27" spans="1:17">
      <c r="A27" s="9" t="s">
        <v>1096</v>
      </c>
      <c r="B27" s="9"/>
      <c r="C27" s="9"/>
      <c r="D27" s="9" t="str">
        <f ca="1">结果通知单!F42</f>
        <v>壹拾玖万柒仟伍佰贰拾肆元整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1138</v>
      </c>
      <c r="F29" s="17"/>
      <c r="G29" s="17" t="s">
        <v>1099</v>
      </c>
      <c r="H29" s="18">
        <v>1120100036</v>
      </c>
      <c r="I29" s="18"/>
      <c r="J29" s="18"/>
      <c r="K29" s="17" t="s">
        <v>1100</v>
      </c>
      <c r="L29" s="17"/>
      <c r="M29" s="17"/>
      <c r="N29" s="17"/>
      <c r="O29" s="17"/>
      <c r="P29" s="28">
        <f>I32</f>
        <v>45293</v>
      </c>
      <c r="Q29" s="28"/>
    </row>
    <row r="30" ht="34.5" customHeight="1" spans="1:17">
      <c r="A30" s="8"/>
      <c r="B30" s="17" t="s">
        <v>1098</v>
      </c>
      <c r="C30" s="17"/>
      <c r="D30" s="17"/>
      <c r="E30" s="17" t="s">
        <v>1139</v>
      </c>
      <c r="F30" s="17"/>
      <c r="G30" s="17" t="s">
        <v>1099</v>
      </c>
      <c r="H30" s="18">
        <v>1120210057</v>
      </c>
      <c r="I30" s="18"/>
      <c r="J30" s="18"/>
      <c r="K30" s="17" t="s">
        <v>1100</v>
      </c>
      <c r="L30" s="17"/>
      <c r="M30" s="17"/>
      <c r="N30" s="17"/>
      <c r="O30" s="17"/>
      <c r="P30" s="28">
        <f>I32</f>
        <v>45293</v>
      </c>
      <c r="Q30" s="28"/>
    </row>
    <row r="31" spans="1:17">
      <c r="A31" s="3" t="s">
        <v>1102</v>
      </c>
      <c r="B31" s="3"/>
      <c r="C31" s="3"/>
      <c r="D31" s="3"/>
      <c r="E31" s="19">
        <f>输机表!DN2</f>
        <v>45249</v>
      </c>
      <c r="F31" s="19"/>
      <c r="G31" s="19"/>
      <c r="H31" s="20"/>
      <c r="I31" s="19"/>
      <c r="J31" s="19"/>
      <c r="K31" s="19"/>
      <c r="L31" s="19"/>
      <c r="M31" s="20"/>
      <c r="N31" s="20"/>
      <c r="O31" s="20"/>
      <c r="P31" s="20"/>
      <c r="Q31" s="20"/>
    </row>
    <row r="32" spans="1:17">
      <c r="A32" s="3" t="s">
        <v>1103</v>
      </c>
      <c r="B32" s="3"/>
      <c r="C32" s="3"/>
      <c r="D32" s="3"/>
      <c r="E32" s="21">
        <f>E31</f>
        <v>45249</v>
      </c>
      <c r="F32" s="21"/>
      <c r="G32" s="21"/>
      <c r="H32" s="22" t="s">
        <v>1140</v>
      </c>
      <c r="I32" s="21">
        <f>E32+44</f>
        <v>45293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2024-01-02T08:37:29Z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A787A20FF4034415B454B5C8975D8448_13</vt:lpwstr>
  </property>
</Properties>
</file>