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<sst xmlns="http://schemas.openxmlformats.org/spreadsheetml/2006/main" count="5748" uniqueCount="1140">
  <si>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</si>
  <si>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</si>
  <si>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</si>
  <si>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</si>
  <si>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</si>
  <si>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</si>
  <si>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</si>
  <si>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</si>
  <si>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</si>
  <si>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</si>
  <si>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</si>
  <si>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</si>
  <si>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</si>
  <si>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</si>
  <si>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</si>
  <si>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</si>
  <si>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</si>
  <si>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</si>
  <si>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</si>
  <si>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</si>
  <si>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</si>
  <si>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</si>
  <si>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</si>
  <si>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</si>
  <si>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</si>
  <si>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</si>
  <si>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</si>
  <si>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</si>
  <si>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</si>
  <si>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</si>
  <si>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</si>
  <si>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</si>
  <si>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</si>
  <si>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</si>
  <si>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</si>
  <si>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</si>
  <si>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</si>
  <si>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</si>
  <si>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</si>
  <si>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</si>
  <si>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</si>
  <si>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</si>
  <si>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</si>
  <si>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</si>
  <si>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</si>
  <si>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</si>
  <si>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</si>
  <si>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</si>
  <si>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</si>
  <si>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</si>
  <si>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</si>
  <si>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</si>
  <si>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</si>
  <si>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</si>
  <si>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</si>
  <si>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</si>
  <si>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</si>
  <si>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</si>
  <si>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</si>
  <si>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</si>
  <si>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</si>
  <si>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</si>
  <si>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</si>
  <si>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</si>
  <si>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</si>
  <si>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</si>
  <si>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</si>
  <si>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</si>
  <si>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</si>
  <si>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</si>
  <si>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</si>
  <si>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</si>
  <si>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</si>
  <si>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</si>
  <si>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</si>
  <si>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</si>
  <si>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</si>
  <si>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</si>
  <si>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</si>
  <si>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</si>
  <si>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</si>
  <si>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</si>
  <si>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</si>
  <si>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</si>
  <si>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</si>
  <si>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</si>
  <si>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</si>
  <si>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</si>
  <si>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</si>
  <si>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</si>
  <si>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</si>
  <si>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</si>
  <si>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</si>
  <si>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</si>
  <si>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</si>
  <si>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</si>
  <si>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</si>
  <si>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</si>
  <si>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</si>
  <si>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</si>
  <si>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</si>
  <si>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</si>
  <si>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</si>
  <si>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</si>
  <si>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</si>
  <si>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</si>
  <si>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</si>
  <si>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</si>
  <si>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</si>
  <si>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</si>
  <si>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</si>
  <si>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</si>
  <si>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</si>
  <si>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</si>
  <si>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</si>
  <si>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</si>
  <si>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</si>
  <si>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</si>
  <si>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</si>
  <si>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</si>
  <si>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</si>
  <si>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</si>
  <si>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</si>
  <si>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</si>
  <si>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</si>
  <si>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</si>
  <si>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</si>
  <si>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</si>
  <si>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</si>
  <si>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</si>
  <si>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</si>
  <si>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</si>
  <si>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</si>
  <si>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</si>
  <si>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</si>
  <si>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</si>
  <si>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</si>
  <si>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</si>
  <si>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</si>
  <si>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</si>
  <si>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</si>
  <si>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</si>
  <si>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</si>
  <si>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</si>
  <si>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</si>
  <si>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</si>
  <si>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</si>
  <si>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</si>
  <si>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</si>
  <si>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</si>
  <si>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</si>
  <si>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</si>
  <si>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</si>
  <si>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</si>
  <si>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</si>
  <si>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</si>
  <si>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</si>
  <si>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</si>
  <si>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</si>
  <si>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</si>
  <si>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</si>
  <si>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</si>
  <si>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</si>
  <si>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</si>
  <si>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</si>
  <si>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</si>
  <si>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</si>
  <si>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</si>
  <si>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</si>
  <si>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</si>
  <si>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</si>
  <si>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</si>
  <si>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</si>
  <si>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</si>
  <si>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</si>
  <si>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</si>
  <si>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</si>
  <si>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</si>
  <si>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</si>
  <si>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</si>
  <si>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</si>
  <si>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</si>
  <si>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</si>
  <si>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</si>
  <si>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</si>
  <si>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</si>
  <si>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</si>
  <si>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</si>
  <si>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</si>
  <si>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</si>
  <si>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</si>
  <si>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</si>
  <si>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</si>
  <si>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</si>
  <si>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</si>
  <si>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</si>
  <si>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</si>
  <si>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</si>
  <si>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</si>
  <si>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</si>
  <si>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</si>
  <si>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</si>
  <si>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</si>
  <si>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</si>
  <si>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</si>
  <si>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</si>
  <si>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</si>
  <si>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</si>
  <si>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</si>
  <si>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</si>
  <si>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</si>
  <si>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</si>
  <si>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</si>
  <si>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</si>
  <si>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</si>
  <si>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</si>
  <si>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</si>
  <si>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</si>
  <si>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</si>
  <si>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</si>
  <si>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</si>
  <si>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</si>
  <si>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</si>
  <si>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</si>
  <si>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</si>
  <si>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</si>
  <si>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</si>
  <si>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</si>
  <si>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</si>
  <si>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</si>
  <si>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</si>
  <si>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</si>
  <si>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</si>
  <si>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</si>
  <si>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</si>
  <si>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</si>
  <si>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</si>
  <si>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</si>
  <si>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</si>
  <si>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</si>
  <si>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</si>
  <si>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</si>
  <si>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</si>
  <si>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</si>
  <si>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</si>
  <si>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</si>
  <si>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</si>
  <si>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</si>
  <si>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</si>
  <si>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</si>
  <si>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</si>
  <si>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</si>
  <si>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</si>
  <si>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</si>
  <si>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</si>
  <si>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</si>
  <si>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</si>
  <si>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</si>
  <si>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</si>
  <si>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</si>
  <si>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</si>
  <si>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</si>
  <si>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</si>
  <si>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</si>
  <si>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</si>
  <si>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</si>
  <si>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</si>
  <si>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</si>
  <si>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</si>
  <si>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</si>
  <si>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</si>
  <si>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</si>
  <si>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</si>
  <si>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</si>
  <si>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</si>
  <si>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</si>
  <si>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</si>
  <si>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</si>
  <si>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</si>
  <si>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</si>
  <si>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</si>
  <si>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</si>
  <si>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</si>
  <si>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</si>
  <si>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</si>
  <si>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</si>
  <si>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</si>
  <si>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</si>
  <si>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</si>
  <si>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</si>
  <si>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</si>
  <si>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</si>
  <si>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</si>
  <si>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</si>
  <si>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</si>
  <si>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</si>
  <si>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</si>
  <si>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</si>
  <si>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</si>
  <si>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</si>
  <si>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</si>
  <si>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</si>
  <si>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</si>
  <si>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</si>
  <si>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</si>
  <si>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</si>
  <si>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</si>
  <si>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</si>
  <si>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</si>
  <si>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</si>
  <si>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</si>
  <si>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</si>
  <si>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</si>
  <si>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</si>
  <si>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</si>
  <si>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</si>
  <si>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</si>
  <si>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</si>
  <si>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</si>
  <si>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</si>
  <si>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</si>
  <si>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</si>
  <si>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</si>
  <si>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</si>
  <si>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</si>
  <si>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</si>
  <si>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</si>
  <si>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</si>
  <si>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</si>
  <si>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</si>
  <si>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</si>
  <si>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</si>
  <si>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</si>
  <si>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</si>
  <si>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</si>
  <si>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</si>
  <si>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</si>
  <si>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</si>
  <si>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</si>
  <si>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</si>
  <si>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</si>
  <si>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</si>
  <si>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</si>
  <si>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</si>
  <si>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</si>
  <si>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</si>
  <si>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</si>
  <si>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</si>
  <si>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</si>
  <si>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</si>
  <si>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</si>
  <si>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</si>
  <si>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</si>
  <si>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</si>
  <si>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</si>
  <si>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</si>
  <si>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</si>
  <si>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</si>
  <si>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</si>
  <si>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</si>
  <si>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</si>
  <si>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</si>
  <si>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</si>
  <si>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</si>
  <si>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</si>
  <si>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</si>
  <si>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</si>
  <si>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</si>
  <si>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</si>
  <si>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</si>
  <si>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</si>
  <si>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</si>
  <si>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</si>
  <si>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</si>
  <si>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</si>
  <si>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</si>
  <si>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</si>
  <si>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</si>
  <si>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</si>
  <si>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</si>
  <si>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</si>
  <si>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</si>
  <si>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</si>
  <si>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</si>
  <si>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</si>
  <si>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</si>
  <si>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</si>
  <si>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</si>
  <si>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</si>
  <si>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</si>
  <si>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</si>
  <si>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</si>
  <si>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</si>
  <si>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</si>
  <si>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</si>
  <si>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</si>
  <si>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</si>
  <si>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</si>
  <si>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</si>
  <si>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</si>
  <si>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</si>
  <si>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</si>
  <si>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</si>
  <si>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</si>
  <si>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</si>
  <si>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</si>
  <si>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</si>
  <si>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</si>
  <si>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</si>
  <si>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</si>
  <si>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</si>
  <si>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</si>
  <si>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</si>
  <si>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</si>
  <si>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</si>
  <si>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</si>
  <si>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</si>
  <si>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</si>
  <si>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</si>
  <si>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</si>
  <si>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</si>
  <si>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</si>
  <si>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</si>
  <si>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</si>
  <si>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</si>
  <si>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</si>
  <si>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</si>
  <si>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</si>
  <si>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</si>
  <si>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</si>
  <si>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</si>
  <si>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</si>
  <si>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</si>
  <si>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</si>
  <si>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</si>
  <si>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</si>
  <si>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</si>
  <si>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</si>
  <si>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</si>
  <si>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</si>
  <si>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</si>
  <si>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</si>
  <si>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</si>
  <si>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</si>
  <si>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</si>
  <si>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</si>
  <si>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</si>
  <si>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</si>
  <si>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</si>
  <si>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</si>
  <si>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</si>
  <si>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</si>
  <si>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</si>
  <si>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</si>
  <si>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</si>
  <si>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</si>
  <si>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</si>
  <si>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</si>
  <si>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</si>
  <si>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</si>
  <si>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</si>
  <si>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</si>
  <si>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</si>
  <si>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</si>
  <si>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</si>
  <si>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</si>
  <si>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</si>
  <si>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</si>
  <si>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</si>
  <si>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</si>
  <si>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</si>
  <si>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</si>
  <si>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</si>
  <si>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</si>
  <si>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</si>
  <si>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</si>
  <si>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</si>
  <si>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</si>
  <si>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</si>
  <si>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</si>
  <si>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</si>
  <si>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</si>
  <si>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</si>
  <si>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</si>
  <si>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</si>
  <si>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</si>
  <si>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</si>
  <si>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</si>
  <si>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</si>
  <si>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</si>
  <si>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</si>
  <si>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</si>
  <si>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</si>
  <si>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</si>
  <si>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</si>
  <si>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</si>
  <si>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</si>
  <si>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</si>
  <si>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</si>
  <si>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</si>
  <si>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</si>
  <si>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</si>
  <si>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</si>
  <si>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</si>
  <si>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</si>
  <si>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</si>
  <si>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</si>
  <si>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</si>
  <si>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</si>
  <si>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</si>
  <si>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</si>
  <si>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</si>
  <si>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</si>
  <si>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</si>
  <si>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</si>
  <si>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</si>
  <si>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</si>
  <si>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</si>
  <si>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</si>
  <si>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</si>
  <si>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</si>
  <si>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</si>
  <si>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</si>
  <si>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</si>
  <si>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</si>
  <si>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</si>
  <si>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</si>
  <si>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</si>
  <si>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</si>
  <si>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</si>
  <si>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</si>
  <si>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</si>
  <si>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</si>
  <si>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</si>
  <si>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</si>
  <si>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</si>
  <si>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</si>
  <si>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</si>
  <si>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</si>
  <si>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</si>
  <si>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</si>
  <si>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</si>
  <si>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</si>
  <si>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</si>
  <si>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</si>
  <si>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</si>
  <si>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</si>
  <si>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</si>
  <si>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</si>
  <si>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</si>
  <si>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</si>
  <si>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</si>
  <si>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</si>
  <si>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</si>
  <si>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</si>
  <si>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</si>
  <si>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</si>
  <si>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</si>
  <si>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</si>
  <si>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</si>
  <si>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</si>
  <si>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</si>
  <si>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</si>
  <si>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</si>
  <si>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</si>
  <si>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</si>
  <si>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</si>
  <si>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</si>
  <si>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</si>
  <si>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</si>
  <si>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</si>
  <si>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</si>
  <si>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</si>
  <si>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</si>
  <si>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</si>
  <si>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</si>
  <si>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</si>
  <si>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</si>
  <si>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</si>
  <si>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</si>
  <si>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</si>
  <si>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</si>
  <si>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</si>
  <si>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</si>
  <si>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</si>
  <si>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</si>
  <si>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</si>
  <si>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</si>
  <si>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</si>
  <si>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</si>
  <si>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</si>
  <si>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</si>
  <si>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</si>
  <si>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</si>
  <si>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</si>
  <si>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</si>
  <si>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</si>
  <si>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</si>
  <si>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</si>
  <si>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</si>
  <si>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</si>
  <si>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</si>
  <si>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</si>
  <si>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</si>
  <si>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</si>
  <si>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</si>
  <si>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</si>
  <si>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</si>
  <si>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</si>
  <si>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</si>
  <si>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</si>
  <si>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</si>
  <si>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</si>
  <si>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</si>
  <si>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</si>
  <si>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</si>
  <si>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</si>
  <si>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</si>
  <si>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</si>
  <si>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</si>
  <si>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</si>
  <si>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</si>
  <si>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</si>
  <si>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</si>
  <si>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</si>
  <si>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</si>
  <si>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</si>
  <si>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</si>
  <si>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</si>
  <si>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</si>
  <si>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</si>
  <si>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</si>
  <si>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</si>
  <si>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</si>
  <si>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</si>
  <si>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</si>
  <si>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</si>
  <si>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</si>
  <si>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</si>
  <si>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</si>
  <si>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</si>
  <si>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</si>
  <si>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</si>
  <si>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</si>
  <si>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</si>
  <si>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</si>
  <si>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</si>
  <si>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</si>
  <si>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</si>
  <si>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</si>
  <si>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</si>
  <si>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</si>
  <si>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</si>
  <si>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</si>
  <si>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</si>
  <si>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</si>
  <si>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</si>
  <si>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</si>
  <si>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</si>
  <si>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</si>
  <si>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</si>
  <si>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</si>
  <si>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</si>
  <si>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</si>
  <si>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</si>
  <si>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</si>
  <si>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</si>
  <si>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</si>
  <si>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</si>
  <si>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</si>
  <si>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</si>
  <si>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</si>
  <si>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</si>
  <si>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</si>
  <si>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</si>
  <si>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</si>
  <si>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</si>
  <si>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</si>
  <si>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</si>
  <si>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</si>
  <si>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</si>
  <si>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</si>
  <si>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</si>
  <si>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</si>
  <si>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</si>
  <si>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</si>
  <si>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</si>
  <si>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</si>
  <si>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</si>
  <si>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</si>
  <si>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</si>
  <si>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</si>
  <si>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</si>
  <si>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</si>
  <si>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</si>
  <si>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</si>
  <si>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</si>
  <si>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</si>
  <si>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</si>
  <si>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</si>
  <si>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</si>
  <si>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</si>
  <si>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</si>
  <si>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</si>
  <si>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</si>
  <si>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</si>
  <si>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</si>
  <si>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</si>
  <si>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</si>
  <si>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</si>
  <si>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</si>
  <si>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</si>
  <si>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</si>
  <si>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</si>
  <si>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</si>
  <si>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</si>
  <si>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</si>
  <si>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</si>
  <si>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</si>
  <si>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</si>
  <si>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</si>
  <si>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</si>
  <si>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</si>
  <si>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</si>
  <si>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</si>
  <si>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</si>
  <si>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</si>
  <si>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</si>
  <si>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</si>
  <si>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</si>
  <si>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</si>
  <si>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</si>
  <si>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</si>
  <si>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</si>
  <si>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</si>
  <si>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</si>
  <si>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</si>
  <si>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</si>
  <si>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</si>
  <si>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</si>
  <si>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</si>
  <si>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</si>
  <si>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</si>
  <si>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</si>
  <si>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</si>
  <si>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</si>
  <si>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</si>
  <si>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</si>
  <si>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</si>
  <si>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</si>
  <si>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</si>
  <si>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</si>
  <si>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</si>
  <si>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</si>
  <si>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</si>
  <si>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</si>
  <si>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</si>
  <si>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</si>
  <si>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</si>
  <si>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</si>
  <si>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</si>
  <si>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</si>
  <si>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</si>
  <si>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</si>
  <si>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</si>
  <si>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</si>
  <si>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</si>
  <si>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</si>
  <si>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</si>
  <si>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</si>
  <si>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</si>
  <si>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</si>
  <si>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</si>
  <si>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</si>
  <si>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</si>
  <si>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</si>
  <si>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</si>
  <si>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</si>
  <si>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</si>
  <si>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</si>
  <si>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</si>
  <si>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</si>
  <si>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</si>
  <si>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</si>
  <si>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</si>
  <si>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</si>
  <si>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</si>
  <si>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</si>
  <si>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</si>
  <si>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</si>
  <si>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</si>
  <si>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</si>
  <si>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</si>
  <si>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</si>
  <si>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</si>
  <si>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</si>
  <si>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</si>
  <si>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</si>
  <si>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</si>
  <si>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</si>
  <si>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</si>
  <si>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</si>
  <si>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</si>
  <si>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</si>
  <si>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</si>
  <si>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</si>
  <si>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</si>
  <si>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</si>
  <si>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</si>
  <si>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</si>
  <si>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</si>
  <si>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</si>
  <si>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</si>
  <si>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</si>
  <si>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</si>
  <si>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</si>
  <si>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</si>
  <si>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</si>
  <si>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</si>
  <si>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</si>
  <si>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</si>
  <si>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</si>
  <si>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</si>
  <si>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</si>
  <si>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</si>
  <si>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</si>
  <si>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</si>
  <si>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</si>
  <si>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</si>
  <si>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</si>
  <si>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</si>
  <si>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</si>
  <si>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</si>
  <si>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</si>
  <si>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</si>
  <si>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</si>
  <si>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</si>
  <si>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</si>
  <si>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</si>
  <si>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</si>
  <si>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</si>
  <si>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</si>
  <si>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</si>
  <si>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</si>
  <si>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</si>
  <si>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</si>
  <si>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</si>
  <si>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</si>
  <si>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</si>
  <si>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</si>
  <si>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</si>
  <si>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</si>
  <si>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</si>
  <si>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</si>
  <si>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</si>
  <si>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</si>
  <si>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</si>
  <si>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</si>
  <si>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</si>
  <si>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</si>
  <si>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王建民</t>
  </si>
  <si>
    <t>坐落：</t>
  </si>
  <si>
    <t>容城县赵村</t>
  </si>
  <si>
    <t>调查编号：</t>
  </si>
  <si>
    <t>0207109-01-04-0007</t>
  </si>
  <si>
    <t>价值时点：</t>
  </si>
  <si>
    <t>2023年11月18日</t>
  </si>
  <si>
    <t>报告编号：</t>
  </si>
  <si>
    <t>康正（容城）2023评字第4号-赵村-</t>
  </si>
  <si>
    <t>4-5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</si>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</sst>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0207109-01-04-0007</v>
      </c>
      <c r="C2" s="323">
        <f>输机表!P2</f>
        <v>0</v>
      </c>
      <c r="D2" s="323" t="str">
        <f>输机表!U2&amp;输机表!Y2</f>
        <v>康正（容城）2023评字第4号-赵村-4-5</v>
      </c>
      <c r="E2" s="323" t="str">
        <f>输机表!D2</f>
        <v>王建民</v>
      </c>
      <c r="F2" s="323" t="str">
        <f>输机表!F2</f>
        <v>容城县赵村</v>
      </c>
      <c r="G2" s="323">
        <f ca="1">结果通知单!C12</f>
        <v>68.96</v>
      </c>
      <c r="H2" s="323"/>
      <c r="I2" s="323"/>
      <c r="J2" s="323">
        <f ca="1">结果通知单!G12</f>
        <v>51444</v>
      </c>
      <c r="K2" s="323">
        <f ca="1">结果通知单!G41</f>
        <v>22245</v>
      </c>
      <c r="L2" s="323">
        <f ca="1">IF(J2+K2=结果通知单!C42,J2+K2,"请检查")</f>
        <v>73689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F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2.9</v>
      </c>
      <c r="F4" s="92" t="s">
        <v>964</v>
      </c>
      <c r="G4" s="92" t="s">
        <v>965</v>
      </c>
      <c r="H4" s="92" t="s">
        <v>966</v>
      </c>
      <c r="I4" s="92">
        <v>37</v>
      </c>
      <c r="J4" s="92">
        <v>2</v>
      </c>
      <c r="K4" s="92" t="s">
        <v>967</v>
      </c>
      <c r="L4" s="92" t="s">
        <v>968</v>
      </c>
      <c r="M4" s="92">
        <v>0</v>
      </c>
      <c r="N4" s="92">
        <v>0</v>
      </c>
      <c r="O4" s="92" t="s">
        <v>969</v>
      </c>
      <c r="P4" s="92" t="s">
        <v>969</v>
      </c>
      <c r="Q4" s="92" t="s">
        <v>968</v>
      </c>
      <c r="R4" s="92" t="s">
        <v>969</v>
      </c>
      <c r="S4" s="92">
        <v>68.96</v>
      </c>
      <c r="T4" s="125" t="s">
        <v>970</v>
      </c>
      <c r="U4" s="125"/>
      <c r="V4" s="126">
        <v>2000</v>
      </c>
      <c r="W4" s="96">
        <f>ROUND(F5*ROUND(E5+G5+H5+I5+J5+K5+L5+M5+N5+O5+P5+Q5+R5+U5+T5+1,3)*V5,0)</f>
        <v>734</v>
      </c>
      <c r="X4" s="127">
        <f>ROUND(L60/S4,0)</f>
        <v>12</v>
      </c>
      <c r="Y4" s="127">
        <f>W4+X4</f>
        <v>746</v>
      </c>
      <c r="Z4" s="143">
        <f>ROUND(Y4*S4,0)</f>
        <v>51444</v>
      </c>
      <c r="AA4" s="144">
        <f>IF(Q4="无",0,IF(Q4="地暖",0,S4))</f>
        <v>0</v>
      </c>
      <c r="AB4" s="144">
        <f>IF(Q4="无",0,IF(Q4="暖气片",0,S4))</f>
        <v>0</v>
      </c>
      <c r="AC4" s="96" t="str">
        <f>H4</f>
        <v>铝合金</v>
      </c>
      <c r="AD4" s="125" t="s">
        <v>968</v>
      </c>
      <c r="AE4" s="145">
        <v>1</v>
      </c>
      <c r="AF4" s="146">
        <f>VLOOKUP(F4,系数区域,LOOKUP(V4,$CV$16:$DE$16,{68,69,70,71,72,73,74,75,76,77}),0)</f>
        <v>0.8</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-0.03</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92"/>
      <c r="T5" s="97">
        <f>VLOOKUP(F4,系数区域,VLOOKUP(T4,顶棚面列数,2,0),0)</f>
        <v>0</v>
      </c>
      <c r="U5" s="128">
        <f>EO5</f>
        <v>0</v>
      </c>
      <c r="V5" s="97">
        <f>(VLOOKUP(F4,系数区域,LOOKUP(V4,$CV$16:$DE$16,{68,69,70,71,72,73,74,75,76,77}),0)+AF4)/2</f>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S4/2</f>
        <v>34.48</v>
      </c>
      <c r="H30" s="109"/>
      <c r="I30" s="96" t="str">
        <f t="shared" ref="I30:I59" si="48">VLOOKUP(F30,价格表,2,0)</f>
        <v>㎡</v>
      </c>
      <c r="J30" s="108">
        <f t="shared" ref="J30:J59" si="49">VLOOKUP(F30,价格表,5,0)</f>
        <v>30</v>
      </c>
      <c r="K30" s="119">
        <f>$V$5</f>
        <v>0.8</v>
      </c>
      <c r="L30" s="108">
        <f>ROUND(IFERROR(ROUND(G30,2)*J30*K30,),0)</f>
        <v>828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王建民</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6.48</v>
      </c>
      <c r="BI38" s="171" t="str">
        <f t="shared" ref="BI38:BI51" si="67">I186</f>
        <v>㎡</v>
      </c>
      <c r="BJ38" s="171">
        <f ca="1" t="shared" ref="BJ38:BJ51" si="68">L186</f>
        <v>1166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44.2</v>
      </c>
      <c r="BI39" s="171" t="str">
        <f t="shared" si="67"/>
        <v>㎡</v>
      </c>
      <c r="BJ39" s="171">
        <f ca="1" t="shared" si="68"/>
        <v>6188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19.92</v>
      </c>
      <c r="BI40" s="171" t="str">
        <f t="shared" si="67"/>
        <v>㎡</v>
      </c>
      <c r="BJ40" s="171">
        <f ca="1" t="shared" si="68"/>
        <v>498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7.68</v>
      </c>
      <c r="BI41" s="171" t="str">
        <f t="shared" si="67"/>
        <v>㎡</v>
      </c>
      <c r="BJ41" s="171">
        <f ca="1" t="shared" si="68"/>
        <v>384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2</v>
      </c>
      <c r="BI46" s="171" t="str">
        <f t="shared" si="67"/>
        <v>个</v>
      </c>
      <c r="BJ46" s="171">
        <f ca="1" t="shared" si="68"/>
        <v>2000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6.48</v>
      </c>
      <c r="EX46" s="58" t="str">
        <f ca="1">IFERROR(VLOOKUP(FE46,$BD$38:$BJ$92,6,0),"")</f>
        <v>㎡</v>
      </c>
      <c r="EY46" s="59">
        <f ca="1">IF(EV46="","",SUMIF($BG$38:$BG$107,EV46,$BJ$38:$BJ$107))</f>
        <v>1166</v>
      </c>
      <c r="EZ46" s="59" t="str">
        <f ca="1">IFERROR(VLOOKUP(FF46,$BD$38:$BJ$92,4,0),"")</f>
        <v>砖墙</v>
      </c>
      <c r="FA46" s="58">
        <f ca="1">IF(EZ46="","",SUMIF($BG$38:$BG$107,EZ46,$BH$38:$BH$107))</f>
        <v>44.2</v>
      </c>
      <c r="FB46" s="58" t="str">
        <f ca="1">IFERROR(VLOOKUP(FF46,$BD$38:$BJ$92,6,0),"")</f>
        <v>㎡</v>
      </c>
      <c r="FC46" s="59">
        <f ca="1">IF(EZ46="","",SUMIF($BG$38:$BG$107,EZ46,$BJ$38:$BJ$107))</f>
        <v>6188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19.92</v>
      </c>
      <c r="EX47" s="58" t="str">
        <f ca="1">IFERROR(VLOOKUP(FE47,$BD$38:$BJ$92,6,0),"")</f>
        <v>㎡</v>
      </c>
      <c r="EY47" s="59">
        <f ca="1">IF(EV47="","",SUMIF($BG$38:$BG$107,EV47,$BJ$38:$BJ$107))</f>
        <v>498</v>
      </c>
      <c r="EZ47" s="59" t="str">
        <f ca="1">IFERROR(VLOOKUP(FF47,$BD$38:$BJ$92,4,0),"")</f>
        <v>水泥地面</v>
      </c>
      <c r="FA47" s="58">
        <f ca="1">IF(EZ47="","",SUMIF($BG$38:$BG$107,EZ47,$BH$38:$BH$107))</f>
        <v>7.68</v>
      </c>
      <c r="FB47" s="58" t="str">
        <f ca="1">IFERROR(VLOOKUP(FF47,$BD$38:$BJ$92,6,0),"")</f>
        <v>㎡</v>
      </c>
      <c r="FC47" s="59">
        <f ca="1">IF(EZ47="","",SUMIF($BG$38:$BG$107,EZ47,$BJ$38:$BJ$107))</f>
        <v>384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828</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13</v>
      </c>
      <c r="EX60" s="58" t="str">
        <f ca="1" t="shared" ref="EX60:EX71" si="77">IFERROR(VLOOKUP(FE60,$BD$38:$BJ$92,6,0),"")</f>
        <v>棵</v>
      </c>
      <c r="EY60" s="59">
        <f ca="1" t="shared" ref="EY60:EY71" si="78">IF(EV60="","",SUMIF($BG$38:$BG$107,EV60,$BJ$38:$BJ$107))</f>
        <v>1010</v>
      </c>
      <c r="EZ60" s="59" t="str">
        <f ca="1" t="shared" ref="EZ60:EZ70" si="79">IFERROR(VLOOKUP(FF60,$BD$38:$BJ$92,4,0),"")</f>
        <v>葡萄</v>
      </c>
      <c r="FA60" s="58">
        <f ca="1" t="shared" ref="FA60:FA70" si="80">IF(EZ60="","",SUMIF($BG$38:$BG$107,EZ60,$BH$38:$BH$107))</f>
        <v>8</v>
      </c>
      <c r="FB60" s="58" t="str">
        <f ca="1" t="shared" ref="FB60:FB70" si="81">IFERROR(VLOOKUP(FF60,$BD$38:$BJ$92,6,0),"")</f>
        <v>棵</v>
      </c>
      <c r="FC60" s="59">
        <f ca="1" t="shared" ref="FC60:FC70" si="82">IF(EZ60="","",SUMIF($BG$38:$BG$107,EZ60,$BJ$38:$BJ$107))</f>
        <v>800</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3</v>
      </c>
      <c r="EX61" s="58" t="str">
        <f ca="1" t="shared" si="77"/>
        <v>棵</v>
      </c>
      <c r="EY61" s="59">
        <f ca="1" t="shared" si="78"/>
        <v>1400</v>
      </c>
      <c r="EZ61" s="59" t="str">
        <f ca="1" t="shared" si="79"/>
        <v>P1</v>
      </c>
      <c r="FA61" s="58">
        <f ca="1" t="shared" si="80"/>
        <v>1.74</v>
      </c>
      <c r="FB61" s="58" t="str">
        <f ca="1" t="shared" si="81"/>
        <v>㎡</v>
      </c>
      <c r="FC61" s="59">
        <f ca="1" t="shared" si="82"/>
        <v>70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22.06</v>
      </c>
      <c r="EX62" s="58" t="str">
        <f ca="1" t="shared" si="77"/>
        <v>㎡</v>
      </c>
      <c r="EY62" s="59">
        <f ca="1" t="shared" si="78"/>
        <v>1750</v>
      </c>
      <c r="EZ62" s="59" t="str">
        <f ca="1" t="shared" si="79"/>
        <v>厕所</v>
      </c>
      <c r="FA62" s="58">
        <f ca="1" t="shared" si="80"/>
        <v>2.44</v>
      </c>
      <c r="FB62" s="58" t="str">
        <f ca="1" t="shared" si="81"/>
        <v>㎡</v>
      </c>
      <c r="FC62" s="59">
        <f ca="1" t="shared" si="82"/>
        <v>991</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788</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22245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22245</v>
      </c>
      <c r="EY72" s="61"/>
      <c r="EZ72" s="63" t="s">
        <v>1062</v>
      </c>
      <c r="FA72" s="64" t="str">
        <f ca="1">TEXT(EX72,"[DBnum2]")&amp;"元整"</f>
        <v>贰万贰仟贰佰肆拾伍元整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材树</v>
      </c>
      <c r="BH73" s="219">
        <f t="shared" ref="BH73:BH104" si="93">ROUND(T187,2)</f>
        <v>4</v>
      </c>
      <c r="BI73" s="171" t="str">
        <f>U187</f>
        <v>棵</v>
      </c>
      <c r="BJ73" s="171">
        <f ca="1">X187</f>
        <v>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材树</v>
      </c>
      <c r="BH74" s="219">
        <f t="shared" si="93"/>
        <v>6</v>
      </c>
      <c r="BI74" s="171" t="str">
        <f t="shared" ref="BI74:BI104" si="95">U188</f>
        <v>棵</v>
      </c>
      <c r="BJ74" s="171">
        <f ca="1" t="shared" ref="BJ74:BJ104" si="96">X188</f>
        <v>480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11</v>
      </c>
      <c r="BE75" s="171">
        <f ca="1">IF(BJ75=0,0,IF(COUNTIF($BG75:$BG$107,BG75)&lt;2,1,0))</f>
        <v>1</v>
      </c>
      <c r="BF75" s="171">
        <v>38</v>
      </c>
      <c r="BG75" s="171" t="str">
        <f t="shared" si="94"/>
        <v>材树</v>
      </c>
      <c r="BH75" s="219">
        <f t="shared" si="93"/>
        <v>3</v>
      </c>
      <c r="BI75" s="171" t="str">
        <f t="shared" si="95"/>
        <v>棵</v>
      </c>
      <c r="BJ75" s="171">
        <f ca="1" t="shared" si="96"/>
        <v>450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12</v>
      </c>
      <c r="BE76" s="171">
        <f ca="1">IF(BJ76=0,0,IF(COUNTIF($BG76:$BG$107,BG76)&lt;2,1,0))</f>
        <v>1</v>
      </c>
      <c r="BF76" s="171">
        <v>39</v>
      </c>
      <c r="BG76" s="171" t="str">
        <f t="shared" si="94"/>
        <v>葡萄</v>
      </c>
      <c r="BH76" s="219">
        <f t="shared" si="93"/>
        <v>8</v>
      </c>
      <c r="BI76" s="171" t="str">
        <f t="shared" si="95"/>
        <v>棵</v>
      </c>
      <c r="BJ76" s="171">
        <f ca="1" t="shared" si="96"/>
        <v>800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t="str">
        <f t="shared" si="94"/>
        <v>果树</v>
      </c>
      <c r="BH77" s="219">
        <f t="shared" si="93"/>
        <v>1</v>
      </c>
      <c r="BI77" s="171" t="str">
        <f t="shared" si="95"/>
        <v>棵</v>
      </c>
      <c r="BJ77" s="171">
        <f ca="1" t="shared" si="96"/>
        <v>400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13</v>
      </c>
      <c r="BE78" s="171">
        <f ca="1">IF(BJ78=0,0,IF(COUNTIF($BG78:$BG$107,BG78)&lt;2,1,0))</f>
        <v>1</v>
      </c>
      <c r="BF78" s="171">
        <v>41</v>
      </c>
      <c r="BG78" s="171" t="str">
        <f t="shared" si="94"/>
        <v>果树</v>
      </c>
      <c r="BH78" s="219">
        <f t="shared" si="93"/>
        <v>2</v>
      </c>
      <c r="BI78" s="171" t="str">
        <f t="shared" si="95"/>
        <v>棵</v>
      </c>
      <c r="BJ78" s="171">
        <f ca="1" t="shared" si="96"/>
        <v>1000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14</v>
      </c>
      <c r="BE79" s="171">
        <f>IF(BJ79=0,0,IF(COUNTIF($BG79:$BG$107,BG79)&lt;2,1,0))</f>
        <v>1</v>
      </c>
      <c r="BF79" s="171">
        <v>42</v>
      </c>
      <c r="BG79" s="171" t="str">
        <f t="shared" si="94"/>
        <v>P1</v>
      </c>
      <c r="BH79" s="219">
        <f t="shared" si="93"/>
        <v>1.74</v>
      </c>
      <c r="BI79" s="171" t="str">
        <f t="shared" si="95"/>
        <v>㎡</v>
      </c>
      <c r="BJ79" s="171">
        <f t="shared" si="96"/>
        <v>70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15</v>
      </c>
      <c r="BE80" s="171">
        <f>IF(BJ80=0,0,IF(COUNTIF($BG80:$BG$107,BG80)&lt;2,1,0))</f>
        <v>1</v>
      </c>
      <c r="BF80" s="171">
        <v>43</v>
      </c>
      <c r="BG80" s="171" t="str">
        <f t="shared" si="94"/>
        <v>P2</v>
      </c>
      <c r="BH80" s="219">
        <f t="shared" si="93"/>
        <v>22.06</v>
      </c>
      <c r="BI80" s="171" t="str">
        <f t="shared" si="95"/>
        <v>㎡</v>
      </c>
      <c r="BJ80" s="171">
        <f t="shared" si="96"/>
        <v>1750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16</v>
      </c>
      <c r="BE81" s="171">
        <f>IF(BJ81=0,0,IF(COUNTIF($BG81:$BG$107,BG81)&lt;2,1,0))</f>
        <v>1</v>
      </c>
      <c r="BF81" s="171">
        <v>44</v>
      </c>
      <c r="BG81" s="171" t="str">
        <f t="shared" si="94"/>
        <v>厕所</v>
      </c>
      <c r="BH81" s="219">
        <f t="shared" si="93"/>
        <v>2.44</v>
      </c>
      <c r="BI81" s="171" t="str">
        <f t="shared" si="95"/>
        <v>㎡</v>
      </c>
      <c r="BJ81" s="171">
        <f t="shared" si="96"/>
        <v>991</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17</v>
      </c>
      <c r="BE82" s="171">
        <f>IF(BJ82=0,0,IF(COUNTIF($BG82:$BG$107,BG82)&lt;2,1,0))</f>
        <v>1</v>
      </c>
      <c r="BF82" s="171">
        <v>45</v>
      </c>
      <c r="BG82" s="171" t="str">
        <f t="shared" si="94"/>
        <v>门垛</v>
      </c>
      <c r="BH82" s="219">
        <f t="shared" si="93"/>
        <v>1</v>
      </c>
      <c r="BI82" s="171" t="str">
        <f t="shared" si="95"/>
        <v>对</v>
      </c>
      <c r="BJ82" s="171">
        <f t="shared" si="96"/>
        <v>788</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王建民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22245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贰万贰仟贰佰肆拾伍元整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2.4*2.7</f>
        <v>6.48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1166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8.5*2.5+(13.9+1.4)*1.5</f>
        <v>44.2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6188</v>
      </c>
      <c r="M187" s="114"/>
      <c r="N187" s="106">
        <v>36</v>
      </c>
      <c r="O187" s="107" t="s">
        <v>34</v>
      </c>
      <c r="P187" s="107" t="s">
        <v>341</v>
      </c>
      <c r="Q187" s="292" t="s">
        <v>386</v>
      </c>
      <c r="R187" s="299" t="str">
        <f t="shared" ref="R187:R212" si="143">P187</f>
        <v>材树</v>
      </c>
      <c r="S187" s="300"/>
      <c r="T187" s="109">
        <v>4</v>
      </c>
      <c r="U187" s="301" t="str">
        <f>IFERROR(IF(Q187="",VLOOKUP(R187,价格表,2,0),(VLOOKUP(Q187,IF({1,0},价格引用表!K:K,价格引用表!I:I),2,0))),"")</f>
        <v>棵</v>
      </c>
      <c r="V187" s="302">
        <f ca="1">IF(Q187="",VLOOKUP(R187,价格表,5,0),VLOOKUP(Q187,INDIRECT("价格引用表!K"&amp;MATCH(R187,价格引用表!H:H,0)&amp;":L1200"),2,0))</f>
        <v>20</v>
      </c>
      <c r="W187" s="298">
        <v>1</v>
      </c>
      <c r="X187" s="302">
        <f ca="1" t="shared" ref="X187:X218" si="144">ROUND(IFERROR(ROUND(T187,2)*V187*W187,),0)</f>
        <v>80</v>
      </c>
    </row>
    <row r="188" ht="18" customHeight="1" spans="1:24">
      <c r="A188" s="114"/>
      <c r="B188" s="106">
        <v>3</v>
      </c>
      <c r="C188" s="107" t="s">
        <v>32</v>
      </c>
      <c r="D188" s="107" t="s">
        <v>247</v>
      </c>
      <c r="E188" s="292"/>
      <c r="F188" s="108" t="str">
        <f t="shared" si="141"/>
        <v>平砖地面</v>
      </c>
      <c r="G188" s="293">
        <f>13.9*1.2+5.4*0.6</f>
        <v>19.92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498</v>
      </c>
      <c r="M188" s="114"/>
      <c r="N188" s="106">
        <v>37</v>
      </c>
      <c r="O188" s="107" t="s">
        <v>34</v>
      </c>
      <c r="P188" s="107" t="s">
        <v>341</v>
      </c>
      <c r="Q188" s="292" t="s">
        <v>388</v>
      </c>
      <c r="R188" s="299" t="str">
        <f t="shared" si="143"/>
        <v>材树</v>
      </c>
      <c r="S188" s="300"/>
      <c r="T188" s="109">
        <v>6</v>
      </c>
      <c r="U188" s="301" t="str">
        <f>IFERROR(IF(Q188="",VLOOKUP(R188,价格表,2,0),(VLOOKUP(Q188,IF({1,0},价格引用表!K:K,价格引用表!I:I),2,0))),"")</f>
        <v>棵</v>
      </c>
      <c r="V188" s="302">
        <f ca="1">IF(Q188="",VLOOKUP(R188,价格表,5,0),VLOOKUP(Q188,INDIRECT("价格引用表!K"&amp;MATCH(R188,价格引用表!H:H,0)&amp;":L1200"),2,0))</f>
        <v>80</v>
      </c>
      <c r="W188" s="298">
        <v>1</v>
      </c>
      <c r="X188" s="302">
        <f ca="1" t="shared" si="144"/>
        <v>480</v>
      </c>
    </row>
    <row r="189" ht="18" customHeight="1" spans="1:24">
      <c r="A189" s="114"/>
      <c r="B189" s="106">
        <v>4</v>
      </c>
      <c r="C189" s="107" t="s">
        <v>32</v>
      </c>
      <c r="D189" s="107" t="s">
        <v>245</v>
      </c>
      <c r="E189" s="292"/>
      <c r="F189" s="108" t="str">
        <f t="shared" si="141"/>
        <v>水泥地面</v>
      </c>
      <c r="G189" s="295">
        <f>6.4*1.2</f>
        <v>7.68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384</v>
      </c>
      <c r="M189" s="114"/>
      <c r="N189" s="106">
        <v>38</v>
      </c>
      <c r="O189" s="107" t="s">
        <v>34</v>
      </c>
      <c r="P189" s="107" t="s">
        <v>341</v>
      </c>
      <c r="Q189" s="292" t="s">
        <v>389</v>
      </c>
      <c r="R189" s="299" t="str">
        <f t="shared" si="143"/>
        <v>材树</v>
      </c>
      <c r="S189" s="300"/>
      <c r="T189" s="109">
        <v>3</v>
      </c>
      <c r="U189" s="301" t="str">
        <f>IFERROR(IF(Q189="",VLOOKUP(R189,价格表,2,0),(VLOOKUP(Q189,IF({1,0},价格引用表!K:K,价格引用表!I:I),2,0))),"")</f>
        <v>棵</v>
      </c>
      <c r="V189" s="302">
        <f ca="1">IF(Q189="",VLOOKUP(R189,价格表,5,0),VLOOKUP(Q189,INDIRECT("价格引用表!K"&amp;MATCH(R189,价格引用表!H:H,0)&amp;":L1200"),2,0))</f>
        <v>150</v>
      </c>
      <c r="W189" s="298">
        <v>1</v>
      </c>
      <c r="X189" s="302">
        <f ca="1" t="shared" si="144"/>
        <v>450</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t="s">
        <v>34</v>
      </c>
      <c r="P190" s="107" t="s">
        <v>346</v>
      </c>
      <c r="Q190" s="292" t="s">
        <v>417</v>
      </c>
      <c r="R190" s="299" t="str">
        <f t="shared" si="143"/>
        <v>葡萄</v>
      </c>
      <c r="S190" s="300"/>
      <c r="T190" s="109">
        <v>8</v>
      </c>
      <c r="U190" s="301" t="str">
        <f>IFERROR(IF(Q190="",VLOOKUP(R190,价格表,2,0),(VLOOKUP(Q190,IF({1,0},价格引用表!K:K,价格引用表!I:I),2,0))),"")</f>
        <v>棵</v>
      </c>
      <c r="V190" s="302">
        <f ca="1">IF(Q190="",VLOOKUP(R190,价格表,5,0),VLOOKUP(Q190,INDIRECT("价格引用表!K"&amp;MATCH(R190,价格引用表!H:H,0)&amp;":L1200"),2,0))</f>
        <v>100</v>
      </c>
      <c r="W190" s="298">
        <v>1</v>
      </c>
      <c r="X190" s="302">
        <f ca="1" t="shared" si="144"/>
        <v>800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t="s">
        <v>34</v>
      </c>
      <c r="P191" s="107" t="s">
        <v>343</v>
      </c>
      <c r="Q191" s="292" t="s">
        <v>406</v>
      </c>
      <c r="R191" s="299" t="str">
        <f t="shared" ref="R191" si="145">P191</f>
        <v>果树</v>
      </c>
      <c r="S191" s="300"/>
      <c r="T191" s="109">
        <v>1</v>
      </c>
      <c r="U191" s="301" t="str">
        <f>IFERROR(IF(Q191="",VLOOKUP(R191,价格表,2,0),(VLOOKUP(Q191,IF({1,0},价格引用表!K:K,价格引用表!I:I),2,0))),"")</f>
        <v>棵</v>
      </c>
      <c r="V191" s="302">
        <f ca="1">IF(Q191="",VLOOKUP(R191,价格表,5,0),VLOOKUP(Q191,INDIRECT("价格引用表!K"&amp;MATCH(R191,价格引用表!H:H,0)&amp;":L1200"),2,0))</f>
        <v>400</v>
      </c>
      <c r="W191" s="298">
        <v>1</v>
      </c>
      <c r="X191" s="302">
        <f ca="1" t="shared" si="144"/>
        <v>400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t="s">
        <v>34</v>
      </c>
      <c r="P192" s="107" t="s">
        <v>343</v>
      </c>
      <c r="Q192" s="292" t="s">
        <v>407</v>
      </c>
      <c r="R192" s="299" t="str">
        <f t="shared" ref="R192:R194" si="146">P192</f>
        <v>果树</v>
      </c>
      <c r="S192" s="300"/>
      <c r="T192" s="109">
        <v>2</v>
      </c>
      <c r="U192" s="301" t="str">
        <f>IFERROR(IF(Q192="",VLOOKUP(R192,价格表,2,0),(VLOOKUP(Q192,IF({1,0},价格引用表!K:K,价格引用表!I:I),2,0))),"")</f>
        <v>棵</v>
      </c>
      <c r="V192" s="302">
        <f ca="1">IF(Q192="",VLOOKUP(R192,价格表,5,0),VLOOKUP(Q192,INDIRECT("价格引用表!K"&amp;MATCH(R192,价格引用表!H:H,0)&amp;":L1200"),2,0))</f>
        <v>500</v>
      </c>
      <c r="W192" s="298">
        <v>1</v>
      </c>
      <c r="X192" s="302">
        <f ca="1" t="shared" si="144"/>
        <v>1000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t="s">
        <v>1115</v>
      </c>
      <c r="Q193" s="292"/>
      <c r="R193" s="299" t="str">
        <f t="shared" si="146"/>
        <v>P1</v>
      </c>
      <c r="S193" s="300"/>
      <c r="T193" s="109">
        <v>1.74</v>
      </c>
      <c r="U193" s="301" t="s">
        <v>12</v>
      </c>
      <c r="V193" s="302">
        <v>40</v>
      </c>
      <c r="W193" s="298">
        <v>1</v>
      </c>
      <c r="X193" s="302">
        <f t="shared" si="144"/>
        <v>70</v>
      </c>
    </row>
    <row r="194" ht="18" customHeight="1" spans="1:24">
      <c r="A194" s="114"/>
      <c r="B194" s="106">
        <v>9</v>
      </c>
      <c r="C194" s="107" t="s">
        <v>32</v>
      </c>
      <c r="D194" s="107" t="s">
        <v>305</v>
      </c>
      <c r="E194" s="292"/>
      <c r="F194" s="108" t="str">
        <f t="shared" si="141"/>
        <v>火炕</v>
      </c>
      <c r="G194" s="295">
        <v>2</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2000</v>
      </c>
      <c r="M194" s="114"/>
      <c r="N194" s="106">
        <v>43</v>
      </c>
      <c r="O194" s="107"/>
      <c r="P194" s="107" t="s">
        <v>1116</v>
      </c>
      <c r="Q194" s="292"/>
      <c r="R194" s="299" t="str">
        <f t="shared" si="146"/>
        <v>P2</v>
      </c>
      <c r="S194" s="300"/>
      <c r="T194" s="109">
        <v>22.06</v>
      </c>
      <c r="U194" s="301" t="s">
        <v>12</v>
      </c>
      <c r="V194" s="302" t="e">
        <f ca="1">IF(Q194="",VLOOKUP(R194,价格表,5,0),VLOOKUP(Q194,INDIRECT("价格引用表!K"&amp;MATCH(R194,价格引用表!H:H,0)&amp;":L1200"),2,0))</f>
        <v>#N/A</v>
      </c>
      <c r="W194" s="298">
        <v>1</v>
      </c>
      <c r="X194" s="302">
        <f>ROUNDUP(45*T194+2.2*4.3*80,0)</f>
        <v>1750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t="s">
        <v>32</v>
      </c>
      <c r="P195" s="107" t="s">
        <v>271</v>
      </c>
      <c r="Q195" s="292"/>
      <c r="R195" s="299" t="str">
        <f t="shared" ref="R195:R196" si="147">P195</f>
        <v>厕所</v>
      </c>
      <c r="S195" s="300"/>
      <c r="T195" s="109">
        <v>2.44</v>
      </c>
      <c r="U195" s="301" t="str">
        <f>IFERROR(IF(Q195="",VLOOKUP(R195,价格表,2,0),(VLOOKUP(Q195,IF({1,0},价格引用表!K:K,价格引用表!I:I),2,0))),"")</f>
        <v>㎡</v>
      </c>
      <c r="V195" s="302"/>
      <c r="W195" s="298">
        <v>1</v>
      </c>
      <c r="X195" s="302">
        <f>ROUNDUP(T195*35+4.2*1.8*80+300,0)</f>
        <v>991</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t="s">
        <v>228</v>
      </c>
      <c r="Q196" s="292"/>
      <c r="R196" s="299" t="str">
        <f t="shared" si="147"/>
        <v>门垛</v>
      </c>
      <c r="S196" s="300"/>
      <c r="T196" s="109">
        <v>1</v>
      </c>
      <c r="U196" s="301" t="str">
        <f>IFERROR(IF(Q196="",VLOOKUP(R196,价格表,2,0),(VLOOKUP(Q196,IF({1,0},价格引用表!K:K,价格引用表!I:I),2,0))),"")</f>
        <v>对</v>
      </c>
      <c r="V196" s="302"/>
      <c r="W196" s="298">
        <v>1</v>
      </c>
      <c r="X196" s="302">
        <f>ROUNDUP(0.5*0.5*2.7*2*583,0)</f>
        <v>788</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22245</v>
      </c>
      <c r="W219" s="317"/>
      <c r="X219" s="136"/>
    </row>
    <row r="220" ht="42" customHeight="1" spans="1:24">
      <c r="A220" s="435" t="s">
        <v>1117</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1118</v>
      </c>
      <c r="S220" s="310"/>
      <c r="T220" s="310"/>
      <c r="U220" s="306">
        <f ca="1">V219</f>
        <v>22245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86 C193 C186:C190 C191:C192 C194:C195 C196:C219 O187:O192 O193:O218">
      <formula1>价格引用表!$E$16:$E$22</formula1>
    </dataValidation>
    <dataValidation type="list" allowBlank="1" showInputMessage="1" showErrorMessage="1" sqref="P186:Q186 P190:Q190 D193 E195 D30:D59 D62:D91 D94:D114 D117:D137 D140:D160 D163:D183 D191:D192 D194:D195 E191:E192 E193:E194 P30:P59 P62:P91 P94:P114 P117:P137 P140:P160 P163:P183 P187:P189 P191:P192 Q187:Q189 Q191:Q192 D196:E219 D186:E190 P193: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F27" sqref="F2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0207109-01-04-0007</v>
      </c>
      <c r="C3" s="36"/>
      <c r="D3" s="36"/>
      <c r="E3" s="37" t="str">
        <f>输机表!U2&amp;输机表!Y2</f>
        <v>康正（容城）2023评字第4号-赵村-4-5</v>
      </c>
      <c r="F3" s="37"/>
      <c r="G3" s="37"/>
      <c r="H3" s="37"/>
    </row>
    <row r="4" ht="16.5" customHeight="1" spans="1:8">
      <c r="A4" s="38" t="s">
        <v>1042</v>
      </c>
      <c r="B4" s="39" t="str">
        <f>输机表!D2</f>
        <v>王建民</v>
      </c>
      <c r="C4" s="40"/>
      <c r="D4" s="41" t="s">
        <v>1043</v>
      </c>
      <c r="E4" s="42"/>
      <c r="F4" s="39" t="str">
        <f>输机表!F2</f>
        <v>容城县赵村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68.96</v>
      </c>
      <c r="C7" s="50">
        <f ca="1">IF(COUNTIF(输机表!$C$4:$C$27,K7&amp;"*")=0,IFERROR(VLOOKUP(K7,房体结构,23,0),""),ROUND(SUMIF(输机表!$C$4:$C$27,K7&amp;"*",输机表!$Z$4:$Z$27)/B7,0))</f>
        <v>746</v>
      </c>
      <c r="D7" s="50">
        <f ca="1">IFERROR(ROUND(C7*B7,0),"")</f>
        <v>51444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68.96</v>
      </c>
      <c r="D12" s="53"/>
      <c r="E12" s="54" t="s">
        <v>1054</v>
      </c>
      <c r="F12" s="54"/>
      <c r="G12" s="55">
        <f ca="1">SUM(D7:D11)+SUM(H7:H11)</f>
        <v>51444</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6.48</v>
      </c>
      <c r="C15" s="58" t="str">
        <f ca="1" t="shared" ref="C15:C26" si="4">IFERROR(VLOOKUP(K15,附属物位置,6,0),"")</f>
        <v>㎡</v>
      </c>
      <c r="D15" s="59">
        <f ca="1" t="shared" ref="D15:D26" si="5">IF(A15="","",SUMIF(附属物名称,A15,附属物金额))</f>
        <v>1166</v>
      </c>
      <c r="E15" s="59" t="str">
        <f ca="1" t="shared" ref="E15:E26" si="6">IFERROR(VLOOKUP(L15,附属物位置,4,0),"")</f>
        <v>砖墙</v>
      </c>
      <c r="F15" s="58">
        <f ca="1" t="shared" ref="F15:F40" si="7">IF(E15="","",SUMIF(附属物名称,E15,附属物数量))</f>
        <v>44.2</v>
      </c>
      <c r="G15" s="58" t="str">
        <f ca="1" t="shared" ref="G15:G26" si="8">IFERROR(VLOOKUP(L15,附属物位置,6,0),"")</f>
        <v>㎡</v>
      </c>
      <c r="H15" s="59">
        <f ca="1" t="shared" ref="H15:H26" si="9">IF(E15="","",SUMIF(附属物名称,E15,附属物金额))</f>
        <v>6188</v>
      </c>
      <c r="K15" s="77">
        <v>1</v>
      </c>
      <c r="L15" s="77">
        <v>2</v>
      </c>
      <c r="M15" s="76"/>
    </row>
    <row r="16" ht="17.25" customHeight="1" spans="1:13">
      <c r="A16" s="58" t="str">
        <f ca="1" t="shared" si="2"/>
        <v>平砖地面</v>
      </c>
      <c r="B16" s="58">
        <f ca="1" t="shared" si="3"/>
        <v>19.92</v>
      </c>
      <c r="C16" s="58" t="str">
        <f ca="1" t="shared" si="4"/>
        <v>㎡</v>
      </c>
      <c r="D16" s="59">
        <f ca="1" t="shared" si="5"/>
        <v>498</v>
      </c>
      <c r="E16" s="59" t="str">
        <f ca="1" t="shared" si="6"/>
        <v>水泥地面</v>
      </c>
      <c r="F16" s="58">
        <f ca="1" t="shared" si="7"/>
        <v>7.68</v>
      </c>
      <c r="G16" s="58" t="str">
        <f ca="1" t="shared" si="8"/>
        <v>㎡</v>
      </c>
      <c r="H16" s="59">
        <f ca="1" t="shared" si="9"/>
        <v>384</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材树</v>
      </c>
      <c r="B20" s="58">
        <f ca="1" t="shared" si="3"/>
        <v>13</v>
      </c>
      <c r="C20" s="58" t="str">
        <f ca="1" t="shared" si="4"/>
        <v>棵</v>
      </c>
      <c r="D20" s="59">
        <f ca="1" t="shared" si="5"/>
        <v>1010</v>
      </c>
      <c r="E20" s="59" t="str">
        <f ca="1" t="shared" si="6"/>
        <v>葡萄</v>
      </c>
      <c r="F20" s="58">
        <f ca="1" t="shared" si="7"/>
        <v>8</v>
      </c>
      <c r="G20" s="58" t="str">
        <f ca="1" t="shared" si="8"/>
        <v>棵</v>
      </c>
      <c r="H20" s="59">
        <f ca="1" t="shared" si="9"/>
        <v>800</v>
      </c>
      <c r="K20" s="77">
        <v>11</v>
      </c>
      <c r="L20" s="77">
        <v>12</v>
      </c>
      <c r="M20" s="76"/>
    </row>
    <row r="21" ht="17.25" customHeight="1" spans="1:13">
      <c r="A21" s="58" t="str">
        <f ca="1" t="shared" si="2"/>
        <v>果树</v>
      </c>
      <c r="B21" s="58">
        <f ca="1" t="shared" si="3"/>
        <v>3</v>
      </c>
      <c r="C21" s="58" t="str">
        <f ca="1" t="shared" si="4"/>
        <v>棵</v>
      </c>
      <c r="D21" s="59">
        <f ca="1" t="shared" si="5"/>
        <v>1400</v>
      </c>
      <c r="E21" s="59" t="str">
        <f ca="1" t="shared" si="6"/>
        <v>P1</v>
      </c>
      <c r="F21" s="58">
        <f ca="1" t="shared" si="7"/>
        <v>1.74</v>
      </c>
      <c r="G21" s="58" t="str">
        <f ca="1" t="shared" si="8"/>
        <v>㎡</v>
      </c>
      <c r="H21" s="59">
        <f ca="1" t="shared" si="9"/>
        <v>70</v>
      </c>
      <c r="K21" s="77">
        <v>13</v>
      </c>
      <c r="L21" s="77">
        <v>14</v>
      </c>
      <c r="M21" s="76"/>
    </row>
    <row r="22" ht="17.25" customHeight="1" spans="1:13">
      <c r="A22" s="58" t="str">
        <f ca="1" t="shared" si="2"/>
        <v>P2</v>
      </c>
      <c r="B22" s="58">
        <f ca="1" t="shared" si="3"/>
        <v>22.06</v>
      </c>
      <c r="C22" s="58" t="str">
        <f ca="1" t="shared" si="4"/>
        <v>㎡</v>
      </c>
      <c r="D22" s="59">
        <f ca="1" t="shared" si="5"/>
        <v>1750</v>
      </c>
      <c r="E22" s="59" t="str">
        <f ca="1" t="shared" si="6"/>
        <v>厕所</v>
      </c>
      <c r="F22" s="58">
        <f ca="1" t="shared" si="7"/>
        <v>2.44</v>
      </c>
      <c r="G22" s="58" t="str">
        <f ca="1" t="shared" si="8"/>
        <v>㎡</v>
      </c>
      <c r="H22" s="59">
        <f ca="1" t="shared" si="9"/>
        <v>991</v>
      </c>
      <c r="K22" s="77">
        <v>15</v>
      </c>
      <c r="L22" s="77">
        <v>16</v>
      </c>
      <c r="M22" s="76"/>
    </row>
    <row r="23" ht="17.25" customHeight="1" spans="1:13">
      <c r="A23" s="58" t="str">
        <f ca="1" t="shared" si="2"/>
        <v>门垛</v>
      </c>
      <c r="B23" s="58">
        <f ca="1" t="shared" si="3"/>
        <v>1</v>
      </c>
      <c r="C23" s="58" t="str">
        <f ca="1" t="shared" si="4"/>
        <v>对</v>
      </c>
      <c r="D23" s="59">
        <f ca="1" t="shared" si="5"/>
        <v>788</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22245</v>
      </c>
      <c r="H41" s="61"/>
      <c r="K41" s="77">
        <v>53</v>
      </c>
      <c r="M41" s="76"/>
    </row>
    <row r="42" ht="17.25" customHeight="1" spans="1:8">
      <c r="A42" s="60" t="s">
        <v>1061</v>
      </c>
      <c r="B42" s="61"/>
      <c r="C42" s="62">
        <f ca="1">G41+G12</f>
        <v>73689</v>
      </c>
      <c r="D42" s="61"/>
      <c r="E42" s="63" t="s">
        <v>1062</v>
      </c>
      <c r="F42" s="64" t="str">
        <f ca="1">TEXT(C42,"[DBnum2]")&amp;"元整"</f>
        <v>柒万叁仟陆佰捌拾玖元整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康正（容城）2023评字第4号-赵村-4-5</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王建民</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68.96</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73689</v>
      </c>
      <c r="H26" s="15"/>
      <c r="I26" s="15"/>
      <c r="J26" s="15"/>
      <c r="K26" s="15"/>
      <c r="L26" s="15"/>
      <c r="M26" s="15"/>
      <c r="N26" s="15"/>
      <c r="O26" s="15"/>
      <c r="P26" s="15"/>
      <c r="Q26" s="15"/>
    </row>
    <row r="27" spans="1:17">
      <c r="A27" s="9" t="s">
        <v>1094</v>
      </c>
      <c r="B27" s="9"/>
      <c r="C27" s="9"/>
      <c r="D27" s="9" t="str">
        <f ca="1">结果通知单!F42</f>
        <v>柒万叁仟陆佰捌拾玖元整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45293</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45293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1138</v>
      </c>
      <c r="I32" s="21">
        <f>E32+44</f>
        <v>45293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FF1951B3D62E413696278EDECE6D36F1_13</vt:lpwstr>
  </property>
</Properties>
</file>