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<sst xmlns="http://schemas.openxmlformats.org/spreadsheetml/2006/main" count="5814" uniqueCount="1141">
  <si>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</si>
  <si>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</si>
  <si>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</si>
  <si>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</si>
  <si>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</si>
  <si>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</si>
  <si>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</si>
  <si>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</si>
  <si>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</si>
  <si>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</si>
  <si>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</si>
  <si>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</si>
  <si>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</si>
  <si>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</si>
  <si>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</si>
  <si>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</si>
  <si>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</si>
  <si>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</si>
  <si>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</si>
  <si>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</si>
  <si>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</si>
  <si>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</si>
  <si>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</si>
  <si>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</si>
  <si>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</si>
  <si>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</si>
  <si>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</si>
  <si>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</si>
  <si>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</si>
  <si>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</si>
  <si>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</si>
  <si>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</si>
  <si>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</si>
  <si>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</si>
  <si>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</si>
  <si>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</si>
  <si>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</si>
  <si>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</si>
  <si>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</si>
  <si>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</si>
  <si>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</si>
  <si>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</si>
  <si>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</si>
  <si>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</si>
  <si>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</si>
  <si>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</si>
  <si>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</si>
  <si>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</si>
  <si>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</si>
  <si>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</si>
  <si>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</si>
  <si>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</si>
  <si>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</si>
  <si>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</si>
  <si>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</si>
  <si>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</si>
  <si>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</si>
  <si>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</si>
  <si>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</si>
  <si>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</si>
  <si>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</si>
  <si>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</si>
  <si>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</si>
  <si>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</si>
  <si>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</si>
  <si>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</si>
  <si>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</si>
  <si>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</si>
  <si>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</si>
  <si>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</si>
  <si>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</si>
  <si>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</si>
  <si>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</si>
  <si>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</si>
  <si>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</si>
  <si>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</si>
  <si>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</si>
  <si>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</si>
  <si>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</si>
  <si>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</si>
  <si>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</si>
  <si>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</si>
  <si>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</si>
  <si>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</si>
  <si>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</si>
  <si>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</si>
  <si>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</si>
  <si>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</si>
  <si>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</si>
  <si>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</si>
  <si>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</si>
  <si>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</si>
  <si>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</si>
  <si>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</si>
  <si>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</si>
  <si>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</si>
  <si>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</si>
  <si>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</si>
  <si>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</si>
  <si>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</si>
  <si>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</si>
  <si>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</si>
  <si>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</si>
  <si>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</si>
  <si>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</si>
  <si>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</si>
  <si>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</si>
  <si>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</si>
  <si>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</si>
  <si>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</si>
  <si>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</si>
  <si>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</si>
  <si>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</si>
  <si>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</si>
  <si>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</si>
  <si>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</si>
  <si>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</si>
  <si>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</si>
  <si>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</si>
  <si>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</si>
  <si>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</si>
  <si>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</si>
  <si>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</si>
  <si>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</si>
  <si>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</si>
  <si>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</si>
  <si>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</si>
  <si>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</si>
  <si>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</si>
  <si>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</si>
  <si>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</si>
  <si>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</si>
  <si>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</si>
  <si>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</si>
  <si>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</si>
  <si>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</si>
  <si>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</si>
  <si>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</si>
  <si>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</si>
  <si>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</si>
  <si>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</si>
  <si>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</si>
  <si>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</si>
  <si>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</si>
  <si>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</si>
  <si>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</si>
  <si>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</si>
  <si>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</si>
  <si>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</si>
  <si>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</si>
  <si>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</si>
  <si>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</si>
  <si>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</si>
  <si>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</si>
  <si>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</si>
  <si>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</si>
  <si>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</si>
  <si>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</si>
  <si>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</si>
  <si>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</si>
  <si>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</si>
  <si>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</si>
  <si>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</si>
  <si>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</si>
  <si>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</si>
  <si>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</si>
  <si>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</si>
  <si>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</si>
  <si>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</si>
  <si>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</si>
  <si>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</si>
  <si>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</si>
  <si>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</si>
  <si>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</si>
  <si>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</si>
  <si>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</si>
  <si>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</si>
  <si>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</si>
  <si>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</si>
  <si>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</si>
  <si>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</si>
  <si>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</si>
  <si>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</si>
  <si>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</si>
  <si>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</si>
  <si>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</si>
  <si>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</si>
  <si>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</si>
  <si>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</si>
  <si>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</si>
  <si>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</si>
  <si>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</si>
  <si>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</si>
  <si>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</si>
  <si>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</si>
  <si>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</si>
  <si>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</si>
  <si>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</si>
  <si>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</si>
  <si>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</si>
  <si>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</si>
  <si>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</si>
  <si>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</si>
  <si>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</si>
  <si>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</si>
  <si>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</si>
  <si>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</si>
  <si>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</si>
  <si>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</si>
  <si>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</si>
  <si>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</si>
  <si>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</si>
  <si>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</si>
  <si>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</si>
  <si>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</si>
  <si>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</si>
  <si>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</si>
  <si>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</si>
  <si>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</si>
  <si>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</si>
  <si>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</si>
  <si>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</si>
  <si>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</si>
  <si>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</si>
  <si>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</si>
  <si>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</si>
  <si>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</si>
  <si>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</si>
  <si>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</si>
  <si>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</si>
  <si>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</si>
  <si>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</si>
  <si>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</si>
  <si>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</si>
  <si>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</si>
  <si>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</si>
  <si>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</si>
  <si>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</si>
  <si>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</si>
  <si>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</si>
  <si>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</si>
  <si>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</si>
  <si>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</si>
  <si>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</si>
  <si>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</si>
  <si>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</si>
  <si>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</si>
  <si>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</si>
  <si>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</si>
  <si>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</si>
  <si>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</si>
  <si>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</si>
  <si>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</si>
  <si>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</si>
  <si>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</si>
  <si>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</si>
  <si>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</si>
  <si>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</si>
  <si>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</si>
  <si>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</si>
  <si>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</si>
  <si>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</si>
  <si>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</si>
  <si>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</si>
  <si>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</si>
  <si>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</si>
  <si>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</si>
  <si>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</si>
  <si>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</si>
  <si>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</si>
  <si>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</si>
  <si>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</si>
  <si>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</si>
  <si>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</si>
  <si>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</si>
  <si>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</si>
  <si>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</si>
  <si>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</si>
  <si>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</si>
  <si>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</si>
  <si>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</si>
  <si>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</si>
  <si>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</si>
  <si>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</si>
  <si>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</si>
  <si>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</si>
  <si>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</si>
  <si>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</si>
  <si>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</si>
  <si>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</si>
  <si>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</si>
  <si>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</si>
  <si>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</si>
  <si>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</si>
  <si>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</si>
  <si>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</si>
  <si>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</si>
  <si>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</si>
  <si>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</si>
  <si>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</si>
  <si>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</si>
  <si>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</si>
  <si>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</si>
  <si>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</si>
  <si>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</si>
  <si>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</si>
  <si>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</si>
  <si>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</si>
  <si>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</si>
  <si>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</si>
  <si>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</si>
  <si>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</si>
  <si>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</si>
  <si>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</si>
  <si>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</si>
  <si>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</si>
  <si>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</si>
  <si>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</si>
  <si>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</si>
  <si>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</si>
  <si>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</si>
  <si>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</si>
  <si>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</si>
  <si>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</si>
  <si>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</si>
  <si>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</si>
  <si>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</si>
  <si>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</si>
  <si>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</si>
  <si>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</si>
  <si>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</si>
  <si>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</si>
  <si>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</si>
  <si>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</si>
  <si>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</si>
  <si>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</si>
  <si>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</si>
  <si>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</si>
  <si>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</si>
  <si>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</si>
  <si>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</si>
  <si>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</si>
  <si>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</si>
  <si>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</si>
  <si>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</si>
  <si>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</si>
  <si>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</si>
  <si>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</si>
  <si>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</si>
  <si>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</si>
  <si>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</si>
  <si>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</si>
  <si>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</si>
  <si>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</si>
  <si>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</si>
  <si>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</si>
  <si>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</si>
  <si>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</si>
  <si>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</si>
  <si>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</si>
  <si>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</si>
  <si>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</si>
  <si>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</si>
  <si>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</si>
  <si>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</si>
  <si>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</si>
  <si>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</si>
  <si>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</si>
  <si>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</si>
  <si>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</si>
  <si>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</si>
  <si>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</si>
  <si>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</si>
  <si>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</si>
  <si>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</si>
  <si>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</si>
  <si>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</si>
  <si>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</si>
  <si>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</si>
  <si>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</si>
  <si>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</si>
  <si>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</si>
  <si>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</si>
  <si>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</si>
  <si>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</si>
  <si>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</si>
  <si>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</si>
  <si>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</si>
  <si>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</si>
  <si>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</si>
  <si>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</si>
  <si>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</si>
  <si>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</si>
  <si>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</si>
  <si>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</si>
  <si>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</si>
  <si>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</si>
  <si>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</si>
  <si>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</si>
  <si>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</si>
  <si>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</si>
  <si>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</si>
  <si>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</si>
  <si>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</si>
  <si>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</si>
  <si>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</si>
  <si>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</si>
  <si>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</si>
  <si>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</si>
  <si>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</si>
  <si>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</si>
  <si>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</si>
  <si>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</si>
  <si>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</si>
  <si>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</si>
  <si>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</si>
  <si>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</si>
  <si>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</si>
  <si>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</si>
  <si>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</si>
  <si>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</si>
  <si>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</si>
  <si>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</si>
  <si>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</si>
  <si>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</si>
  <si>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</si>
  <si>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</si>
  <si>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</si>
  <si>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</si>
  <si>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</si>
  <si>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</si>
  <si>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</si>
  <si>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</si>
  <si>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</si>
  <si>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</si>
  <si>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</si>
  <si>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</si>
  <si>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</si>
  <si>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</si>
  <si>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</si>
  <si>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</si>
  <si>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</si>
  <si>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</si>
  <si>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</si>
  <si>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</si>
  <si>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</si>
  <si>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</si>
  <si>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</si>
  <si>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</si>
  <si>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</si>
  <si>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</si>
  <si>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</si>
  <si>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</si>
  <si>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</si>
  <si>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</si>
  <si>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</si>
  <si>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</si>
  <si>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</si>
  <si>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</si>
  <si>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</si>
  <si>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</si>
  <si>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</si>
  <si>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</si>
  <si>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</si>
  <si>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</si>
  <si>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</si>
  <si>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</si>
  <si>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</si>
  <si>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</si>
  <si>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</si>
  <si>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</si>
  <si>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</si>
  <si>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</si>
  <si>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</si>
  <si>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</si>
  <si>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</si>
  <si>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</si>
  <si>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</si>
  <si>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</si>
  <si>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</si>
  <si>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</si>
  <si>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</si>
  <si>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</si>
  <si>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</si>
  <si>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</si>
  <si>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</si>
  <si>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</si>
  <si>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</si>
  <si>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</si>
  <si>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</si>
  <si>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</si>
  <si>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</si>
  <si>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</si>
  <si>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</si>
  <si>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</si>
  <si>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</si>
  <si>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</si>
  <si>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</si>
  <si>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</si>
  <si>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</si>
  <si>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</si>
  <si>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</si>
  <si>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</si>
  <si>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</si>
  <si>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</si>
  <si>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</si>
  <si>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</si>
  <si>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</si>
  <si>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</si>
  <si>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</si>
  <si>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</si>
  <si>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</si>
  <si>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</si>
  <si>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</si>
  <si>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</si>
  <si>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</si>
  <si>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</si>
  <si>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</si>
  <si>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</si>
  <si>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</si>
  <si>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</si>
  <si>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</si>
  <si>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</si>
  <si>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</si>
  <si>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</si>
  <si>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</si>
  <si>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</si>
  <si>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</si>
  <si>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</si>
  <si>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</si>
  <si>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</si>
  <si>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</si>
  <si>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</si>
  <si>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</si>
  <si>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</si>
  <si>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</si>
  <si>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</si>
  <si>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</si>
  <si>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</si>
  <si>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</si>
  <si>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</si>
  <si>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</si>
  <si>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</si>
  <si>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</si>
  <si>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</si>
  <si>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</si>
  <si>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</si>
  <si>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</si>
  <si>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</si>
  <si>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</si>
  <si>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</si>
  <si>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</si>
  <si>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</si>
  <si>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</si>
  <si>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</si>
  <si>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</si>
  <si>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</si>
  <si>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</si>
  <si>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</si>
  <si>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</si>
  <si>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</si>
  <si>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</si>
  <si>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</si>
  <si>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</si>
  <si>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</si>
  <si>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</si>
  <si>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</si>
  <si>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</si>
  <si>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</si>
  <si>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</si>
  <si>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</si>
  <si>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</si>
  <si>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</si>
  <si>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</si>
  <si>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</si>
  <si>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</si>
  <si>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</si>
  <si>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</si>
  <si>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</si>
  <si>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</si>
  <si>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</si>
  <si>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</si>
  <si>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</si>
  <si>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</si>
  <si>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</si>
  <si>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</si>
  <si>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</si>
  <si>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</si>
  <si>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</si>
  <si>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</si>
  <si>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</si>
  <si>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</si>
  <si>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</si>
  <si>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</si>
  <si>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</si>
  <si>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</si>
  <si>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</si>
  <si>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</si>
  <si>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</si>
  <si>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</si>
  <si>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</si>
  <si>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</si>
  <si>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</si>
  <si>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</si>
  <si>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</si>
  <si>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</si>
  <si>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</si>
  <si>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</si>
  <si>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</si>
  <si>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</si>
  <si>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</si>
  <si>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</si>
  <si>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</si>
  <si>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</si>
  <si>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</si>
  <si>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</si>
  <si>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</si>
  <si>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</si>
  <si>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</si>
  <si>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</si>
  <si>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</si>
  <si>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</si>
  <si>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</si>
  <si>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</si>
  <si>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</si>
  <si>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</si>
  <si>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</si>
  <si>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</si>
  <si>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</si>
  <si>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</si>
  <si>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</si>
  <si>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</si>
  <si>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</si>
  <si>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</si>
  <si>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</si>
  <si>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</si>
  <si>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</si>
  <si>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</si>
  <si>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</si>
  <si>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</si>
  <si>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</si>
  <si>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</si>
  <si>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</si>
  <si>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</si>
  <si>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</si>
  <si>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</si>
  <si>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</si>
  <si>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</si>
  <si>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</si>
  <si>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</si>
  <si>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</si>
  <si>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</si>
  <si>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</si>
  <si>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</si>
  <si>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</si>
  <si>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</si>
  <si>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</si>
  <si>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</si>
  <si>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</si>
  <si>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</si>
  <si>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</si>
  <si>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</si>
  <si>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</si>
  <si>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</si>
  <si>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</si>
  <si>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</si>
  <si>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</si>
  <si>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</si>
  <si>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</si>
  <si>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</si>
  <si>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</si>
  <si>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</si>
  <si>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</si>
  <si>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</si>
  <si>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</si>
  <si>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</si>
  <si>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</si>
  <si>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</si>
  <si>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</si>
  <si>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</si>
  <si>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</si>
  <si>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</si>
  <si>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</si>
  <si>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</si>
  <si>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</si>
  <si>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</si>
  <si>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</si>
  <si>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</si>
  <si>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</si>
  <si>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</si>
  <si>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</si>
  <si>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</si>
  <si>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</si>
  <si>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</si>
  <si>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</si>
  <si>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</si>
  <si>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</si>
  <si>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</si>
  <si>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</si>
  <si>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</si>
  <si>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</si>
  <si>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</si>
  <si>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</si>
  <si>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</si>
  <si>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</si>
  <si>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</si>
  <si>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</si>
  <si>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</si>
  <si>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</si>
  <si>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</si>
  <si>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</si>
  <si>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</si>
  <si>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</si>
  <si>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</si>
  <si>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</si>
  <si>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</si>
  <si>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</si>
  <si>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</si>
  <si>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</si>
  <si>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</si>
  <si>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</si>
  <si>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</si>
  <si>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</si>
  <si>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</si>
  <si>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</si>
  <si>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</si>
  <si>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</si>
  <si>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</si>
  <si>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</si>
  <si>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</si>
  <si>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</si>
  <si>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</si>
  <si>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</si>
  <si>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</si>
  <si>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</si>
  <si>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</si>
  <si>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</si>
  <si>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</si>
  <si>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</si>
  <si>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</si>
  <si>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</si>
  <si>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</si>
  <si>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</si>
  <si>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</si>
  <si>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</si>
  <si>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</si>
  <si>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</si>
  <si>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</si>
  <si>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</si>
  <si>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</si>
  <si>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</si>
  <si>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</si>
  <si>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</si>
  <si>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</si>
  <si>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</si>
  <si>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</si>
  <si>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</si>
  <si>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</si>
  <si>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</si>
  <si>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</si>
  <si>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</si>
  <si>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</si>
  <si>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</si>
  <si>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</si>
  <si>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</si>
  <si>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</si>
  <si>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</si>
  <si>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</si>
  <si>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</si>
  <si>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</si>
  <si>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</si>
  <si>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</si>
  <si>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</si>
  <si>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</si>
  <si>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</si>
  <si>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</si>
  <si>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</si>
  <si>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</si>
  <si>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</si>
  <si>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</si>
  <si>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</si>
  <si>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</si>
  <si>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</si>
  <si>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</si>
  <si>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</si>
  <si>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</si>
  <si>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</si>
  <si>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</si>
  <si>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</si>
  <si>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</si>
  <si>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</si>
  <si>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</si>
  <si>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</si>
  <si>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</si>
  <si>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</si>
  <si>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</si>
  <si>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</si>
  <si>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</si>
  <si>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</si>
  <si>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</si>
  <si>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</si>
  <si>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</si>
  <si>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</si>
  <si>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</si>
  <si>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</si>
  <si>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</si>
  <si>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</si>
  <si>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</si>
  <si>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</si>
  <si>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</si>
  <si>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</si>
  <si>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</si>
  <si>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</si>
  <si>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</si>
  <si>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</si>
  <si>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</si>
  <si>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</si>
  <si>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</si>
  <si>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</si>
  <si>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</si>
  <si>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</si>
  <si>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</si>
  <si>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</si>
  <si>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</si>
  <si>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</si>
  <si>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</si>
  <si>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</si>
  <si>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</si>
  <si>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</si>
  <si>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</si>
  <si>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</si>
  <si>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</si>
  <si>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</si>
  <si>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</si>
  <si>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</si>
  <si>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</si>
  <si>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</si>
  <si>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</si>
  <si>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</si>
  <si>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</si>
  <si>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</si>
  <si>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</si>
  <si>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</si>
  <si>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</si>
  <si>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</si>
  <si>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</si>
  <si>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</si>
  <si>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</si>
  <si>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</si>
  <si>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</si>
  <si>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</si>
  <si>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</si>
  <si>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</si>
  <si>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</si>
  <si>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</si>
  <si>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</si>
  <si>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</si>
  <si>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</si>
  <si>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</si>
  <si>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</si>
  <si>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杨子建</t>
  </si>
  <si>
    <t>坐落：</t>
  </si>
  <si>
    <t>容城县赵村</t>
  </si>
  <si>
    <t>调查编号：</t>
  </si>
  <si>
    <t>0207109-01-04-0009</t>
  </si>
  <si>
    <t>价值时点：</t>
  </si>
  <si>
    <t>2023年11月18日</t>
  </si>
  <si>
    <t>报告编号：</t>
  </si>
  <si>
    <t>康正（容城）2023评字第4号-赵村-</t>
  </si>
  <si>
    <t>4-7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</si>
  <si>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</si>
  <si>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</si>
  <si>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</si>
  <si>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</si>
  <si>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</si>
  <si>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</si>
  <si>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</si>
  <si>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</si>
  <si>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</si>
  <si>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</si>
  <si>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</si>
  <si>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</si>
  <si>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</si>
  <si>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</si>
  <si>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</si>
  <si>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</si>
  <si>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</si>
  <si>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</si>
  <si>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</si>
  <si>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</si>
  <si>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</si>
  <si>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</si>
  <si>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</si>
  <si>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</si>
  <si>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</si>
  <si>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</si>
  <si>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</si>
  <si>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</si>
  <si>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</si>
  <si>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</si>
  <si>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</si>
  <si>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</si>
  <si>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</si>
  <si>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</si>
  <si>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</si>
  <si>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</si>
  <si>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</si>
  <si>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</si>
  <si>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</si>
  <si>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</si>
  <si>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</si>
  <si>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</si>
  <si>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</si>
  <si>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</si>
  <si>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</si>
  <si>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</si>
  <si>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</si>
  <si>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</si>
  <si>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</si>
  <si>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</si>
  <si>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</si>
  <si>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</si>
  <si>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</si>
  <si>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</si>
  <si>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</si>
  <si>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</si>
  <si>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</si>
  <si>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</si>
  <si>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</si>
  <si>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</si>
  <si>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</si>
  <si>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</si>
  <si>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</si>
  <si>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</si>
  <si>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</si>
  <si>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</si>
  <si>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</si>
  <si>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</si>
  <si>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</si>
  <si>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</si>
  <si>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</si>
  <si>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</si>
  <si>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</si>
  <si>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</si>
  <si>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</si>
  <si>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</si>
  <si>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</si>
  <si>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</si>
  <si>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</si>
  <si>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</si>
  <si>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</si>
  <si>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</si>
  <si>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</si>
  <si>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</si>
  <si>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</si>
  <si>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</si>
  <si>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</si>
  <si>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</si>
  <si>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</si>
  <si>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</si>
  <si>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</si>
  <si>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</si>
  <si>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</si>
  <si>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</si>
  <si>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</si>
  <si>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</si>
  <si>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</si>
  <si>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</si>
  <si>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</si>
  <si>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</si>
  <si>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</si>
  <si>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</si>
  <si>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</si>
  <si>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</si>
  <si>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</si>
  <si>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</si>
  <si>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</si>
  <si>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</si>
  <si>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</si>
  <si>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</si>
  <si>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</si>
  <si>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</si>
  <si>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</si>
  <si>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</si>
  <si>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</si>
  <si>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</si>
  <si>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</si>
  <si>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</si>
  <si>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</si>
  <si>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</si>
  <si>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</si>
  <si>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</si>
  <si>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</si>
  <si>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</si>
  <si>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</si>
  <si>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</si>
  <si>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</si>
  <si>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</si>
  <si>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</si>
  <si>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</si>
  <si>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</si>
  <si>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</si>
  <si>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</si>
  <si>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</si>
  <si>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</si>
  <si>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</si>
  <si>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</si>
  <si>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</si>
  <si>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</si>
  <si>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</si>
  <si>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</si>
  <si>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</si>
  <si>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</si>
  <si>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</si>
  <si>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</si>
  <si>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F1-3</t>
  </si>
  <si>
    <t>砖木三等</t>
  </si>
  <si>
    <t>其他不作修正</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</si>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</sst>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0207109-01-04-0009</v>
      </c>
      <c r="C2" s="323">
        <f>输机表!P2</f>
        <v>0</v>
      </c>
      <c r="D2" s="323" t="str">
        <f>输机表!U2&amp;输机表!Y2</f>
        <v>康正（容城）2023评字第4号-赵村-4-7</v>
      </c>
      <c r="E2" s="323" t="str">
        <f>输机表!D2</f>
        <v>杨子建</v>
      </c>
      <c r="F2" s="323" t="str">
        <f>输机表!F2</f>
        <v>容城县赵村</v>
      </c>
      <c r="G2" s="323">
        <f ca="1">结果通知单!C12</f>
        <v>262.21</v>
      </c>
      <c r="H2" s="323"/>
      <c r="I2" s="323"/>
      <c r="J2" s="323">
        <f ca="1">结果通知单!G12</f>
        <v>383089</v>
      </c>
      <c r="K2" s="323">
        <f ca="1">结果通知单!G41</f>
        <v>58547</v>
      </c>
      <c r="L2" s="323">
        <f ca="1">IF(J2+K2=结果通知单!C42,J2+K2,"请检查")</f>
        <v>441636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2" workbookViewId="0">
      <selection activeCell="T34" sqref="T34"/>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3.7</v>
      </c>
      <c r="F4" s="92" t="s">
        <v>964</v>
      </c>
      <c r="G4" s="92" t="s">
        <v>965</v>
      </c>
      <c r="H4" s="92" t="s">
        <v>966</v>
      </c>
      <c r="I4" s="92">
        <v>37</v>
      </c>
      <c r="J4" s="92">
        <v>2</v>
      </c>
      <c r="K4" s="92" t="s">
        <v>967</v>
      </c>
      <c r="L4" s="92" t="s">
        <v>968</v>
      </c>
      <c r="M4" s="92">
        <v>0.5</v>
      </c>
      <c r="N4" s="92">
        <v>0</v>
      </c>
      <c r="O4" s="92" t="s">
        <v>969</v>
      </c>
      <c r="P4" s="92" t="s">
        <v>969</v>
      </c>
      <c r="Q4" s="92" t="s">
        <v>968</v>
      </c>
      <c r="R4" s="92" t="s">
        <v>969</v>
      </c>
      <c r="S4" s="125">
        <v>117.66</v>
      </c>
      <c r="T4" s="125" t="s">
        <v>970</v>
      </c>
      <c r="U4" s="125"/>
      <c r="V4" s="126"/>
      <c r="W4" s="96">
        <f>ROUND(F5*ROUND(E5+G5+H5+I5+J5+K5+L5+M5+N5+O5+P5+Q5+R5+U5+T5+1,3)*V5,0)</f>
        <v>1138</v>
      </c>
      <c r="X4" s="127">
        <f>ROUND(L60/S4,0)</f>
        <v>385</v>
      </c>
      <c r="Y4" s="127">
        <f>W4+X4</f>
        <v>1523</v>
      </c>
      <c r="Z4" s="143">
        <f>ROUND(Y4*S4,0)</f>
        <v>179196</v>
      </c>
      <c r="AA4" s="144">
        <f>IF(Q4="无",0,IF(Q4="地暖",0,S4))</f>
        <v>0</v>
      </c>
      <c r="AB4" s="144">
        <f>IF(Q4="无",0,IF(Q4="暖气片",0,S4))</f>
        <v>0</v>
      </c>
      <c r="AC4" s="96" t="str">
        <f>H4</f>
        <v>断桥铝</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986</v>
      </c>
      <c r="CH4" s="231" t="s">
        <v>987</v>
      </c>
      <c r="CI4" s="160" t="s">
        <v>988</v>
      </c>
      <c r="CJ4" s="160" t="s">
        <v>989</v>
      </c>
      <c r="CK4" s="160" t="s">
        <v>966</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2" t="s">
        <v>1008</v>
      </c>
      <c r="D6" s="93">
        <v>3</v>
      </c>
      <c r="E6" s="92">
        <v>3.7</v>
      </c>
      <c r="F6" s="92" t="s">
        <v>964</v>
      </c>
      <c r="G6" s="92" t="s">
        <v>965</v>
      </c>
      <c r="H6" s="92" t="s">
        <v>966</v>
      </c>
      <c r="I6" s="92">
        <v>37</v>
      </c>
      <c r="J6" s="92">
        <v>2</v>
      </c>
      <c r="K6" s="92" t="s">
        <v>967</v>
      </c>
      <c r="L6" s="92" t="s">
        <v>968</v>
      </c>
      <c r="M6" s="92">
        <v>0.5</v>
      </c>
      <c r="N6" s="92">
        <v>0.3</v>
      </c>
      <c r="O6" s="92" t="s">
        <v>969</v>
      </c>
      <c r="P6" s="92" t="s">
        <v>969</v>
      </c>
      <c r="Q6" s="92" t="s">
        <v>968</v>
      </c>
      <c r="R6" s="92" t="s">
        <v>969</v>
      </c>
      <c r="S6" s="125">
        <v>125.3</v>
      </c>
      <c r="T6" s="125" t="s">
        <v>970</v>
      </c>
      <c r="U6" s="125"/>
      <c r="V6" s="126"/>
      <c r="W6" s="129">
        <f>ROUND(F7*ROUND(E7+G7+H7+I7+J7+K7+L7+M7+N7+O7+P7+Q7+R7+U7+T7+1,3)*V7,0)</f>
        <v>1172</v>
      </c>
      <c r="X6" s="130">
        <f>ROUND(X60/S6,0)</f>
        <v>312</v>
      </c>
      <c r="Y6" s="127">
        <f t="shared" ref="Y6" si="3">W6+X6</f>
        <v>1484</v>
      </c>
      <c r="Z6" s="143">
        <f t="shared" ref="Z6" si="4">ROUND(Y6*S6,0)</f>
        <v>185945</v>
      </c>
      <c r="AA6" s="144">
        <f>IF(Q6="无",0,IF(Q6="地暖",0,S6))</f>
        <v>0</v>
      </c>
      <c r="AB6" s="144">
        <f>IF(Q6="无",0,IF(Q6="暖气片",0,S6))</f>
        <v>0</v>
      </c>
      <c r="AC6" s="96" t="str">
        <f>H6</f>
        <v>断桥铝</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2"/>
      <c r="D7" s="94"/>
      <c r="E7" s="95">
        <f>IF(F6="简易房屋",(E6-$AJ$14)*0.2,IF(F6="钢结构",(E6-$AJ$13)*0.05,IF(OR(F6="框架一等",F6="框架二等"),(E6-$AJ$6)*0.1,IF(OR(F6="砖混一等",F6="砖木一等"),(E6-$AJ$7)*0.1,IF(OR(F6="砖混二等",F6="砖木二等"),(E6-$AJ$8)*0.1,IF(OR(F6="砖混三等",F6="砖木三等"),(E6-$AJ$9)*0.1))))))</f>
        <v>0.03</v>
      </c>
      <c r="F7" s="96">
        <f>VLOOKUP(F6,系数区域,2,0)</f>
        <v>1240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1</v>
      </c>
      <c r="E8" s="92">
        <v>2.4</v>
      </c>
      <c r="F8" s="92" t="s">
        <v>1016</v>
      </c>
      <c r="G8" s="92" t="s">
        <v>1017</v>
      </c>
      <c r="H8" s="92" t="s">
        <v>966</v>
      </c>
      <c r="I8" s="92">
        <v>24</v>
      </c>
      <c r="J8" s="92"/>
      <c r="K8" s="92" t="s">
        <v>967</v>
      </c>
      <c r="L8" s="92" t="s">
        <v>968</v>
      </c>
      <c r="M8" s="92"/>
      <c r="N8" s="92"/>
      <c r="O8" s="92" t="s">
        <v>968</v>
      </c>
      <c r="P8" s="92" t="s">
        <v>968</v>
      </c>
      <c r="Q8" s="92" t="s">
        <v>968</v>
      </c>
      <c r="R8" s="92" t="s">
        <v>969</v>
      </c>
      <c r="S8" s="125">
        <v>19.25</v>
      </c>
      <c r="T8" s="125" t="s">
        <v>970</v>
      </c>
      <c r="U8" s="125"/>
      <c r="V8" s="126"/>
      <c r="W8" s="129">
        <f>ROUND(F9*ROUND(E9+G9+H9+I9+J9+K9+L9+M9+N9+O9+P9+Q9+R9+U9+T9+1,3)*V9,0)</f>
        <v>772</v>
      </c>
      <c r="X8" s="130">
        <f>ROUND(L92/S8,0)</f>
        <v>160</v>
      </c>
      <c r="Y8" s="127">
        <f t="shared" ref="Y8" si="7">W8+X8</f>
        <v>932</v>
      </c>
      <c r="Z8" s="143">
        <f t="shared" ref="Z8" si="8">ROUND(Y8*S8,0)</f>
        <v>17941</v>
      </c>
      <c r="AA8" s="144">
        <f>IF(Q8="无",0,IF(Q8="地暖",0,S8))</f>
        <v>0</v>
      </c>
      <c r="AB8" s="144">
        <f>IF(Q8="无",0,IF(Q8="暖气片",0,S8))</f>
        <v>0</v>
      </c>
      <c r="AC8" s="96" t="str">
        <f>H8</f>
        <v>断桥铝</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780</v>
      </c>
      <c r="G9" s="97">
        <f>IF(G8="其他不作修正",0,VLOOKUP(F8,系数区域,VLOOKUP(G8,屋顶列数,2,0),0))</f>
        <v>0</v>
      </c>
      <c r="H9" s="95">
        <f>AC9*VLOOKUP(F8,系数区域,VLOOKUP(H8,门窗列数,2,0),0)+(AD9*VLOOKUP(F8,系数区域,VLOOKUP(AD8,门窗列数,2,0),0))+VLOOKUP(F8,系数区域,57,0)</f>
        <v>0.07</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1040</v>
      </c>
      <c r="E29" s="104"/>
      <c r="F29" s="91" t="s">
        <v>435</v>
      </c>
      <c r="G29" s="91" t="s">
        <v>1041</v>
      </c>
      <c r="H29" s="91"/>
      <c r="I29" s="91" t="s">
        <v>6</v>
      </c>
      <c r="J29" s="91" t="s">
        <v>9</v>
      </c>
      <c r="K29" s="117" t="s">
        <v>1042</v>
      </c>
      <c r="L29" s="91" t="s">
        <v>1043</v>
      </c>
      <c r="M29" s="113" t="str">
        <f>C6&amp;"装饰装修"</f>
        <v>F1-2装饰装修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S4</f>
        <v>117.66</v>
      </c>
      <c r="H30" s="109"/>
      <c r="I30" s="96" t="str">
        <f t="shared" ref="I30:I59" si="48">VLOOKUP(F30,价格表,2,0)</f>
        <v>㎡</v>
      </c>
      <c r="J30" s="108">
        <f t="shared" ref="J30:J59" si="49">VLOOKUP(F30,价格表,5,0)</f>
        <v>110</v>
      </c>
      <c r="K30" s="119">
        <f>$V$5</f>
        <v>0.9</v>
      </c>
      <c r="L30" s="108">
        <f>ROUND(IFERROR(ROUND(G30,2)*J30*K30,),0)</f>
        <v>11648</v>
      </c>
      <c r="M30" s="114"/>
      <c r="N30" s="106">
        <v>1</v>
      </c>
      <c r="O30" s="107" t="s">
        <v>30</v>
      </c>
      <c r="P30" s="107" t="s">
        <v>43</v>
      </c>
      <c r="Q30" s="107"/>
      <c r="R30" s="135" t="str">
        <f>+P30</f>
        <v>80地砖</v>
      </c>
      <c r="S30" s="136"/>
      <c r="T30" s="109">
        <f>S6</f>
        <v>125.3</v>
      </c>
      <c r="U30" s="96" t="str">
        <f t="shared" ref="U30:U59" si="50">VLOOKUP(R30,价格表,2,0)</f>
        <v>㎡</v>
      </c>
      <c r="V30" s="108">
        <f t="shared" ref="V30:V59" si="51">VLOOKUP(R30,价格表,5,0)</f>
        <v>110</v>
      </c>
      <c r="W30" s="119">
        <f>$V$7</f>
        <v>0.9</v>
      </c>
      <c r="X30" s="108">
        <f>ROUND(IFERROR(ROUND(T30,2)*V30*W30,),0)</f>
        <v>12405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G30/3</f>
        <v>39.22</v>
      </c>
      <c r="H31" s="109"/>
      <c r="I31" s="96" t="str">
        <f t="shared" si="48"/>
        <v>㎡</v>
      </c>
      <c r="J31" s="108">
        <f t="shared" si="49"/>
        <v>130</v>
      </c>
      <c r="K31" s="119">
        <f t="shared" ref="K31:K59" si="53">$V$5</f>
        <v>0.9</v>
      </c>
      <c r="L31" s="108">
        <f t="shared" ref="L31:L59" si="54">ROUND(IFERROR(ROUND(G31,2)*J31*K31,),0)</f>
        <v>4589</v>
      </c>
      <c r="M31" s="114"/>
      <c r="N31" s="106">
        <v>2</v>
      </c>
      <c r="O31" s="107" t="s">
        <v>61</v>
      </c>
      <c r="P31" s="107" t="s">
        <v>66</v>
      </c>
      <c r="Q31" s="107"/>
      <c r="R31" s="135" t="str">
        <f t="shared" ref="R31:R50" si="55">+P31</f>
        <v>普通石膏板吊顶</v>
      </c>
      <c r="S31" s="136"/>
      <c r="T31" s="109">
        <f>T30</f>
        <v>125.3</v>
      </c>
      <c r="U31" s="96" t="str">
        <f t="shared" si="50"/>
        <v>㎡</v>
      </c>
      <c r="V31" s="108">
        <f t="shared" si="51"/>
        <v>30</v>
      </c>
      <c r="W31" s="119">
        <f t="shared" ref="W31:W59" si="56">$V$7</f>
        <v>0.9</v>
      </c>
      <c r="X31" s="108">
        <f t="shared" ref="X31:X59" si="57">ROUND(IFERROR(ROUND(T31,2)*V31*W31,),0)</f>
        <v>3383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报告编号：康正（容城）2023评字第4号-赵村-4-7</v>
      </c>
      <c r="EZ31" s="262"/>
      <c r="FA31" s="262"/>
      <c r="FB31" s="262"/>
      <c r="FC31" s="262"/>
    </row>
    <row r="32" ht="22.15" customHeight="1" spans="1:159">
      <c r="A32" s="105"/>
      <c r="B32" s="106">
        <v>3</v>
      </c>
      <c r="C32" s="107" t="s">
        <v>61</v>
      </c>
      <c r="D32" s="107" t="s">
        <v>68</v>
      </c>
      <c r="E32" s="107"/>
      <c r="F32" s="108" t="str">
        <f t="shared" si="52"/>
        <v>纸面石膏板吊顶</v>
      </c>
      <c r="G32" s="109">
        <f>G30*2/3</f>
        <v>78.44</v>
      </c>
      <c r="H32" s="109"/>
      <c r="I32" s="96" t="str">
        <f t="shared" si="48"/>
        <v>㎡</v>
      </c>
      <c r="J32" s="108">
        <f t="shared" si="49"/>
        <v>100</v>
      </c>
      <c r="K32" s="119">
        <f t="shared" si="53"/>
        <v>0.9</v>
      </c>
      <c r="L32" s="108">
        <f t="shared" si="54"/>
        <v>7060</v>
      </c>
      <c r="M32" s="114"/>
      <c r="N32" s="106">
        <v>3</v>
      </c>
      <c r="O32" s="107" t="s">
        <v>123</v>
      </c>
      <c r="P32" s="107" t="s">
        <v>128</v>
      </c>
      <c r="Q32" s="107"/>
      <c r="R32" s="135" t="str">
        <f t="shared" si="55"/>
        <v>钛金、不锈钢隔断</v>
      </c>
      <c r="S32" s="136"/>
      <c r="T32" s="109">
        <f>7.2*3</f>
        <v>21.6</v>
      </c>
      <c r="U32" s="96" t="str">
        <f t="shared" si="50"/>
        <v>㎡</v>
      </c>
      <c r="V32" s="108">
        <f t="shared" si="51"/>
        <v>400</v>
      </c>
      <c r="W32" s="119">
        <f t="shared" si="56"/>
        <v>0.9</v>
      </c>
      <c r="X32" s="108">
        <f t="shared" si="57"/>
        <v>7776</v>
      </c>
      <c r="Y32" s="154"/>
      <c r="Z32" s="155"/>
      <c r="AA32" s="155"/>
      <c r="AB32" s="155"/>
      <c r="AC32" s="155"/>
      <c r="AD32" s="155"/>
      <c r="AJ32" s="180"/>
      <c r="AK32" s="180"/>
      <c r="AL32" s="180"/>
      <c r="AM32" s="180"/>
      <c r="AN32" s="180"/>
      <c r="AO32" s="180"/>
      <c r="AP32" s="180"/>
      <c r="AQ32" s="180"/>
      <c r="EV32" s="38" t="s">
        <v>1045</v>
      </c>
      <c r="EW32" s="39" t="str">
        <f>D2</f>
        <v>杨子建</v>
      </c>
      <c r="EX32" s="40"/>
      <c r="EY32" s="41" t="s">
        <v>1046</v>
      </c>
      <c r="EZ32" s="42"/>
      <c r="FA32" s="39">
        <f>G2</f>
        <v>0</v>
      </c>
      <c r="FB32" s="43"/>
      <c r="FC32" s="40"/>
    </row>
    <row r="33" ht="21.6" customHeight="1" spans="1:159">
      <c r="A33" s="105"/>
      <c r="B33" s="106">
        <v>4</v>
      </c>
      <c r="C33" s="107" t="s">
        <v>123</v>
      </c>
      <c r="D33" s="107" t="s">
        <v>129</v>
      </c>
      <c r="E33" s="107"/>
      <c r="F33" s="108" t="str">
        <f t="shared" si="52"/>
        <v>塑钢、铝合金隔断</v>
      </c>
      <c r="G33" s="109">
        <f>1.8*2.4</f>
        <v>4.32</v>
      </c>
      <c r="H33" s="109"/>
      <c r="I33" s="96" t="str">
        <f t="shared" si="48"/>
        <v>㎡</v>
      </c>
      <c r="J33" s="108">
        <f t="shared" si="49"/>
        <v>200</v>
      </c>
      <c r="K33" s="119">
        <f t="shared" si="53"/>
        <v>0.9</v>
      </c>
      <c r="L33" s="108">
        <f t="shared" si="54"/>
        <v>778</v>
      </c>
      <c r="M33" s="114"/>
      <c r="N33" s="106">
        <v>4</v>
      </c>
      <c r="O33" s="107" t="s">
        <v>164</v>
      </c>
      <c r="P33" s="107" t="s">
        <v>166</v>
      </c>
      <c r="Q33" s="107"/>
      <c r="R33" s="135" t="str">
        <f t="shared" si="55"/>
        <v>不锈钢、铁艺扶手</v>
      </c>
      <c r="S33" s="136"/>
      <c r="T33" s="109">
        <f>6.4+7.1</f>
        <v>13.5</v>
      </c>
      <c r="U33" s="96" t="str">
        <f t="shared" si="50"/>
        <v>m</v>
      </c>
      <c r="V33" s="108">
        <f t="shared" si="51"/>
        <v>180</v>
      </c>
      <c r="W33" s="119">
        <f t="shared" si="56"/>
        <v>0.9</v>
      </c>
      <c r="X33" s="108">
        <f t="shared" si="57"/>
        <v>2187</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1</v>
      </c>
      <c r="H34" s="109"/>
      <c r="I34" s="96" t="str">
        <f t="shared" si="48"/>
        <v>套</v>
      </c>
      <c r="J34" s="108">
        <f t="shared" si="49"/>
        <v>200</v>
      </c>
      <c r="K34" s="119">
        <f t="shared" si="53"/>
        <v>0.9</v>
      </c>
      <c r="L34" s="108">
        <f t="shared" si="54"/>
        <v>180</v>
      </c>
      <c r="M34" s="114"/>
      <c r="N34" s="106">
        <v>5</v>
      </c>
      <c r="O34" s="107" t="s">
        <v>10</v>
      </c>
      <c r="P34" s="107" t="s">
        <v>15</v>
      </c>
      <c r="Q34" s="107"/>
      <c r="R34" s="135" t="str">
        <f t="shared" si="55"/>
        <v>外墙普通贴砖</v>
      </c>
      <c r="S34" s="136"/>
      <c r="T34" s="109">
        <f>12*8-2*2*6</f>
        <v>72</v>
      </c>
      <c r="U34" s="96" t="str">
        <f t="shared" si="50"/>
        <v>㎡</v>
      </c>
      <c r="V34" s="108">
        <f t="shared" si="51"/>
        <v>85</v>
      </c>
      <c r="W34" s="119">
        <f t="shared" si="56"/>
        <v>0.9</v>
      </c>
      <c r="X34" s="108">
        <f t="shared" si="57"/>
        <v>5508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13.3*3.3+8.2*2.4</f>
        <v>63.57</v>
      </c>
      <c r="H35" s="109"/>
      <c r="I35" s="96" t="str">
        <f t="shared" si="48"/>
        <v>㎡</v>
      </c>
      <c r="J35" s="108">
        <f t="shared" si="49"/>
        <v>80</v>
      </c>
      <c r="K35" s="119">
        <f t="shared" si="53"/>
        <v>0.9</v>
      </c>
      <c r="L35" s="108">
        <f t="shared" si="54"/>
        <v>4577</v>
      </c>
      <c r="M35" s="114"/>
      <c r="N35" s="106">
        <v>6</v>
      </c>
      <c r="O35" s="107" t="s">
        <v>10</v>
      </c>
      <c r="P35" s="107" t="s">
        <v>11</v>
      </c>
      <c r="Q35" s="107"/>
      <c r="R35" s="135" t="str">
        <f t="shared" si="55"/>
        <v>外墙抹灰</v>
      </c>
      <c r="S35" s="136"/>
      <c r="T35" s="109">
        <f>(12+20)*8-1*1*8</f>
        <v>248</v>
      </c>
      <c r="U35" s="96" t="str">
        <f t="shared" si="50"/>
        <v>㎡</v>
      </c>
      <c r="V35" s="108">
        <f t="shared" si="51"/>
        <v>35</v>
      </c>
      <c r="W35" s="119">
        <f t="shared" si="56"/>
        <v>0.9</v>
      </c>
      <c r="X35" s="108">
        <f t="shared" si="57"/>
        <v>7812</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((8.3*2+6.8*2)*2+14.8)*3.3</f>
        <v>248.16</v>
      </c>
      <c r="H36" s="109"/>
      <c r="I36" s="96" t="str">
        <f t="shared" si="48"/>
        <v>㎡</v>
      </c>
      <c r="J36" s="108">
        <f t="shared" si="49"/>
        <v>40</v>
      </c>
      <c r="K36" s="119">
        <f t="shared" si="53"/>
        <v>0.9</v>
      </c>
      <c r="L36" s="108">
        <f t="shared" si="54"/>
        <v>8934</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88</v>
      </c>
      <c r="E37" s="107"/>
      <c r="F37" s="108" t="str">
        <f t="shared" si="52"/>
        <v>普通标准门（套装门(钢木门、生态门)）</v>
      </c>
      <c r="G37" s="109">
        <v>5</v>
      </c>
      <c r="H37" s="109"/>
      <c r="I37" s="96" t="str">
        <f t="shared" si="48"/>
        <v>个</v>
      </c>
      <c r="J37" s="108">
        <f t="shared" si="49"/>
        <v>500</v>
      </c>
      <c r="K37" s="119">
        <f t="shared" si="53"/>
        <v>0.9</v>
      </c>
      <c r="L37" s="108">
        <f t="shared" si="54"/>
        <v>2250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98</v>
      </c>
      <c r="E38" s="107"/>
      <c r="F38" s="108" t="str">
        <f t="shared" si="52"/>
        <v>铁质防盗网</v>
      </c>
      <c r="G38" s="109">
        <f>2.3*1*3</f>
        <v>6.9</v>
      </c>
      <c r="H38" s="109"/>
      <c r="I38" s="96" t="str">
        <f t="shared" si="48"/>
        <v>㎡</v>
      </c>
      <c r="J38" s="108">
        <f t="shared" si="49"/>
        <v>80</v>
      </c>
      <c r="K38" s="119">
        <f t="shared" si="53"/>
        <v>0.9</v>
      </c>
      <c r="L38" s="108">
        <f t="shared" si="54"/>
        <v>497</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22.35</v>
      </c>
      <c r="BI38" s="171" t="str">
        <f t="shared" ref="BI38:BI51" si="67">I186</f>
        <v>㎡</v>
      </c>
      <c r="BJ38" s="171">
        <f ca="1" t="shared" ref="BJ38:BJ51" si="68">L186</f>
        <v>4023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86</v>
      </c>
      <c r="E39" s="107"/>
      <c r="F39" s="108" t="str">
        <f t="shared" si="52"/>
        <v>大理石窗台</v>
      </c>
      <c r="G39" s="109">
        <f>2.6*2</f>
        <v>5.2</v>
      </c>
      <c r="H39" s="109"/>
      <c r="I39" s="96" t="str">
        <f t="shared" si="48"/>
        <v>m</v>
      </c>
      <c r="J39" s="108">
        <f t="shared" si="49"/>
        <v>120</v>
      </c>
      <c r="K39" s="119">
        <f t="shared" si="53"/>
        <v>0.9</v>
      </c>
      <c r="L39" s="108">
        <f t="shared" si="54"/>
        <v>562</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141.74</v>
      </c>
      <c r="BI39" s="171" t="str">
        <f t="shared" si="67"/>
        <v>㎡</v>
      </c>
      <c r="BJ39" s="171">
        <f ca="1" t="shared" si="68"/>
        <v>34018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5.9*2+4.2+8.5+4.2*2</f>
        <v>32.9</v>
      </c>
      <c r="H40" s="109"/>
      <c r="I40" s="96" t="str">
        <f t="shared" si="48"/>
        <v>m</v>
      </c>
      <c r="J40" s="108">
        <f t="shared" si="49"/>
        <v>60</v>
      </c>
      <c r="K40" s="119">
        <f t="shared" si="53"/>
        <v>0.9</v>
      </c>
      <c r="L40" s="108">
        <f t="shared" si="54"/>
        <v>1777</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22.72</v>
      </c>
      <c r="BI40" s="171" t="str">
        <f t="shared" si="67"/>
        <v>㎡</v>
      </c>
      <c r="BJ40" s="171">
        <f ca="1" t="shared" si="68"/>
        <v>1136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3.9*2.5</f>
        <v>9.75</v>
      </c>
      <c r="H41" s="109"/>
      <c r="I41" s="96" t="str">
        <f t="shared" si="48"/>
        <v>㎡</v>
      </c>
      <c r="J41" s="108">
        <f t="shared" si="49"/>
        <v>200</v>
      </c>
      <c r="K41" s="119">
        <f t="shared" si="53"/>
        <v>0.9</v>
      </c>
      <c r="L41" s="108">
        <f t="shared" si="54"/>
        <v>1755</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水磨石</v>
      </c>
      <c r="BH41" s="219">
        <f t="shared" si="69"/>
        <v>82.8</v>
      </c>
      <c r="BI41" s="171" t="str">
        <f t="shared" si="67"/>
        <v>㎡</v>
      </c>
      <c r="BJ41" s="171">
        <f ca="1" t="shared" si="68"/>
        <v>4140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1</v>
      </c>
      <c r="H42" s="109"/>
      <c r="I42" s="96" t="str">
        <f t="shared" si="48"/>
        <v>个</v>
      </c>
      <c r="J42" s="108">
        <f t="shared" si="49"/>
        <v>80</v>
      </c>
      <c r="K42" s="119">
        <f t="shared" si="53"/>
        <v>0.9</v>
      </c>
      <c r="L42" s="108">
        <f t="shared" si="54"/>
        <v>72</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152.25</v>
      </c>
      <c r="BI42" s="171" t="str">
        <f t="shared" si="67"/>
        <v>㎡</v>
      </c>
      <c r="BJ42" s="171">
        <f ca="1" t="shared" si="68"/>
        <v>3806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177</v>
      </c>
      <c r="E43" s="107"/>
      <c r="F43" s="108" t="str">
        <f t="shared" si="52"/>
        <v>普通带柜洗面台</v>
      </c>
      <c r="G43" s="109">
        <v>1</v>
      </c>
      <c r="H43" s="109"/>
      <c r="I43" s="96" t="str">
        <f t="shared" si="48"/>
        <v>个</v>
      </c>
      <c r="J43" s="108">
        <f t="shared" si="49"/>
        <v>700</v>
      </c>
      <c r="K43" s="119">
        <f t="shared" si="53"/>
        <v>0.9</v>
      </c>
      <c r="L43" s="108">
        <f t="shared" si="54"/>
        <v>630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3.3</v>
      </c>
      <c r="BI46" s="171" t="str">
        <f t="shared" si="67"/>
        <v>㎡</v>
      </c>
      <c r="BJ46" s="171">
        <f ca="1" t="shared" si="68"/>
        <v>1155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22.35</v>
      </c>
      <c r="EX46" s="58" t="str">
        <f ca="1">IFERROR(VLOOKUP(FE46,$BD$38:$BJ$92,6,0),"")</f>
        <v>㎡</v>
      </c>
      <c r="EY46" s="59">
        <f ca="1">IF(EV46="","",SUMIF($BG$38:$BG$107,EV46,$BJ$38:$BJ$107))</f>
        <v>4023</v>
      </c>
      <c r="EZ46" s="59" t="str">
        <f ca="1">IFERROR(VLOOKUP(FF46,$BD$38:$BJ$92,4,0),"")</f>
        <v>砖墙</v>
      </c>
      <c r="FA46" s="58">
        <f ca="1">IF(EZ46="","",SUMIF($BG$38:$BG$107,EZ46,$BH$38:$BH$107))</f>
        <v>141.74</v>
      </c>
      <c r="FB46" s="58" t="str">
        <f ca="1">IFERROR(VLOOKUP(FF46,$BD$38:$BJ$92,6,0),"")</f>
        <v>㎡</v>
      </c>
      <c r="FC46" s="59">
        <f ca="1">IF(EZ46="","",SUMIF($BG$38:$BG$107,EZ46,$BJ$38:$BJ$107))</f>
        <v>34018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22.72</v>
      </c>
      <c r="EX47" s="58" t="str">
        <f ca="1">IFERROR(VLOOKUP(FE47,$BD$38:$BJ$92,6,0),"")</f>
        <v>㎡</v>
      </c>
      <c r="EY47" s="59">
        <f ca="1">IF(EV47="","",SUMIF($BG$38:$BG$107,EV47,$BJ$38:$BJ$107))</f>
        <v>1136</v>
      </c>
      <c r="EZ47" s="59" t="str">
        <f ca="1">IFERROR(VLOOKUP(FF47,$BD$38:$BJ$92,4,0),"")</f>
        <v>水磨石</v>
      </c>
      <c r="FA47" s="58">
        <f ca="1">IF(EZ47="","",SUMIF($BG$38:$BG$107,EZ47,$BH$38:$BH$107))</f>
        <v>82.8</v>
      </c>
      <c r="FB47" s="58" t="str">
        <f ca="1">IFERROR(VLOOKUP(FF47,$BD$38:$BJ$92,6,0),"")</f>
        <v>㎡</v>
      </c>
      <c r="FC47" s="59">
        <f ca="1">IF(EZ47="","",SUMIF($BG$38:$BG$107,EZ47,$BJ$38:$BJ$107))</f>
        <v>4140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152.25</v>
      </c>
      <c r="EX48" s="58" t="str">
        <f ca="1">IFERROR(VLOOKUP(FE48,$BD$38:$BJ$92,6,0),"")</f>
        <v>㎡</v>
      </c>
      <c r="EY48" s="59">
        <f ca="1">IF(EV48="","",SUMIF($BG$38:$BG$107,EV48,$BJ$38:$BJ$107))</f>
        <v>3806</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塑料水箱</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3.3</v>
      </c>
      <c r="EX50" s="58" t="str">
        <f ca="1">IFERROR(VLOOKUP(FE50,$BD$38:$BJ$92,6,0),"")</f>
        <v>㎡</v>
      </c>
      <c r="EY50" s="59">
        <f ca="1">IF(EV50="","",SUMIF($BG$38:$BG$107,EV50,$BJ$38:$BJ$107))</f>
        <v>1155</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15</v>
      </c>
      <c r="BI51" s="171" t="str">
        <f t="shared" si="67"/>
        <v>棵</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材树</v>
      </c>
      <c r="BH52" s="219">
        <f t="shared" si="69"/>
        <v>1</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11</v>
      </c>
      <c r="BI53" s="171" t="str">
        <f t="shared" si="72"/>
        <v>棵</v>
      </c>
      <c r="BJ53" s="171">
        <f ca="1" t="shared" si="73"/>
        <v>550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果树</v>
      </c>
      <c r="BH54" s="219">
        <f t="shared" si="69"/>
        <v>2</v>
      </c>
      <c r="BI54" s="171" t="str">
        <f t="shared" si="72"/>
        <v>棵</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45309</v>
      </c>
      <c r="M60" s="121"/>
      <c r="N60" s="111"/>
      <c r="O60" s="107" t="s">
        <v>1062</v>
      </c>
      <c r="P60" s="107"/>
      <c r="Q60" s="107"/>
      <c r="R60" s="112"/>
      <c r="S60" s="112"/>
      <c r="T60" s="109"/>
      <c r="U60" s="92"/>
      <c r="V60" s="120"/>
      <c r="W60" s="120"/>
      <c r="X60" s="96">
        <f>SUM(X30:X59)</f>
        <v>39071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塑料水箱</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F1-3装饰装修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v>
      </c>
      <c r="FA61" s="58">
        <f ca="1" t="shared" si="80"/>
        <v>16</v>
      </c>
      <c r="FB61" s="58" t="str">
        <f ca="1" t="shared" si="81"/>
        <v>棵</v>
      </c>
      <c r="FC61" s="59">
        <f ca="1" t="shared" si="82"/>
        <v>450</v>
      </c>
      <c r="FE61" s="273">
        <v>13</v>
      </c>
      <c r="FF61" s="273">
        <v>14</v>
      </c>
    </row>
    <row r="62" ht="20.25" customHeight="1" spans="1:162">
      <c r="A62" s="114"/>
      <c r="B62" s="106">
        <v>1</v>
      </c>
      <c r="C62" s="107" t="s">
        <v>30</v>
      </c>
      <c r="D62" s="107" t="s">
        <v>52</v>
      </c>
      <c r="E62" s="107"/>
      <c r="F62" s="108" t="str">
        <f>+D62</f>
        <v>普通大理石地面</v>
      </c>
      <c r="G62" s="109">
        <f>S8/2</f>
        <v>9.625</v>
      </c>
      <c r="H62" s="109"/>
      <c r="I62" s="96" t="str">
        <f t="shared" ref="I62:I91" si="83">VLOOKUP(F62,价格表,2,0)</f>
        <v>㎡</v>
      </c>
      <c r="J62" s="108">
        <f t="shared" ref="J62:J82" si="84">VLOOKUP(F62,价格表,5,0)</f>
        <v>165</v>
      </c>
      <c r="K62" s="119">
        <f>$V$9</f>
        <v>0.9</v>
      </c>
      <c r="L62" s="108">
        <f>ROUND(IFERROR(ROUND(G62,2)*J62*K62,),0)</f>
        <v>1430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13</v>
      </c>
      <c r="EX62" s="58" t="str">
        <f ca="1" t="shared" si="77"/>
        <v>棵</v>
      </c>
      <c r="EY62" s="59">
        <f ca="1" t="shared" si="78"/>
        <v>950</v>
      </c>
      <c r="EZ62" s="59" t="str">
        <f ca="1" t="shared" si="79"/>
        <v>门垛</v>
      </c>
      <c r="FA62" s="58">
        <f ca="1" t="shared" si="80"/>
        <v>3</v>
      </c>
      <c r="FB62" s="58" t="str">
        <f ca="1" t="shared" si="81"/>
        <v>对</v>
      </c>
      <c r="FC62" s="59">
        <f ca="1" t="shared" si="82"/>
        <v>5219</v>
      </c>
      <c r="FE62" s="273">
        <v>15</v>
      </c>
      <c r="FF62" s="273">
        <v>16</v>
      </c>
    </row>
    <row r="63" ht="20.25" customHeight="1" spans="1:162">
      <c r="A63" s="114"/>
      <c r="B63" s="106">
        <v>2</v>
      </c>
      <c r="C63" s="107" t="s">
        <v>146</v>
      </c>
      <c r="D63" s="107" t="s">
        <v>162</v>
      </c>
      <c r="E63" s="107"/>
      <c r="F63" s="108" t="str">
        <f t="shared" ref="F63:F91" si="87">+D63</f>
        <v>彩钢板、镀锌板雨罩</v>
      </c>
      <c r="G63" s="109">
        <f>5*1.1</f>
        <v>5.5</v>
      </c>
      <c r="H63" s="109"/>
      <c r="I63" s="96" t="str">
        <f t="shared" si="83"/>
        <v>㎡</v>
      </c>
      <c r="J63" s="108">
        <f t="shared" si="84"/>
        <v>60</v>
      </c>
      <c r="K63" s="119">
        <f t="shared" ref="K63:K91" si="88">$V$9</f>
        <v>0.9</v>
      </c>
      <c r="L63" s="108">
        <f t="shared" ref="L63:L91" si="89">ROUND(IFERROR(ROUND(G63,2)*J63*K63,),0)</f>
        <v>297</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简易厕所</v>
      </c>
      <c r="EW63" s="58">
        <f ca="1" t="shared" si="76"/>
        <v>1</v>
      </c>
      <c r="EX63" s="58" t="str">
        <f ca="1" t="shared" si="77"/>
        <v>个</v>
      </c>
      <c r="EY63" s="59">
        <f ca="1" t="shared" si="78"/>
        <v>600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10</v>
      </c>
      <c r="D64" s="107" t="s">
        <v>11</v>
      </c>
      <c r="E64" s="107"/>
      <c r="F64" s="108" t="str">
        <f t="shared" si="87"/>
        <v>外墙抹灰</v>
      </c>
      <c r="G64" s="109">
        <f>(5+3.6)*2*2.4-2</f>
        <v>39.28</v>
      </c>
      <c r="H64" s="109"/>
      <c r="I64" s="96" t="str">
        <f t="shared" si="83"/>
        <v>㎡</v>
      </c>
      <c r="J64" s="108">
        <f t="shared" si="84"/>
        <v>35</v>
      </c>
      <c r="K64" s="119">
        <f t="shared" si="88"/>
        <v>0.9</v>
      </c>
      <c r="L64" s="108">
        <f t="shared" si="89"/>
        <v>1237</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5*0.3</f>
        <v>1.5</v>
      </c>
      <c r="H65" s="109"/>
      <c r="I65" s="96" t="str">
        <f t="shared" si="83"/>
        <v>㎡</v>
      </c>
      <c r="J65" s="108">
        <f t="shared" si="84"/>
        <v>85</v>
      </c>
      <c r="K65" s="119">
        <f t="shared" si="88"/>
        <v>0.9</v>
      </c>
      <c r="L65" s="108">
        <f t="shared" si="89"/>
        <v>115</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58547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门垛</v>
      </c>
      <c r="BH72" s="219">
        <f>ROUND(T186,2)</f>
        <v>2</v>
      </c>
      <c r="BI72" s="171" t="str">
        <f>U186</f>
        <v>对</v>
      </c>
      <c r="BJ72" s="171">
        <f>X186</f>
        <v>2386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58547</v>
      </c>
      <c r="EY72" s="61"/>
      <c r="EZ72" s="63" t="s">
        <v>1065</v>
      </c>
      <c r="FA72" s="64" t="str">
        <f ca="1">TEXT(EX72,"[DBnum2]")&amp;"元整"</f>
        <v>伍万捌仟伍佰肆拾柒元整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门垛</v>
      </c>
      <c r="BH73" s="219">
        <f t="shared" ref="BH73:BH104" si="93">ROUND(T187,2)</f>
        <v>1</v>
      </c>
      <c r="BI73" s="171" t="str">
        <f>U187</f>
        <v>对</v>
      </c>
      <c r="BJ73" s="171">
        <f>X187</f>
        <v>2833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 ca="1">IF(BJ74=0,0,IF(COUNTIF($BG74:$BG$107,BG74)&lt;2,1,0))</f>
        <v>1</v>
      </c>
      <c r="BF74" s="171">
        <v>37</v>
      </c>
      <c r="BG74" s="171" t="str">
        <f t="shared" ref="BG74:BG104" si="94">R188</f>
        <v>简易厕所</v>
      </c>
      <c r="BH74" s="219">
        <f t="shared" si="93"/>
        <v>1</v>
      </c>
      <c r="BI74" s="171" t="str">
        <f t="shared" ref="BI74:BI104" si="95">U188</f>
        <v>个</v>
      </c>
      <c r="BJ74" s="171">
        <f ca="1" t="shared" ref="BJ74:BJ104" si="96">X188</f>
        <v>600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3079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杨子建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58547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伍万捌仟伍佰肆拾柒元整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2.5*3+4.5*3.3</f>
        <v>22.35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4023</v>
      </c>
      <c r="M186" s="114"/>
      <c r="N186" s="106">
        <v>35</v>
      </c>
      <c r="O186" s="107" t="s">
        <v>29</v>
      </c>
      <c r="P186" s="107" t="s">
        <v>228</v>
      </c>
      <c r="Q186" s="292"/>
      <c r="R186" s="299" t="str">
        <f>P186</f>
        <v>门垛</v>
      </c>
      <c r="S186" s="300"/>
      <c r="T186" s="296">
        <v>2</v>
      </c>
      <c r="U186" s="301" t="str">
        <f>IFERROR(IF(Q186="",VLOOKUP(R186,价格表,2,0),(VLOOKUP(Q186,IF({1,0},价格引用表!K:K,价格引用表!I:I),2,0))),"")</f>
        <v>对</v>
      </c>
      <c r="V186" s="302"/>
      <c r="W186" s="298">
        <v>1</v>
      </c>
      <c r="X186" s="302">
        <f>ROUNDUP(0.5*0.5*3.3*4*583+1*3.3*35*2*2,0)</f>
        <v>2386</v>
      </c>
    </row>
    <row r="187" ht="18" customHeight="1" spans="1:24">
      <c r="A187" s="114"/>
      <c r="B187" s="106">
        <v>2</v>
      </c>
      <c r="C187" s="107" t="s">
        <v>29</v>
      </c>
      <c r="D187" s="107" t="s">
        <v>207</v>
      </c>
      <c r="E187" s="292" t="s">
        <v>227</v>
      </c>
      <c r="F187" s="108" t="str">
        <f t="shared" si="141"/>
        <v>砖墙</v>
      </c>
      <c r="G187" s="293">
        <f>(6.8+12+1.8+2.8+10.5+2+1.4)*3.8</f>
        <v>141.74</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34018</v>
      </c>
      <c r="M187" s="114"/>
      <c r="N187" s="106">
        <v>36</v>
      </c>
      <c r="O187" s="107" t="s">
        <v>29</v>
      </c>
      <c r="P187" s="107" t="s">
        <v>228</v>
      </c>
      <c r="Q187" s="292"/>
      <c r="R187" s="299" t="str">
        <f t="shared" ref="R187:R212" si="143">P187</f>
        <v>门垛</v>
      </c>
      <c r="S187" s="300"/>
      <c r="T187" s="109">
        <v>1</v>
      </c>
      <c r="U187" s="301" t="str">
        <f>IFERROR(IF(Q187="",VLOOKUP(R187,价格表,2,0),(VLOOKUP(Q187,IF({1,0},价格引用表!K:K,价格引用表!I:I),2,0))),"")</f>
        <v>对</v>
      </c>
      <c r="V187" s="302"/>
      <c r="W187" s="298">
        <v>1</v>
      </c>
      <c r="X187" s="302">
        <f>ROUNDUP(0.8*0.8*3.3*2*583+1.6*3.3*2*35,0)</f>
        <v>2833</v>
      </c>
    </row>
    <row r="188" ht="18" customHeight="1" spans="1:24">
      <c r="A188" s="114"/>
      <c r="B188" s="106">
        <v>3</v>
      </c>
      <c r="C188" s="107" t="s">
        <v>32</v>
      </c>
      <c r="D188" s="107" t="s">
        <v>245</v>
      </c>
      <c r="E188" s="292"/>
      <c r="F188" s="108" t="str">
        <f t="shared" si="141"/>
        <v>水泥地面</v>
      </c>
      <c r="G188" s="293">
        <f>12.8*0.8+5.2*2.4</f>
        <v>22.72</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1136</v>
      </c>
      <c r="M188" s="114"/>
      <c r="N188" s="106">
        <v>37</v>
      </c>
      <c r="O188" s="107" t="s">
        <v>32</v>
      </c>
      <c r="P188" s="107" t="s">
        <v>269</v>
      </c>
      <c r="Q188" s="292"/>
      <c r="R188" s="299" t="str">
        <f t="shared" si="143"/>
        <v>简易厕所</v>
      </c>
      <c r="S188" s="300"/>
      <c r="T188" s="109">
        <v>1</v>
      </c>
      <c r="U188" s="301" t="str">
        <f>IFERROR(IF(Q188="",VLOOKUP(R188,价格表,2,0),(VLOOKUP(Q188,IF({1,0},价格引用表!K:K,价格引用表!I:I),2,0))),"")</f>
        <v>个</v>
      </c>
      <c r="V188" s="302">
        <f ca="1">IF(Q188="",VLOOKUP(R188,价格表,5,0),VLOOKUP(Q188,INDIRECT("价格引用表!K"&amp;MATCH(R188,价格引用表!H:H,0)&amp;":L1200"),2,0))</f>
        <v>600</v>
      </c>
      <c r="W188" s="298">
        <v>1</v>
      </c>
      <c r="X188" s="302">
        <f ca="1" t="shared" ref="X187:X218" si="144">ROUND(IFERROR(ROUND(T188,2)*V188*W188,),0)</f>
        <v>600</v>
      </c>
    </row>
    <row r="189" ht="18" customHeight="1" spans="1:24">
      <c r="A189" s="114"/>
      <c r="B189" s="106">
        <v>4</v>
      </c>
      <c r="C189" s="107" t="s">
        <v>32</v>
      </c>
      <c r="D189" s="107" t="s">
        <v>33</v>
      </c>
      <c r="E189" s="292"/>
      <c r="F189" s="108" t="str">
        <f t="shared" si="141"/>
        <v>水磨石</v>
      </c>
      <c r="G189" s="295">
        <f>6.9*12</f>
        <v>82.8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4140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14.5*10.5</f>
        <v>152.25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3806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c r="F194" s="108" t="str">
        <f t="shared" si="141"/>
        <v>台阶</v>
      </c>
      <c r="G194" s="295">
        <f>3.3*1</f>
        <v>3.3</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1155</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311</v>
      </c>
      <c r="E197" s="292"/>
      <c r="F197" s="108" t="str">
        <f t="shared" si="141"/>
        <v>塑料水箱</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386</v>
      </c>
      <c r="F199" s="108" t="str">
        <f t="shared" si="141"/>
        <v>材树</v>
      </c>
      <c r="G199" s="295">
        <v>15</v>
      </c>
      <c r="H199" s="296"/>
      <c r="I199" s="96" t="str">
        <f>IFERROR(IF(E199="",VLOOKUP(F199,价格表,2,0),(VLOOKUP(E199,IF({1,0},价格引用表!K:K,价格引用表!I:I),2,0))),"")</f>
        <v>棵</v>
      </c>
      <c r="J199" s="108">
        <f ca="1">IF(E199="",VLOOKUP(F199,价格表,5,0),VLOOKUP(E199,INDIRECT("价格引用表!K"&amp;MATCH(D199,价格引用表!H:H,0)&amp;":L1200"),2,0))</f>
        <v>20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389</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403</v>
      </c>
      <c r="F201" s="108" t="str">
        <f t="shared" si="141"/>
        <v>果树</v>
      </c>
      <c r="G201" s="295">
        <v>11</v>
      </c>
      <c r="H201" s="296"/>
      <c r="I201" s="96" t="str">
        <f>IFERROR(IF(E201="",VLOOKUP(F201,价格表,2,0),(VLOOKUP(E201,IF({1,0},价格引用表!K:K,价格引用表!I:I),2,0))),"")</f>
        <v>棵</v>
      </c>
      <c r="J201" s="108">
        <f ca="1">IF(E201="",VLOOKUP(F201,价格表,5,0),VLOOKUP(E201,INDIRECT("价格引用表!K"&amp;MATCH(D201,价格引用表!H:H,0)&amp;":L1200"),2,0))</f>
        <v>50</v>
      </c>
      <c r="K201" s="298">
        <v>1</v>
      </c>
      <c r="L201" s="108">
        <f ca="1" t="shared" si="142"/>
        <v>550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58547</v>
      </c>
      <c r="W219" s="317"/>
      <c r="X219" s="136"/>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58547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190 C191:C193 C194:C198 C199:C202 C203:C219 O186:O187 O188:O218">
      <formula1>价格引用表!$E$16:$E$22</formula1>
    </dataValidation>
    <dataValidation type="list" allowBlank="1" showInputMessage="1" showErrorMessage="1" sqref="D30:D59 D62:D91 D94:D114 D117:D137 D140:D160 D163:D183 D191:D193 D199:D200 D201:D202 E191:E193 E199:E200 E201:E202 P30:P59 P62:P91 P94:P114 P117:P137 P140:P160 P163:P183 P186:P187 Q186:Q187 D203:E219 D186:E190 D194:E198 P188: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0207109-01-04-0009</v>
      </c>
      <c r="C3" s="36"/>
      <c r="D3" s="36"/>
      <c r="E3" s="37" t="str">
        <f>输机表!U2&amp;输机表!Y2</f>
        <v>康正（容城）2023评字第4号-赵村-4-7</v>
      </c>
      <c r="F3" s="37"/>
      <c r="G3" s="37"/>
      <c r="H3" s="37"/>
    </row>
    <row r="4" ht="16.5" customHeight="1" spans="1:8">
      <c r="A4" s="38" t="s">
        <v>1045</v>
      </c>
      <c r="B4" s="39" t="str">
        <f>输机表!D2</f>
        <v>杨子建</v>
      </c>
      <c r="C4" s="40"/>
      <c r="D4" s="41" t="s">
        <v>1046</v>
      </c>
      <c r="E4" s="42"/>
      <c r="F4" s="39" t="str">
        <f>输机表!F2</f>
        <v>容城县赵村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262.21</v>
      </c>
      <c r="C7" s="50">
        <f ca="1">IF(COUNTIF(输机表!$C$4:$C$27,K7&amp;"*")=0,IFERROR(VLOOKUP(K7,房体结构,23,0),""),ROUND(SUMIF(输机表!$C$4:$C$27,K7&amp;"*",输机表!$Z$4:$Z$27)/B7,0))</f>
        <v>1461</v>
      </c>
      <c r="D7" s="50">
        <f ca="1">IFERROR(ROUND(C7*B7,0),"")</f>
        <v>383089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1056</v>
      </c>
      <c r="B12" s="48"/>
      <c r="C12" s="52">
        <f ca="1">SUM(B7:B11)+SUM(F7:F11)</f>
        <v>262.21</v>
      </c>
      <c r="D12" s="53"/>
      <c r="E12" s="54" t="s">
        <v>1057</v>
      </c>
      <c r="F12" s="54"/>
      <c r="G12" s="55">
        <f ca="1">SUM(D7:D11)+SUM(H7:H11)</f>
        <v>383089</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22.35</v>
      </c>
      <c r="C15" s="58" t="str">
        <f ca="1" t="shared" ref="C15:C26" si="4">IFERROR(VLOOKUP(K15,附属物位置,6,0),"")</f>
        <v>㎡</v>
      </c>
      <c r="D15" s="59">
        <f ca="1" t="shared" ref="D15:D26" si="5">IF(A15="","",SUMIF(附属物名称,A15,附属物金额))</f>
        <v>4023</v>
      </c>
      <c r="E15" s="59" t="str">
        <f ca="1" t="shared" ref="E15:E26" si="6">IFERROR(VLOOKUP(L15,附属物位置,4,0),"")</f>
        <v>砖墙</v>
      </c>
      <c r="F15" s="58">
        <f ca="1" t="shared" ref="F15:F40" si="7">IF(E15="","",SUMIF(附属物名称,E15,附属物数量))</f>
        <v>141.74</v>
      </c>
      <c r="G15" s="58" t="str">
        <f ca="1" t="shared" ref="G15:G26" si="8">IFERROR(VLOOKUP(L15,附属物位置,6,0),"")</f>
        <v>㎡</v>
      </c>
      <c r="H15" s="59">
        <f ca="1" t="shared" ref="H15:H26" si="9">IF(E15="","",SUMIF(附属物名称,E15,附属物金额))</f>
        <v>34018</v>
      </c>
      <c r="K15" s="77">
        <v>1</v>
      </c>
      <c r="L15" s="77">
        <v>2</v>
      </c>
      <c r="M15" s="76"/>
    </row>
    <row r="16" ht="17.25" customHeight="1" spans="1:13">
      <c r="A16" s="58" t="str">
        <f ca="1" t="shared" si="2"/>
        <v>水泥地面</v>
      </c>
      <c r="B16" s="58">
        <f ca="1" t="shared" si="3"/>
        <v>22.72</v>
      </c>
      <c r="C16" s="58" t="str">
        <f ca="1" t="shared" si="4"/>
        <v>㎡</v>
      </c>
      <c r="D16" s="59">
        <f ca="1" t="shared" si="5"/>
        <v>1136</v>
      </c>
      <c r="E16" s="59" t="str">
        <f ca="1" t="shared" si="6"/>
        <v>水磨石</v>
      </c>
      <c r="F16" s="58">
        <f ca="1" t="shared" si="7"/>
        <v>82.8</v>
      </c>
      <c r="G16" s="58" t="str">
        <f ca="1" t="shared" si="8"/>
        <v>㎡</v>
      </c>
      <c r="H16" s="59">
        <f ca="1" t="shared" si="9"/>
        <v>4140</v>
      </c>
      <c r="K16" s="77">
        <v>3</v>
      </c>
      <c r="L16" s="77">
        <v>4</v>
      </c>
      <c r="M16" s="76"/>
    </row>
    <row r="17" ht="17.25" customHeight="1" spans="1:13">
      <c r="A17" s="58" t="str">
        <f ca="1" t="shared" si="2"/>
        <v>平砖地面</v>
      </c>
      <c r="B17" s="58">
        <f ca="1" t="shared" si="3"/>
        <v>152.25</v>
      </c>
      <c r="C17" s="58" t="str">
        <f ca="1" t="shared" si="4"/>
        <v>㎡</v>
      </c>
      <c r="D17" s="59">
        <f ca="1" t="shared" si="5"/>
        <v>3806</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3.3</v>
      </c>
      <c r="C19" s="58" t="str">
        <f ca="1" t="shared" si="4"/>
        <v>㎡</v>
      </c>
      <c r="D19" s="59">
        <f ca="1" t="shared" si="5"/>
        <v>1155</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塑料水箱</v>
      </c>
      <c r="F20" s="58">
        <f ca="1" t="shared" si="7"/>
        <v>1</v>
      </c>
      <c r="G20" s="58" t="str">
        <f ca="1" t="shared" si="8"/>
        <v>个</v>
      </c>
      <c r="H20" s="59">
        <f ca="1" t="shared" si="9"/>
        <v>400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v>
      </c>
      <c r="F21" s="58">
        <f ca="1" t="shared" si="7"/>
        <v>16</v>
      </c>
      <c r="G21" s="58" t="str">
        <f ca="1" t="shared" si="8"/>
        <v>棵</v>
      </c>
      <c r="H21" s="59">
        <f ca="1" t="shared" si="9"/>
        <v>450</v>
      </c>
      <c r="K21" s="77">
        <v>13</v>
      </c>
      <c r="L21" s="77">
        <v>14</v>
      </c>
      <c r="M21" s="76"/>
    </row>
    <row r="22" ht="17.25" customHeight="1" spans="1:13">
      <c r="A22" s="58" t="str">
        <f ca="1" t="shared" si="2"/>
        <v>果树</v>
      </c>
      <c r="B22" s="58">
        <f ca="1" t="shared" si="3"/>
        <v>13</v>
      </c>
      <c r="C22" s="58" t="str">
        <f ca="1" t="shared" si="4"/>
        <v>棵</v>
      </c>
      <c r="D22" s="59">
        <f ca="1" t="shared" si="5"/>
        <v>950</v>
      </c>
      <c r="E22" s="59" t="str">
        <f ca="1" t="shared" si="6"/>
        <v>门垛</v>
      </c>
      <c r="F22" s="58">
        <f ca="1" t="shared" si="7"/>
        <v>3</v>
      </c>
      <c r="G22" s="58" t="str">
        <f ca="1" t="shared" si="8"/>
        <v>对</v>
      </c>
      <c r="H22" s="59">
        <f ca="1" t="shared" si="9"/>
        <v>5219</v>
      </c>
      <c r="K22" s="77">
        <v>15</v>
      </c>
      <c r="L22" s="77">
        <v>16</v>
      </c>
      <c r="M22" s="76"/>
    </row>
    <row r="23" ht="17.25" customHeight="1" spans="1:13">
      <c r="A23" s="58" t="str">
        <f ca="1" t="shared" si="2"/>
        <v>简易厕所</v>
      </c>
      <c r="B23" s="58">
        <f ca="1" t="shared" si="3"/>
        <v>1</v>
      </c>
      <c r="C23" s="58" t="str">
        <f ca="1" t="shared" si="4"/>
        <v>个</v>
      </c>
      <c r="D23" s="59">
        <f ca="1" t="shared" si="5"/>
        <v>600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58547</v>
      </c>
      <c r="H41" s="61"/>
      <c r="K41" s="77">
        <v>53</v>
      </c>
      <c r="M41" s="76"/>
    </row>
    <row r="42" ht="17.25" customHeight="1" spans="1:8">
      <c r="A42" s="60" t="s">
        <v>1064</v>
      </c>
      <c r="B42" s="61"/>
      <c r="C42" s="62">
        <f ca="1">G41+G12</f>
        <v>441636</v>
      </c>
      <c r="D42" s="61"/>
      <c r="E42" s="63" t="s">
        <v>1065</v>
      </c>
      <c r="F42" s="64" t="str">
        <f ca="1">TEXT(C42,"[DBnum2]")&amp;"元整"</f>
        <v>肆拾肆万壹仟陆佰叁拾陆元整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康正（容城）2023评字第4号-赵村-4-7</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杨子建</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262.21</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441636</v>
      </c>
      <c r="H26" s="15"/>
      <c r="I26" s="15"/>
      <c r="J26" s="15"/>
      <c r="K26" s="15"/>
      <c r="L26" s="15"/>
      <c r="M26" s="15"/>
      <c r="N26" s="15"/>
      <c r="O26" s="15"/>
      <c r="P26" s="15"/>
      <c r="Q26" s="15"/>
    </row>
    <row r="27" spans="1:17">
      <c r="A27" s="9" t="s">
        <v>1097</v>
      </c>
      <c r="B27" s="9"/>
      <c r="C27" s="9"/>
      <c r="D27" s="9" t="str">
        <f ca="1">结果通知单!F42</f>
        <v>肆拾肆万壹仟陆佰叁拾陆元整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1137</v>
      </c>
      <c r="F29" s="17"/>
      <c r="G29" s="17" t="s">
        <v>1100</v>
      </c>
      <c r="H29" s="18">
        <v>1120100036</v>
      </c>
      <c r="I29" s="18"/>
      <c r="J29" s="18"/>
      <c r="K29" s="17" t="s">
        <v>1101</v>
      </c>
      <c r="L29" s="17"/>
      <c r="M29" s="17"/>
      <c r="N29" s="17"/>
      <c r="O29" s="17"/>
      <c r="P29" s="28">
        <f>I32</f>
        <v>45264</v>
      </c>
      <c r="Q29" s="28"/>
    </row>
    <row r="30" ht="34.5" customHeight="1" spans="1:17">
      <c r="A30" s="8"/>
      <c r="B30" s="17" t="s">
        <v>1099</v>
      </c>
      <c r="C30" s="17"/>
      <c r="D30" s="17"/>
      <c r="E30" s="17" t="s">
        <v>1138</v>
      </c>
      <c r="F30" s="17"/>
      <c r="G30" s="17" t="s">
        <v>1100</v>
      </c>
      <c r="H30" s="18">
        <v>1120210057</v>
      </c>
      <c r="I30" s="18"/>
      <c r="J30" s="18"/>
      <c r="K30" s="17" t="s">
        <v>1101</v>
      </c>
      <c r="L30" s="17"/>
      <c r="M30" s="17"/>
      <c r="N30" s="17"/>
      <c r="O30" s="17"/>
      <c r="P30" s="28">
        <f>I32</f>
        <v>45264</v>
      </c>
      <c r="Q30" s="28"/>
    </row>
    <row r="31" spans="1:17">
      <c r="A31" s="3" t="s">
        <v>1103</v>
      </c>
      <c r="B31" s="3"/>
      <c r="C31" s="3"/>
      <c r="D31" s="3"/>
      <c r="E31" s="19">
        <f>输机表!DN2</f>
        <v>45250</v>
      </c>
      <c r="F31" s="19"/>
      <c r="G31" s="19"/>
      <c r="H31" s="20"/>
      <c r="I31" s="19"/>
      <c r="J31" s="19"/>
      <c r="K31" s="19"/>
      <c r="L31" s="19"/>
      <c r="M31" s="20"/>
      <c r="N31" s="20"/>
      <c r="O31" s="20"/>
      <c r="P31" s="20"/>
      <c r="Q31" s="20"/>
    </row>
    <row r="32" spans="1:17">
      <c r="A32" s="3" t="s">
        <v>1104</v>
      </c>
      <c r="B32" s="3"/>
      <c r="C32" s="3"/>
      <c r="D32" s="3"/>
      <c r="E32" s="21">
        <f>E31</f>
        <v>45250</v>
      </c>
      <c r="F32" s="21"/>
      <c r="G32" s="21"/>
      <c r="H32" s="22" t="s">
        <v>1139</v>
      </c>
      <c r="I32" s="21">
        <f>E32+14</f>
        <v>45264</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2023-11-27T06:23:16Z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CF6469AAB4924507AAAA562BD4D5AC5E_13</vt:lpwstr>
  </property>
</Properties>
</file>