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<sst xmlns="http://schemas.openxmlformats.org/spreadsheetml/2006/main" count="5718" uniqueCount="1138">
  <si>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</si>
  <si>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</si>
  <si>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</si>
  <si>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</si>
  <si>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</si>
  <si>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</si>
  <si>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</si>
  <si>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</si>
  <si>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</si>
  <si>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</si>
  <si>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</si>
  <si>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</si>
  <si>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</si>
  <si>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</si>
  <si>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</si>
  <si>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</si>
  <si>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</si>
  <si>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</si>
  <si>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</si>
  <si>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</si>
  <si>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</si>
  <si>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</si>
  <si>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</si>
  <si>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</si>
  <si>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</si>
  <si>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</si>
  <si>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</si>
  <si>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</si>
  <si>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</si>
  <si>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</si>
  <si>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</si>
  <si>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</si>
  <si>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</si>
  <si>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</si>
  <si>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</si>
  <si>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</si>
  <si>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</si>
  <si>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</si>
  <si>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</si>
  <si>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</si>
  <si>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</si>
  <si>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</si>
  <si>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</si>
  <si>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</si>
  <si>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</si>
  <si>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</si>
  <si>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</si>
  <si>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</si>
  <si>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</si>
  <si>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</si>
  <si>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</si>
  <si>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</si>
  <si>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</si>
  <si>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</si>
  <si>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</si>
  <si>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</si>
  <si>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</si>
  <si>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</si>
  <si>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</si>
  <si>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</si>
  <si>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</si>
  <si>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</si>
  <si>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</si>
  <si>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</si>
  <si>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</si>
  <si>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</si>
  <si>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</si>
  <si>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</si>
  <si>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</si>
  <si>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</si>
  <si>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</si>
  <si>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</si>
  <si>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</si>
  <si>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</si>
  <si>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</si>
  <si>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</si>
  <si>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</si>
  <si>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</si>
  <si>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</si>
  <si>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</si>
  <si>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</si>
  <si>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</si>
  <si>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</si>
  <si>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</si>
  <si>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</si>
  <si>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</si>
  <si>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</si>
  <si>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</si>
  <si>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</si>
  <si>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</si>
  <si>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</si>
  <si>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</si>
  <si>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</si>
  <si>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</si>
  <si>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</si>
  <si>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</si>
  <si>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</si>
  <si>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</si>
  <si>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</si>
  <si>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</si>
  <si>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</si>
  <si>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</si>
  <si>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</si>
  <si>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</si>
  <si>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</si>
  <si>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</si>
  <si>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</si>
  <si>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</si>
  <si>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</si>
  <si>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</si>
  <si>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</si>
  <si>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</si>
  <si>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</si>
  <si>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</si>
  <si>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</si>
  <si>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</si>
  <si>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</si>
  <si>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</si>
  <si>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</si>
  <si>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</si>
  <si>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</si>
  <si>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</si>
  <si>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</si>
  <si>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</si>
  <si>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</si>
  <si>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</si>
  <si>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</si>
  <si>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</si>
  <si>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</si>
  <si>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</si>
  <si>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</si>
  <si>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</si>
  <si>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</si>
  <si>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</si>
  <si>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</si>
  <si>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</si>
  <si>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</si>
  <si>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</si>
  <si>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</si>
  <si>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</si>
  <si>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</si>
  <si>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</si>
  <si>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</si>
  <si>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</si>
  <si>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</si>
  <si>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</si>
  <si>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</si>
  <si>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</si>
  <si>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</si>
  <si>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</si>
  <si>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</si>
  <si>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</si>
  <si>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</si>
  <si>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</si>
  <si>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</si>
  <si>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</si>
  <si>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</si>
  <si>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</si>
  <si>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</si>
  <si>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</si>
  <si>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</si>
  <si>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</si>
  <si>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</si>
  <si>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</si>
  <si>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</si>
  <si>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</si>
  <si>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</si>
  <si>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</si>
  <si>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</si>
  <si>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</si>
  <si>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</si>
  <si>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</si>
  <si>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</si>
  <si>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</si>
  <si>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</si>
  <si>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</si>
  <si>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</si>
  <si>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</si>
  <si>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</si>
  <si>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</si>
  <si>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</si>
  <si>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</si>
  <si>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</si>
  <si>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</si>
  <si>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</si>
  <si>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</si>
  <si>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</si>
  <si>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</si>
  <si>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</si>
  <si>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</si>
  <si>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</si>
  <si>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</si>
  <si>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</si>
  <si>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</si>
  <si>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</si>
  <si>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</si>
  <si>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</si>
  <si>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</si>
  <si>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</si>
  <si>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</si>
  <si>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</si>
  <si>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</si>
  <si>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</si>
  <si>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</si>
  <si>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</si>
  <si>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</si>
  <si>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</si>
  <si>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</si>
  <si>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</si>
  <si>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</si>
  <si>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</si>
  <si>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</si>
  <si>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</si>
  <si>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</si>
  <si>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</si>
  <si>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</si>
  <si>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</si>
  <si>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</si>
  <si>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</si>
  <si>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</si>
  <si>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</si>
  <si>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</si>
  <si>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</si>
  <si>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</si>
  <si>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</si>
  <si>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</si>
  <si>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</si>
  <si>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</si>
  <si>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</si>
  <si>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</si>
  <si>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</si>
  <si>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</si>
  <si>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</si>
  <si>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</si>
  <si>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</si>
  <si>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</si>
  <si>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</si>
  <si>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</si>
  <si>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</si>
  <si>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</si>
  <si>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</si>
  <si>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</si>
  <si>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</si>
  <si>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</si>
  <si>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</si>
  <si>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</si>
  <si>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</si>
  <si>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</si>
  <si>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</si>
  <si>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</si>
  <si>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</si>
  <si>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</si>
  <si>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</si>
  <si>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</si>
  <si>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</si>
  <si>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</si>
  <si>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</si>
  <si>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</si>
  <si>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</si>
  <si>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</si>
  <si>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</si>
  <si>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</si>
  <si>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</si>
  <si>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</si>
  <si>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</si>
  <si>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</si>
  <si>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</si>
  <si>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</si>
  <si>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</si>
  <si>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</si>
  <si>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</si>
  <si>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</si>
  <si>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</si>
  <si>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</si>
  <si>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</si>
  <si>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</si>
  <si>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</si>
  <si>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</si>
  <si>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</si>
  <si>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</si>
  <si>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</si>
  <si>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</si>
  <si>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</si>
  <si>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</si>
  <si>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</si>
  <si>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</si>
  <si>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</si>
  <si>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</si>
  <si>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</si>
  <si>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</si>
  <si>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</si>
  <si>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</si>
  <si>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</si>
  <si>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</si>
  <si>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</si>
  <si>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</si>
  <si>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</si>
  <si>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</si>
  <si>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</si>
  <si>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</si>
  <si>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</si>
  <si>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</si>
  <si>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</si>
  <si>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</si>
  <si>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</si>
  <si>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</si>
  <si>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</si>
  <si>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</si>
  <si>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</si>
  <si>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</si>
  <si>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</si>
  <si>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</si>
  <si>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</si>
  <si>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</si>
  <si>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</si>
  <si>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</si>
  <si>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</si>
  <si>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</si>
  <si>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</si>
  <si>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</si>
  <si>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</si>
  <si>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</si>
  <si>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</si>
  <si>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</si>
  <si>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</si>
  <si>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</si>
  <si>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</si>
  <si>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</si>
  <si>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</si>
  <si>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</si>
  <si>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</si>
  <si>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</si>
  <si>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</si>
  <si>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</si>
  <si>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</si>
  <si>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</si>
  <si>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</si>
  <si>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</si>
  <si>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</si>
  <si>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</si>
  <si>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</si>
  <si>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</si>
  <si>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</si>
  <si>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</si>
  <si>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</si>
  <si>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</si>
  <si>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</si>
  <si>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</si>
  <si>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</si>
  <si>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</si>
  <si>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</si>
  <si>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</si>
  <si>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</si>
  <si>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</si>
  <si>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</si>
  <si>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</si>
  <si>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</si>
  <si>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</si>
  <si>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</si>
  <si>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</si>
  <si>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</si>
  <si>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</si>
  <si>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</si>
  <si>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</si>
  <si>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</si>
  <si>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</si>
  <si>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</si>
  <si>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</si>
  <si>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</si>
  <si>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</si>
  <si>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</si>
  <si>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</si>
  <si>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</si>
  <si>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</si>
  <si>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</si>
  <si>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</si>
  <si>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</si>
  <si>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</si>
  <si>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</si>
  <si>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</si>
  <si>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</si>
  <si>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</si>
  <si>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</si>
  <si>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</si>
  <si>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</si>
  <si>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</si>
  <si>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</si>
  <si>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</si>
  <si>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</si>
  <si>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</si>
  <si>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</si>
  <si>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</si>
  <si>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</si>
  <si>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</si>
  <si>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</si>
  <si>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</si>
  <si>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</si>
  <si>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</si>
  <si>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</si>
  <si>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</si>
  <si>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</si>
  <si>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</si>
  <si>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</si>
  <si>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</si>
  <si>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</si>
  <si>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</si>
  <si>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</si>
  <si>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</si>
  <si>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</si>
  <si>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</si>
  <si>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</si>
  <si>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</si>
  <si>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</si>
  <si>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</si>
  <si>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</si>
  <si>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</si>
  <si>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</si>
  <si>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</si>
  <si>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</si>
  <si>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</si>
  <si>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</si>
  <si>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</si>
  <si>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</si>
  <si>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</si>
  <si>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</si>
  <si>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</si>
  <si>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</si>
  <si>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</si>
  <si>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</si>
  <si>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</si>
  <si>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</si>
  <si>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</si>
  <si>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</si>
  <si>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</si>
  <si>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</si>
  <si>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</si>
  <si>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</si>
  <si>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</si>
  <si>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</si>
  <si>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</si>
  <si>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</si>
  <si>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</si>
  <si>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</si>
  <si>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</si>
  <si>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</si>
  <si>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</si>
  <si>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</si>
  <si>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</si>
  <si>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</si>
  <si>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</si>
  <si>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</si>
  <si>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</si>
  <si>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</si>
  <si>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</si>
  <si>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</si>
  <si>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</si>
  <si>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</si>
  <si>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</si>
  <si>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</si>
  <si>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</si>
  <si>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</si>
  <si>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</si>
  <si>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</si>
  <si>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</si>
  <si>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</si>
  <si>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</si>
  <si>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</si>
  <si>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</si>
  <si>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</si>
  <si>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</si>
  <si>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</si>
  <si>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</si>
  <si>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</si>
  <si>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</si>
  <si>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</si>
  <si>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</si>
  <si>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</si>
  <si>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</si>
  <si>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</si>
  <si>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</si>
  <si>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</si>
  <si>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</si>
  <si>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</si>
  <si>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</si>
  <si>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</si>
  <si>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</si>
  <si>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</si>
  <si>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</si>
  <si>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</si>
  <si>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</si>
  <si>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</si>
  <si>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</si>
  <si>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</si>
  <si>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</si>
  <si>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</si>
  <si>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</si>
  <si>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</si>
  <si>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</si>
  <si>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</si>
  <si>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</si>
  <si>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</si>
  <si>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</si>
  <si>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</si>
  <si>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</si>
  <si>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</si>
  <si>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</si>
  <si>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</si>
  <si>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</si>
  <si>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</si>
  <si>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</si>
  <si>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</si>
  <si>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</si>
  <si>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</si>
  <si>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</si>
  <si>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</si>
  <si>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</si>
  <si>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</si>
  <si>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</si>
  <si>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</si>
  <si>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</si>
  <si>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</si>
  <si>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</si>
  <si>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</si>
  <si>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</si>
  <si>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</si>
  <si>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</si>
  <si>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</si>
  <si>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</si>
  <si>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</si>
  <si>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</si>
  <si>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</si>
  <si>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</si>
  <si>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</si>
  <si>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</si>
  <si>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</si>
  <si>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</si>
  <si>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</si>
  <si>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</si>
  <si>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</si>
  <si>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</si>
  <si>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</si>
  <si>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</si>
  <si>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</si>
  <si>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</si>
  <si>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</si>
  <si>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</si>
  <si>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</si>
  <si>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</si>
  <si>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</si>
  <si>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</si>
  <si>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</si>
  <si>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</si>
  <si>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</si>
  <si>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</si>
  <si>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</si>
  <si>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</si>
  <si>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</si>
  <si>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</si>
  <si>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</si>
  <si>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</si>
  <si>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</si>
  <si>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</si>
  <si>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</si>
  <si>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</si>
  <si>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</si>
  <si>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</si>
  <si>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</si>
  <si>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</si>
  <si>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</si>
  <si>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</si>
  <si>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</si>
  <si>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</si>
  <si>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</si>
  <si>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</si>
  <si>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</si>
  <si>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</si>
  <si>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</si>
  <si>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</si>
  <si>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</si>
  <si>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</si>
  <si>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</si>
  <si>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</si>
  <si>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</si>
  <si>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</si>
  <si>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</si>
  <si>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</si>
  <si>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</si>
  <si>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</si>
  <si>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</si>
  <si>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</si>
  <si>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</si>
  <si>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</si>
  <si>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</si>
  <si>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</si>
  <si>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</si>
  <si>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</si>
  <si>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</si>
  <si>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</si>
  <si>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</si>
  <si>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</si>
  <si>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</si>
  <si>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</si>
  <si>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</si>
  <si>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</si>
  <si>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</si>
  <si>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</si>
  <si>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</si>
  <si>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</si>
  <si>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</si>
  <si>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</si>
  <si>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</si>
  <si>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</si>
  <si>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</si>
  <si>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</si>
  <si>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</si>
  <si>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</si>
  <si>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</si>
  <si>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</si>
  <si>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</si>
  <si>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</si>
  <si>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</si>
  <si>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</si>
  <si>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</si>
  <si>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</si>
  <si>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</si>
  <si>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</si>
  <si>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</si>
  <si>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</si>
  <si>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</si>
  <si>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</si>
  <si>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</si>
  <si>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</si>
  <si>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</si>
  <si>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</si>
  <si>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</si>
  <si>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</si>
  <si>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</si>
  <si>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</si>
  <si>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</si>
  <si>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</si>
  <si>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</si>
  <si>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</si>
  <si>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</si>
  <si>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</si>
  <si>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</si>
  <si>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</si>
  <si>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</si>
  <si>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</si>
  <si>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</si>
  <si>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</si>
  <si>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</si>
  <si>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</si>
  <si>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</si>
  <si>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</si>
  <si>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</si>
  <si>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</si>
  <si>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</si>
  <si>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</si>
  <si>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</si>
  <si>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</si>
  <si>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</si>
  <si>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</si>
  <si>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</si>
  <si>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</si>
  <si>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</si>
  <si>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</si>
  <si>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</si>
  <si>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</si>
  <si>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</si>
  <si>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</si>
  <si>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</si>
  <si>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</si>
  <si>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</si>
  <si>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</si>
  <si>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</si>
  <si>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</si>
  <si>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</si>
  <si>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</si>
  <si>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</si>
  <si>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</si>
  <si>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</si>
  <si>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</si>
  <si>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</si>
  <si>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</si>
  <si>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</si>
  <si>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</si>
  <si>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</si>
  <si>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</si>
  <si>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</si>
  <si>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</si>
  <si>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</si>
  <si>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</si>
  <si>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</si>
  <si>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</si>
  <si>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</si>
  <si>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</si>
  <si>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</si>
  <si>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</si>
  <si>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</si>
  <si>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</si>
  <si>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</si>
  <si>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</si>
  <si>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</si>
  <si>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</si>
  <si>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</si>
  <si>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</si>
  <si>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</si>
  <si>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</si>
  <si>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</si>
  <si>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</si>
  <si>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</si>
  <si>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</si>
  <si>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</si>
  <si>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</si>
  <si>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</si>
  <si>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</si>
  <si>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</si>
  <si>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</si>
  <si>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</si>
  <si>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</si>
  <si>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</si>
  <si>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</si>
  <si>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</si>
  <si>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</si>
  <si>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</si>
  <si>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</si>
  <si>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</si>
  <si>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</si>
  <si>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</si>
  <si>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</si>
  <si>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</si>
  <si>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</si>
  <si>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</si>
  <si>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</si>
  <si>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</si>
  <si>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</si>
  <si>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</si>
  <si>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</si>
  <si>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</si>
  <si>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</si>
  <si>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</si>
  <si>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</si>
  <si>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</si>
  <si>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</si>
  <si>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</si>
  <si>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</si>
  <si>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</si>
  <si>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</si>
  <si>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</si>
  <si>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</si>
  <si>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</si>
  <si>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</si>
  <si>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</si>
  <si>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</si>
  <si>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</si>
  <si>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</si>
  <si>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</si>
  <si>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</si>
  <si>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</si>
  <si>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</si>
  <si>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</si>
  <si>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</si>
  <si>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</si>
  <si>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</si>
  <si>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</si>
  <si>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</si>
  <si>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</si>
  <si>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</si>
  <si>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</si>
  <si>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</si>
  <si>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</si>
  <si>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</si>
  <si>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</si>
  <si>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</si>
  <si>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</si>
  <si>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</si>
  <si>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</si>
  <si>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</si>
  <si>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</si>
  <si>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</si>
  <si>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</si>
  <si>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</si>
  <si>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</si>
  <si>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</si>
  <si>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</si>
  <si>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</si>
  <si>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</si>
  <si>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</si>
  <si>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</si>
  <si>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</si>
  <si>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</si>
  <si>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</si>
  <si>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</si>
  <si>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</si>
  <si>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</si>
  <si>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</si>
  <si>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</si>
  <si>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</si>
  <si>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</si>
  <si>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</si>
  <si>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</si>
  <si>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</si>
  <si>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</si>
  <si>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</si>
  <si>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</si>
  <si>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</si>
  <si>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</si>
  <si>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</si>
  <si>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</si>
  <si>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</si>
  <si>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</si>
  <si>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</si>
  <si>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</si>
  <si>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</si>
  <si>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</si>
  <si>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</si>
  <si>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</si>
  <si>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</si>
  <si>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</si>
  <si>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</si>
  <si>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</si>
  <si>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</si>
  <si>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</si>
  <si>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</si>
  <si>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</si>
  <si>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</si>
  <si>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</si>
  <si>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</si>
  <si>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</si>
  <si>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</si>
  <si>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</si>
  <si>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</si>
  <si>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</si>
  <si>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</si>
  <si>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</si>
  <si>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</si>
  <si>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</si>
  <si>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</si>
  <si>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</si>
  <si>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</si>
  <si>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</si>
  <si>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</si>
  <si>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</si>
  <si>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</si>
  <si>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</si>
  <si>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</si>
  <si>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</si>
  <si>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</si>
  <si>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</si>
  <si>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</si>
  <si>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</si>
  <si>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</si>
  <si>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</si>
  <si>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</si>
  <si>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</si>
  <si>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</si>
  <si>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</si>
  <si>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</si>
  <si>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</si>
  <si>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</si>
  <si>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徐宁</t>
  </si>
  <si>
    <t>坐落：</t>
  </si>
  <si>
    <t>容城县赵村</t>
  </si>
  <si>
    <t>调查编号：</t>
  </si>
  <si>
    <t>0207109-01-04-0011</t>
  </si>
  <si>
    <t>价值时点：</t>
  </si>
  <si>
    <t>2023年11月18日</t>
  </si>
  <si>
    <t>报告编号：</t>
  </si>
  <si>
    <t>康正（容城）2023评字第4号-赵村-</t>
  </si>
  <si>
    <t>4-9</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</si>
  <si>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</si>
  <si>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</si>
  <si>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</si>
  <si>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</si>
  <si>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</si>
  <si>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</si>
  <si>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</si>
  <si>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</si>
  <si>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</si>
  <si>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</si>
  <si>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</si>
  <si>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</si>
  <si>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</si>
  <si>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</si>
  <si>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</si>
  <si>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</si>
  <si>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</si>
  <si>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</si>
  <si>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</si>
  <si>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</si>
  <si>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</si>
  <si>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</si>
  <si>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</si>
  <si>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</si>
  <si>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</si>
  <si>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</si>
  <si>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</si>
  <si>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</si>
  <si>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</si>
  <si>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</si>
  <si>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</si>
  <si>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</si>
  <si>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</si>
  <si>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</si>
  <si>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</si>
  <si>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</si>
  <si>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</si>
  <si>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</si>
  <si>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</si>
  <si>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</si>
  <si>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</si>
  <si>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</si>
  <si>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</si>
  <si>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</si>
  <si>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</si>
  <si>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</si>
  <si>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</si>
  <si>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</si>
  <si>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</si>
  <si>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</si>
  <si>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</si>
  <si>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</si>
  <si>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</si>
  <si>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</si>
  <si>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</si>
  <si>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</si>
  <si>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</si>
  <si>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</si>
  <si>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</si>
  <si>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</si>
  <si>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</si>
  <si>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</si>
  <si>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</si>
  <si>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</si>
  <si>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</si>
  <si>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</si>
  <si>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</si>
  <si>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</si>
  <si>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</si>
  <si>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</si>
  <si>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</si>
  <si>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</si>
  <si>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</si>
  <si>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</si>
  <si>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</si>
  <si>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</si>
  <si>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</si>
  <si>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</si>
  <si>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</si>
  <si>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</si>
  <si>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</si>
  <si>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</si>
  <si>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</si>
  <si>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</si>
  <si>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</si>
  <si>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</si>
  <si>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</si>
  <si>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</si>
  <si>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</si>
  <si>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</si>
  <si>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</si>
  <si>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</si>
  <si>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</si>
  <si>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</si>
  <si>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</si>
  <si>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</si>
  <si>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</si>
  <si>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</si>
  <si>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</si>
  <si>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</si>
  <si>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</si>
  <si>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</si>
  <si>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</si>
  <si>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</si>
  <si>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</si>
  <si>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</si>
  <si>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</si>
  <si>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</si>
  <si>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</si>
  <si>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</si>
  <si>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</si>
  <si>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</si>
  <si>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</si>
  <si>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</si>
  <si>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</si>
  <si>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</si>
  <si>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</si>
  <si>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</si>
  <si>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</si>
  <si>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</si>
  <si>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</si>
  <si>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</si>
  <si>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</si>
  <si>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</si>
  <si>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</si>
  <si>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</si>
  <si>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</si>
  <si>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</si>
  <si>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</si>
  <si>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</si>
  <si>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</si>
  <si>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</si>
  <si>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</si>
  <si>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</si>
  <si>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</si>
  <si>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</si>
  <si>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</si>
  <si>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</si>
  <si>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</si>
  <si>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</si>
  <si>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</si>
  <si>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</si>
  <si>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</si>
  <si>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</si>
  <si>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</si>
  <si>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</si>
  <si>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</si>
  <si>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</si>
  <si>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</si>
  <si>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</si>
  <si>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</si>
  <si>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</si>
  <si>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</si>
  <si>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</si>
  <si>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</si>
  <si>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</si>
  <si>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</si>
  <si>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</si>
  <si>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</si>
  <si>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</si>
  <si>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</si>
  <si>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</si>
  <si>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</si>
  <si>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</si>
  <si>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</si>
  <si>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</si>
  <si>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</si>
  <si>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</si>
  <si>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</si>
  <si>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</si>
  <si>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</si>
  <si>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</si>
  <si>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</si>
  <si>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</si>
  <si>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</si>
  <si>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</si>
  <si>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</si>
  <si>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</si>
  <si>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</si>
  <si>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</si>
  <si>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</si>
  <si>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</si>
  <si>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</si>
  <si>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</si>
  <si>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</si>
  <si>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</si>
  <si>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</si>
  <si>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</si>
  <si>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</si>
  <si>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</si>
  <si>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</si>
  <si>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</si>
  <si>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</si>
  <si>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</si>
  <si>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</si>
  <si>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</si>
  <si>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</si>
  <si>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</si>
  <si>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</si>
  <si>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</si>
  <si>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</si>
  <si>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</si>
  <si>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</si>
  <si>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</si>
  <si>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</si>
  <si>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</si>
  <si>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</si>
  <si>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</si>
  <si>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</si>
  <si>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</si>
  <si>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</si>
  <si>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</si>
  <si>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</si>
  <si>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</si>
  <si>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</si>
  <si>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</si>
  <si>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</si>
  <si>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</si>
  <si>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</si>
  <si>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</si>
  <si>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</si>
  <si>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</si>
  <si>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</si>
  <si>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</si>
  <si>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</si>
  <si>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</si>
  <si>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</si>
  <si>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</si>
  <si>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</si>
  <si>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</si>
  <si>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</si>
  <si>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</si>
  <si>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</si>
  <si>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</si>
  <si>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</si>
  <si>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</si>
  <si>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</si>
  <si>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</si>
  <si>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</si>
  <si>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</si>
  <si>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</si>
  <si>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</si>
  <si>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</si>
  <si>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</si>
  <si>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铁护网</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</si>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</sst>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0207109-01-04-0011</v>
      </c>
      <c r="C2" s="323">
        <f>输机表!P2</f>
        <v>0</v>
      </c>
      <c r="D2" s="323" t="str">
        <f>输机表!U2&amp;输机表!Y2</f>
        <v>康正（容城）2023评字第4号-赵村-4-9</v>
      </c>
      <c r="E2" s="323" t="str">
        <f>输机表!D2</f>
        <v>徐宁</v>
      </c>
      <c r="F2" s="323" t="str">
        <f>输机表!F2</f>
        <v>容城县赵村</v>
      </c>
      <c r="G2" s="323">
        <f ca="1">结果通知单!C12</f>
        <v>0</v>
      </c>
      <c r="H2" s="323"/>
      <c r="I2" s="323"/>
      <c r="J2" s="323">
        <f ca="1">结果通知单!G12</f>
        <v>0</v>
      </c>
      <c r="K2" s="323">
        <f ca="1">结果通知单!G41</f>
        <v>13122</v>
      </c>
      <c r="L2" s="323">
        <f ca="1">IF(J2+K2=结果通知单!C42,J2+K2,"请检查")</f>
        <v>13122</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F1" workbookViewId="0">
      <selection activeCell="K2" sqref="K2:N2"/>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45250</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报告编号：康正（容城）2023评字第4号-赵村-4-9</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徐宁</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f t="shared" ref="BG38:BG51" si="66">F186</f>
        <v>0</v>
      </c>
      <c r="BH38" s="219">
        <f>ROUND(G186,2)</f>
        <v>0</v>
      </c>
      <c r="BI38" s="171" t="str">
        <f t="shared" ref="BI38:BI51" si="67">I186</f>
        <v/>
      </c>
      <c r="BJ38" s="171">
        <f ca="1" t="shared" ref="BJ38:BJ51" si="68">L186</f>
        <v>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f t="shared" si="66"/>
        <v>0</v>
      </c>
      <c r="BH39" s="219">
        <f t="shared" ref="BH39:BH71" si="69">ROUND(G187,2)</f>
        <v>0</v>
      </c>
      <c r="BI39" s="171" t="str">
        <f t="shared" si="67"/>
        <v/>
      </c>
      <c r="BJ39" s="171">
        <f ca="1" t="shared" si="68"/>
        <v>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f t="shared" si="66"/>
        <v>0</v>
      </c>
      <c r="BH40" s="219">
        <f t="shared" si="69"/>
        <v>0</v>
      </c>
      <c r="BI40" s="171" t="str">
        <f t="shared" si="67"/>
        <v/>
      </c>
      <c r="BJ40" s="171">
        <f ca="1" t="shared" si="68"/>
        <v>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f t="shared" si="66"/>
        <v>0</v>
      </c>
      <c r="BH41" s="219">
        <f t="shared" si="69"/>
        <v>0</v>
      </c>
      <c r="BI41" s="171" t="str">
        <f t="shared" si="67"/>
        <v/>
      </c>
      <c r="BJ41" s="171">
        <f ca="1" t="shared" si="68"/>
        <v>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材树</v>
      </c>
      <c r="EW46" s="58">
        <f ca="1">IF(EV46="","",SUMIF($BG$38:$BG$107,EV46,$BH$38:$BH$107))</f>
        <v>71</v>
      </c>
      <c r="EX46" s="58" t="str">
        <f ca="1">IFERROR(VLOOKUP(FE46,$BD$38:$BJ$92,6,0),"")</f>
        <v>棵</v>
      </c>
      <c r="EY46" s="59">
        <f ca="1">IF(EV46="","",SUMIF($BG$38:$BG$107,EV46,$BJ$38:$BJ$107))</f>
        <v>9090</v>
      </c>
      <c r="EZ46" s="59" t="str">
        <f ca="1">IFERROR(VLOOKUP(FF46,$BD$38:$BJ$92,4,0),"")</f>
        <v>果树</v>
      </c>
      <c r="FA46" s="58">
        <f ca="1">IF(EZ46="","",SUMIF($BG$38:$BG$107,EZ46,$BH$38:$BH$107))</f>
        <v>14</v>
      </c>
      <c r="FB46" s="58" t="str">
        <f ca="1">IFERROR(VLOOKUP(FF46,$BD$38:$BJ$92,6,0),"")</f>
        <v>棵</v>
      </c>
      <c r="FC46" s="59">
        <f ca="1">IF(EZ46="","",SUMIF($BG$38:$BG$107,EZ46,$BJ$38:$BJ$107))</f>
        <v>1150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铁护网</v>
      </c>
      <c r="EW47" s="58">
        <f ca="1">IF(EV47="","",SUMIF($BG$38:$BG$107,EV47,$BH$38:$BH$107))</f>
        <v>69.12</v>
      </c>
      <c r="EX47" s="58" t="str">
        <f ca="1">IFERROR(VLOOKUP(FE47,$BD$38:$BJ$92,6,0),"")</f>
        <v>㎡</v>
      </c>
      <c r="EY47" s="59">
        <f ca="1">IF(EV47="","",SUMIF($BG$38:$BG$107,EV47,$BJ$38:$BJ$107))</f>
        <v>1382</v>
      </c>
      <c r="EZ47" s="59" t="str">
        <f ca="1">IFERROR(VLOOKUP(FF47,$BD$38:$BJ$92,4,0),"")</f>
        <v>水井</v>
      </c>
      <c r="FA47" s="58">
        <f ca="1">IF(EZ47="","",SUMIF($BG$38:$BG$107,EZ47,$BH$38:$BH$107))</f>
        <v>1</v>
      </c>
      <c r="FB47" s="58" t="str">
        <f ca="1">IFERROR(VLOOKUP(FF47,$BD$38:$BJ$92,6,0),"")</f>
        <v>眼</v>
      </c>
      <c r="FC47" s="59">
        <f ca="1">IF(EZ47="","",SUMIF($BG$38:$BG$107,EZ47,$BJ$38:$BJ$107))</f>
        <v>1500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1036</v>
      </c>
      <c r="E61" s="104"/>
      <c r="F61" s="91" t="s">
        <v>435</v>
      </c>
      <c r="G61" s="91" t="s">
        <v>1037</v>
      </c>
      <c r="H61" s="91"/>
      <c r="I61" s="91" t="s">
        <v>6</v>
      </c>
      <c r="J61" s="91" t="s">
        <v>9</v>
      </c>
      <c r="K61" s="117" t="s">
        <v>1038</v>
      </c>
      <c r="L61" s="91" t="s">
        <v>1039</v>
      </c>
      <c r="M61" s="113"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13122</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t="str">
        <f>R186</f>
        <v>材树</v>
      </c>
      <c r="BH72" s="219">
        <f>ROUND(T186,2)</f>
        <v>18</v>
      </c>
      <c r="BI72" s="171" t="str">
        <f>U186</f>
        <v>棵</v>
      </c>
      <c r="BJ72" s="171">
        <f ca="1">X186</f>
        <v>360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13122</v>
      </c>
      <c r="EY72" s="61"/>
      <c r="EZ72" s="63" t="s">
        <v>1061</v>
      </c>
      <c r="FA72" s="64" t="str">
        <f ca="1">TEXT(EX72,"[DBnum2]")&amp;"元整"</f>
        <v>壹万叁仟壹佰贰拾贰元整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t="str">
        <f>R187</f>
        <v>材树</v>
      </c>
      <c r="BH73" s="219">
        <f t="shared" ref="BH73:BH104" si="93">ROUND(T187,2)</f>
        <v>16</v>
      </c>
      <c r="BI73" s="171" t="str">
        <f>U187</f>
        <v>棵</v>
      </c>
      <c r="BJ73" s="171">
        <f ca="1">X187</f>
        <v>1280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t="str">
        <f t="shared" ref="BG74:BG104" si="94">R188</f>
        <v>材树</v>
      </c>
      <c r="BH74" s="219">
        <f t="shared" si="93"/>
        <v>14</v>
      </c>
      <c r="BI74" s="171" t="str">
        <f t="shared" ref="BI74:BI104" si="95">U188</f>
        <v>棵</v>
      </c>
      <c r="BJ74" s="171">
        <f ca="1" t="shared" ref="BJ74:BJ104" si="96">X188</f>
        <v>2100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t="str">
        <f t="shared" si="94"/>
        <v>材树</v>
      </c>
      <c r="BH75" s="219">
        <f t="shared" si="93"/>
        <v>14</v>
      </c>
      <c r="BI75" s="171" t="str">
        <f t="shared" si="95"/>
        <v>棵</v>
      </c>
      <c r="BJ75" s="171">
        <f ca="1" t="shared" si="96"/>
        <v>2800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t="str">
        <f t="shared" si="94"/>
        <v>材树</v>
      </c>
      <c r="BH76" s="219">
        <f t="shared" si="93"/>
        <v>6</v>
      </c>
      <c r="BI76" s="171" t="str">
        <f t="shared" si="95"/>
        <v>棵</v>
      </c>
      <c r="BJ76" s="171">
        <f ca="1" t="shared" si="96"/>
        <v>1500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1</v>
      </c>
      <c r="BE77" s="171">
        <f ca="1">IF(BJ77=0,0,IF(COUNTIF($BG77:$BG$107,BG77)&lt;2,1,0))</f>
        <v>1</v>
      </c>
      <c r="BF77" s="171">
        <v>40</v>
      </c>
      <c r="BG77" s="171" t="str">
        <f t="shared" si="94"/>
        <v>材树</v>
      </c>
      <c r="BH77" s="219">
        <f t="shared" si="93"/>
        <v>3</v>
      </c>
      <c r="BI77" s="171" t="str">
        <f t="shared" si="95"/>
        <v>棵</v>
      </c>
      <c r="BJ77" s="171">
        <f ca="1" t="shared" si="96"/>
        <v>1050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t="str">
        <f t="shared" si="94"/>
        <v>果树</v>
      </c>
      <c r="BH78" s="219">
        <f t="shared" si="93"/>
        <v>11</v>
      </c>
      <c r="BI78" s="171" t="str">
        <f t="shared" si="95"/>
        <v>棵</v>
      </c>
      <c r="BJ78" s="171">
        <f ca="1" t="shared" si="96"/>
        <v>550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2</v>
      </c>
      <c r="BE79" s="171">
        <f ca="1">IF(BJ79=0,0,IF(COUNTIF($BG79:$BG$107,BG79)&lt;2,1,0))</f>
        <v>1</v>
      </c>
      <c r="BF79" s="171">
        <v>42</v>
      </c>
      <c r="BG79" s="171" t="str">
        <f t="shared" si="94"/>
        <v>果树</v>
      </c>
      <c r="BH79" s="219">
        <f t="shared" si="93"/>
        <v>3</v>
      </c>
      <c r="BI79" s="171" t="str">
        <f t="shared" si="95"/>
        <v>棵</v>
      </c>
      <c r="BJ79" s="171">
        <f ca="1" t="shared" si="96"/>
        <v>600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3</v>
      </c>
      <c r="BE80" s="171">
        <f>IF(BJ80=0,0,IF(COUNTIF($BG80:$BG$107,BG80)&lt;2,1,0))</f>
        <v>1</v>
      </c>
      <c r="BF80" s="171">
        <v>43</v>
      </c>
      <c r="BG80" s="171" t="str">
        <f t="shared" si="94"/>
        <v>铁护网</v>
      </c>
      <c r="BH80" s="219">
        <f t="shared" si="93"/>
        <v>69.12</v>
      </c>
      <c r="BI80" s="171" t="str">
        <f t="shared" si="95"/>
        <v>㎡</v>
      </c>
      <c r="BJ80" s="171">
        <f t="shared" si="96"/>
        <v>1382</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报告编号：康正（容城）2023评字第4号-赵村-4-9</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4</v>
      </c>
      <c r="BE81" s="171">
        <f ca="1">IF(BJ81=0,0,IF(COUNTIF($BG81:$BG$107,BG81)&lt;2,1,0))</f>
        <v>1</v>
      </c>
      <c r="BF81" s="171">
        <v>44</v>
      </c>
      <c r="BG81" s="171" t="str">
        <f t="shared" si="94"/>
        <v>水井</v>
      </c>
      <c r="BH81" s="219">
        <f t="shared" si="93"/>
        <v>1</v>
      </c>
      <c r="BI81" s="171" t="str">
        <f t="shared" si="95"/>
        <v>眼</v>
      </c>
      <c r="BJ81" s="171">
        <f ca="1" t="shared" si="96"/>
        <v>1500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t="str">
        <f t="shared" si="94"/>
        <v>国槐</v>
      </c>
      <c r="BH82" s="219">
        <f t="shared" si="93"/>
        <v>19</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t="str">
        <f t="shared" si="94"/>
        <v>国槐</v>
      </c>
      <c r="BH83" s="219">
        <f t="shared" si="93"/>
        <v>16</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1036</v>
      </c>
      <c r="E93" s="104"/>
      <c r="F93" s="91" t="s">
        <v>435</v>
      </c>
      <c r="G93" s="91" t="s">
        <v>1037</v>
      </c>
      <c r="H93" s="91"/>
      <c r="I93" s="91" t="s">
        <v>6</v>
      </c>
      <c r="J93" s="91" t="s">
        <v>9</v>
      </c>
      <c r="K93" s="117" t="s">
        <v>1038</v>
      </c>
      <c r="L93" s="91" t="s">
        <v>1039</v>
      </c>
      <c r="M93" s="113"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徐宁</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13122</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壹万叁仟壹佰贰拾贰元整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c r="D186" s="107"/>
      <c r="E186" s="292"/>
      <c r="F186" s="108">
        <f t="shared" ref="F186:F213" si="141">D186</f>
        <v>0</v>
      </c>
      <c r="G186" s="293"/>
      <c r="H186" s="294"/>
      <c r="I186" s="96" t="str">
        <f>IFERROR(IF(E186="",VLOOKUP(F186,价格表,2,0),(VLOOKUP(E186,IF({1,0},价格引用表!K:K,价格引用表!I:I),2,0))),"")</f>
        <v/>
      </c>
      <c r="J186" s="108" t="e">
        <f ca="1">IF(E186="",VLOOKUP(F186,价格表,5,0),VLOOKUP(E186,INDIRECT("价格引用表!K"&amp;MATCH(D186,价格引用表!H:H,0)&amp;":L1200"),2,0))</f>
        <v>#N/A</v>
      </c>
      <c r="K186" s="298">
        <v>1</v>
      </c>
      <c r="L186" s="108">
        <f ca="1">ROUND(IFERROR(ROUND(G186,2)*J186*K186,),0)</f>
        <v>0</v>
      </c>
      <c r="M186" s="114"/>
      <c r="N186" s="106">
        <v>35</v>
      </c>
      <c r="O186" s="107" t="s">
        <v>34</v>
      </c>
      <c r="P186" s="107" t="s">
        <v>341</v>
      </c>
      <c r="Q186" s="292" t="s">
        <v>386</v>
      </c>
      <c r="R186" s="299" t="str">
        <f>P186</f>
        <v>材树</v>
      </c>
      <c r="S186" s="300"/>
      <c r="T186" s="296">
        <v>18</v>
      </c>
      <c r="U186" s="301" t="str">
        <f>IFERROR(IF(Q186="",VLOOKUP(R186,价格表,2,0),(VLOOKUP(Q186,IF({1,0},价格引用表!K:K,价格引用表!I:I),2,0))),"")</f>
        <v>棵</v>
      </c>
      <c r="V186" s="302">
        <f ca="1">IF(Q186="",VLOOKUP(R186,价格表,5,0),VLOOKUP(Q186,INDIRECT("价格引用表!K"&amp;MATCH(R186,价格引用表!H:H,0)&amp;":L1200"),2,0))</f>
        <v>20</v>
      </c>
      <c r="W186" s="298">
        <v>1</v>
      </c>
      <c r="X186" s="302">
        <f ca="1">ROUND(IFERROR(ROUND(T186,2)*V186*W186,),0)</f>
        <v>360</v>
      </c>
    </row>
    <row r="187" ht="18" customHeight="1" spans="1:24">
      <c r="A187" s="114"/>
      <c r="B187" s="106">
        <v>2</v>
      </c>
      <c r="C187" s="107"/>
      <c r="D187" s="107"/>
      <c r="E187" s="292"/>
      <c r="F187" s="108">
        <f t="shared" si="141"/>
        <v>0</v>
      </c>
      <c r="G187" s="293"/>
      <c r="H187" s="294"/>
      <c r="I187" s="96" t="str">
        <f>IFERROR(IF(E187="",VLOOKUP(F187,价格表,2,0),(VLOOKUP(E187,IF({1,0},价格引用表!K:K,价格引用表!I:I),2,0))),"")</f>
        <v/>
      </c>
      <c r="J187" s="108" t="e">
        <f ca="1">IF(E187="",VLOOKUP(F187,价格表,5,0),VLOOKUP(E187,INDIRECT("价格引用表!K"&amp;MATCH(D187,价格引用表!H:H,0)&amp;":L1200"),2,0))</f>
        <v>#N/A</v>
      </c>
      <c r="K187" s="298">
        <v>1</v>
      </c>
      <c r="L187" s="108">
        <f ca="1" t="shared" ref="L187:L218" si="142">ROUND(IFERROR(ROUND(G187,2)*J187*K187,),0)</f>
        <v>0</v>
      </c>
      <c r="M187" s="114"/>
      <c r="N187" s="106">
        <v>36</v>
      </c>
      <c r="O187" s="107" t="s">
        <v>34</v>
      </c>
      <c r="P187" s="107" t="s">
        <v>341</v>
      </c>
      <c r="Q187" s="292" t="s">
        <v>388</v>
      </c>
      <c r="R187" s="299" t="str">
        <f t="shared" ref="R187:R212" si="143">P187</f>
        <v>材树</v>
      </c>
      <c r="S187" s="300"/>
      <c r="T187" s="109">
        <v>16</v>
      </c>
      <c r="U187" s="301" t="str">
        <f>IFERROR(IF(Q187="",VLOOKUP(R187,价格表,2,0),(VLOOKUP(Q187,IF({1,0},价格引用表!K:K,价格引用表!I:I),2,0))),"")</f>
        <v>棵</v>
      </c>
      <c r="V187" s="302">
        <f ca="1">IF(Q187="",VLOOKUP(R187,价格表,5,0),VLOOKUP(Q187,INDIRECT("价格引用表!K"&amp;MATCH(R187,价格引用表!H:H,0)&amp;":L1200"),2,0))</f>
        <v>80</v>
      </c>
      <c r="W187" s="298">
        <v>1</v>
      </c>
      <c r="X187" s="302">
        <f ca="1" t="shared" ref="X187:X218" si="144">ROUND(IFERROR(ROUND(T187,2)*V187*W187,),0)</f>
        <v>1280</v>
      </c>
    </row>
    <row r="188" ht="18" customHeight="1" spans="1:24">
      <c r="A188" s="114"/>
      <c r="B188" s="106">
        <v>3</v>
      </c>
      <c r="C188" s="107"/>
      <c r="D188" s="107"/>
      <c r="E188" s="292"/>
      <c r="F188" s="108">
        <f t="shared" si="141"/>
        <v>0</v>
      </c>
      <c r="G188" s="293"/>
      <c r="H188" s="294"/>
      <c r="I188" s="96" t="str">
        <f>IFERROR(IF(E188="",VLOOKUP(F188,价格表,2,0),(VLOOKUP(E188,IF({1,0},价格引用表!K:K,价格引用表!I:I),2,0))),"")</f>
        <v/>
      </c>
      <c r="J188" s="108" t="e">
        <f ca="1">IF(E188="",VLOOKUP(F188,价格表,5,0),VLOOKUP(E188,INDIRECT("价格引用表!K"&amp;MATCH(D188,价格引用表!H:H,0)&amp;":L1200"),2,0))</f>
        <v>#N/A</v>
      </c>
      <c r="K188" s="298">
        <v>1</v>
      </c>
      <c r="L188" s="108">
        <f ca="1" t="shared" si="142"/>
        <v>0</v>
      </c>
      <c r="M188" s="114"/>
      <c r="N188" s="106">
        <v>37</v>
      </c>
      <c r="O188" s="107" t="s">
        <v>34</v>
      </c>
      <c r="P188" s="107" t="s">
        <v>341</v>
      </c>
      <c r="Q188" s="292" t="s">
        <v>389</v>
      </c>
      <c r="R188" s="299" t="str">
        <f t="shared" si="143"/>
        <v>材树</v>
      </c>
      <c r="S188" s="300"/>
      <c r="T188" s="109">
        <v>14</v>
      </c>
      <c r="U188" s="301" t="str">
        <f>IFERROR(IF(Q188="",VLOOKUP(R188,价格表,2,0),(VLOOKUP(Q188,IF({1,0},价格引用表!K:K,价格引用表!I:I),2,0))),"")</f>
        <v>棵</v>
      </c>
      <c r="V188" s="302">
        <f ca="1">IF(Q188="",VLOOKUP(R188,价格表,5,0),VLOOKUP(Q188,INDIRECT("价格引用表!K"&amp;MATCH(R188,价格引用表!H:H,0)&amp;":L1200"),2,0))</f>
        <v>150</v>
      </c>
      <c r="W188" s="298">
        <v>1</v>
      </c>
      <c r="X188" s="302">
        <f ca="1" t="shared" si="144"/>
        <v>2100</v>
      </c>
    </row>
    <row r="189" ht="18" customHeight="1" spans="1:24">
      <c r="A189" s="114"/>
      <c r="B189" s="106">
        <v>4</v>
      </c>
      <c r="C189" s="107"/>
      <c r="D189" s="107"/>
      <c r="E189" s="292"/>
      <c r="F189" s="108">
        <f t="shared" si="141"/>
        <v>0</v>
      </c>
      <c r="G189" s="295"/>
      <c r="H189" s="296"/>
      <c r="I189" s="96" t="str">
        <f>IFERROR(IF(E189="",VLOOKUP(F189,价格表,2,0),(VLOOKUP(E189,IF({1,0},价格引用表!K:K,价格引用表!I:I),2,0))),"")</f>
        <v/>
      </c>
      <c r="J189" s="108" t="e">
        <f ca="1">IF(E189="",VLOOKUP(F189,价格表,5,0),VLOOKUP(E189,INDIRECT("价格引用表!K"&amp;MATCH(D189,价格引用表!H:H,0)&amp;":L1200"),2,0))</f>
        <v>#N/A</v>
      </c>
      <c r="K189" s="298">
        <v>1</v>
      </c>
      <c r="L189" s="108">
        <f ca="1" t="shared" si="142"/>
        <v>0</v>
      </c>
      <c r="M189" s="114"/>
      <c r="N189" s="106">
        <v>38</v>
      </c>
      <c r="O189" s="107" t="s">
        <v>34</v>
      </c>
      <c r="P189" s="107" t="s">
        <v>341</v>
      </c>
      <c r="Q189" s="292" t="s">
        <v>390</v>
      </c>
      <c r="R189" s="299" t="str">
        <f t="shared" si="143"/>
        <v>材树</v>
      </c>
      <c r="S189" s="300"/>
      <c r="T189" s="109">
        <v>14</v>
      </c>
      <c r="U189" s="301" t="str">
        <f>IFERROR(IF(Q189="",VLOOKUP(R189,价格表,2,0),(VLOOKUP(Q189,IF({1,0},价格引用表!K:K,价格引用表!I:I),2,0))),"")</f>
        <v>棵</v>
      </c>
      <c r="V189" s="302">
        <f ca="1">IF(Q189="",VLOOKUP(R189,价格表,5,0),VLOOKUP(Q189,INDIRECT("价格引用表!K"&amp;MATCH(R189,价格引用表!H:H,0)&amp;":L1200"),2,0))</f>
        <v>200</v>
      </c>
      <c r="W189" s="298">
        <v>1</v>
      </c>
      <c r="X189" s="302">
        <f ca="1" t="shared" si="144"/>
        <v>2800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t="s">
        <v>34</v>
      </c>
      <c r="P190" s="107" t="s">
        <v>341</v>
      </c>
      <c r="Q190" s="292" t="s">
        <v>391</v>
      </c>
      <c r="R190" s="299" t="str">
        <f t="shared" si="143"/>
        <v>材树</v>
      </c>
      <c r="S190" s="300"/>
      <c r="T190" s="109">
        <v>6</v>
      </c>
      <c r="U190" s="301" t="str">
        <f>IFERROR(IF(Q190="",VLOOKUP(R190,价格表,2,0),(VLOOKUP(Q190,IF({1,0},价格引用表!K:K,价格引用表!I:I),2,0))),"")</f>
        <v>棵</v>
      </c>
      <c r="V190" s="302">
        <f ca="1">IF(Q190="",VLOOKUP(R190,价格表,5,0),VLOOKUP(Q190,INDIRECT("价格引用表!K"&amp;MATCH(R190,价格引用表!H:H,0)&amp;":L1200"),2,0))</f>
        <v>250</v>
      </c>
      <c r="W190" s="298">
        <v>1</v>
      </c>
      <c r="X190" s="302">
        <f ca="1" t="shared" si="144"/>
        <v>1500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t="s">
        <v>34</v>
      </c>
      <c r="P191" s="107" t="s">
        <v>341</v>
      </c>
      <c r="Q191" s="292" t="s">
        <v>392</v>
      </c>
      <c r="R191" s="299" t="str">
        <f t="shared" ref="R191" si="145">P191</f>
        <v>材树</v>
      </c>
      <c r="S191" s="300"/>
      <c r="T191" s="109">
        <v>3</v>
      </c>
      <c r="U191" s="301" t="str">
        <f>IFERROR(IF(Q191="",VLOOKUP(R191,价格表,2,0),(VLOOKUP(Q191,IF({1,0},价格引用表!K:K,价格引用表!I:I),2,0))),"")</f>
        <v>棵</v>
      </c>
      <c r="V191" s="302">
        <f ca="1">IF(Q191="",VLOOKUP(R191,价格表,5,0),VLOOKUP(Q191,INDIRECT("价格引用表!K"&amp;MATCH(R191,价格引用表!H:H,0)&amp;":L1200"),2,0))</f>
        <v>350</v>
      </c>
      <c r="W191" s="298">
        <v>1</v>
      </c>
      <c r="X191" s="302">
        <f ca="1" t="shared" si="144"/>
        <v>1050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t="s">
        <v>34</v>
      </c>
      <c r="P192" s="107" t="s">
        <v>343</v>
      </c>
      <c r="Q192" s="292" t="s">
        <v>403</v>
      </c>
      <c r="R192" s="299" t="str">
        <f t="shared" ref="R192:R195" si="146">P192</f>
        <v>果树</v>
      </c>
      <c r="S192" s="300"/>
      <c r="T192" s="109">
        <v>11</v>
      </c>
      <c r="U192" s="301" t="str">
        <f>IFERROR(IF(Q192="",VLOOKUP(R192,价格表,2,0),(VLOOKUP(Q192,IF({1,0},价格引用表!K:K,价格引用表!I:I),2,0))),"")</f>
        <v>棵</v>
      </c>
      <c r="V192" s="302">
        <f ca="1">IF(Q192="",VLOOKUP(R192,价格表,5,0),VLOOKUP(Q192,INDIRECT("价格引用表!K"&amp;MATCH(R192,价格引用表!H:H,0)&amp;":L1200"),2,0))</f>
        <v>50</v>
      </c>
      <c r="W192" s="298">
        <v>1</v>
      </c>
      <c r="X192" s="302">
        <f ca="1" t="shared" si="144"/>
        <v>550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t="s">
        <v>34</v>
      </c>
      <c r="P193" s="107" t="s">
        <v>343</v>
      </c>
      <c r="Q193" s="292" t="s">
        <v>405</v>
      </c>
      <c r="R193" s="299" t="str">
        <f t="shared" si="146"/>
        <v>果树</v>
      </c>
      <c r="S193" s="300"/>
      <c r="T193" s="109">
        <v>3</v>
      </c>
      <c r="U193" s="301" t="str">
        <f>IFERROR(IF(Q193="",VLOOKUP(R193,价格表,2,0),(VLOOKUP(Q193,IF({1,0},价格引用表!K:K,价格引用表!I:I),2,0))),"")</f>
        <v>棵</v>
      </c>
      <c r="V193" s="302">
        <f ca="1">IF(Q193="",VLOOKUP(R193,价格表,5,0),VLOOKUP(Q193,INDIRECT("价格引用表!K"&amp;MATCH(R193,价格引用表!H:H,0)&amp;":L1200"),2,0))</f>
        <v>200</v>
      </c>
      <c r="W193" s="298">
        <v>1</v>
      </c>
      <c r="X193" s="302">
        <f ca="1" t="shared" si="144"/>
        <v>600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t="s">
        <v>1114</v>
      </c>
      <c r="Q194" s="292"/>
      <c r="R194" s="299" t="str">
        <f t="shared" si="146"/>
        <v>铁护网</v>
      </c>
      <c r="S194" s="300"/>
      <c r="T194" s="109">
        <f>(11.7+23.5)*1.8+3.2*1.8</f>
        <v>69.12</v>
      </c>
      <c r="U194" s="301" t="s">
        <v>12</v>
      </c>
      <c r="V194" s="302">
        <v>20</v>
      </c>
      <c r="W194" s="298">
        <v>1</v>
      </c>
      <c r="X194" s="302">
        <f t="shared" si="144"/>
        <v>1382</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t="s">
        <v>32</v>
      </c>
      <c r="P195" s="107" t="s">
        <v>236</v>
      </c>
      <c r="Q195" s="292" t="s">
        <v>270</v>
      </c>
      <c r="R195" s="299" t="str">
        <f t="shared" si="146"/>
        <v>水井</v>
      </c>
      <c r="S195" s="300"/>
      <c r="T195" s="109">
        <v>1</v>
      </c>
      <c r="U195" s="301" t="str">
        <f>IFERROR(IF(Q195="",VLOOKUP(R195,价格表,2,0),(VLOOKUP(Q195,IF({1,0},价格引用表!K:K,价格引用表!I:I),2,0))),"")</f>
        <v>眼</v>
      </c>
      <c r="V195" s="302">
        <f ca="1">IF(Q195="",VLOOKUP(R195,价格表,5,0),VLOOKUP(Q195,INDIRECT("价格引用表!K"&amp;MATCH(R195,价格引用表!H:H,0)&amp;":L1200"),2,0))</f>
        <v>1500</v>
      </c>
      <c r="W195" s="298">
        <v>1</v>
      </c>
      <c r="X195" s="302">
        <f ca="1" t="shared" si="144"/>
        <v>1500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v>8</v>
      </c>
      <c r="R196" s="299" t="s">
        <v>667</v>
      </c>
      <c r="S196" s="300"/>
      <c r="T196" s="109">
        <v>19</v>
      </c>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v>10</v>
      </c>
      <c r="R197" s="135" t="s">
        <v>667</v>
      </c>
      <c r="S197" s="136"/>
      <c r="T197" s="109">
        <v>16</v>
      </c>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7">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8">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7"/>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8"/>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49">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8"/>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49"/>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8"/>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49"/>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8"/>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49"/>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8"/>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0">ROUND(IFERROR(G219*J219*K219,),0)</f>
        <v>0</v>
      </c>
      <c r="M219" s="121"/>
      <c r="N219" s="308" t="s">
        <v>1058</v>
      </c>
      <c r="O219" s="309"/>
      <c r="P219" s="309"/>
      <c r="Q219" s="316"/>
      <c r="R219" s="135"/>
      <c r="S219" s="136"/>
      <c r="T219" s="109"/>
      <c r="U219" s="301"/>
      <c r="V219" s="135">
        <f ca="1">SUM(L186:L219,X186:X218)</f>
        <v>13122</v>
      </c>
      <c r="W219" s="317"/>
      <c r="X219" s="136"/>
    </row>
    <row r="220" ht="42" customHeight="1" spans="1:24">
      <c r="A220" s="435" t="s">
        <v>1115</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1116</v>
      </c>
      <c r="S220" s="310"/>
      <c r="T220" s="310"/>
      <c r="U220" s="306">
        <f ca="1">V219</f>
        <v>13122</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1117</v>
      </c>
      <c r="E222" s="307" t="e">
        <f>FB43/EX43</f>
        <v>#DIV/0!</v>
      </c>
      <c r="F222" s="201"/>
      <c r="G222" s="201"/>
      <c r="H222" s="201"/>
      <c r="I222" s="201"/>
      <c r="J222" s="201"/>
      <c r="K222" s="201"/>
      <c r="L222" s="201"/>
      <c r="M222" s="201"/>
      <c r="N222" s="201"/>
      <c r="O222" s="201"/>
      <c r="P222" s="201"/>
    </row>
    <row r="223" spans="2:21">
      <c r="B223" s="201"/>
      <c r="C223" s="201"/>
      <c r="D223" s="307" t="s">
        <v>1118</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193 O194:O218">
      <formula1>价格引用表!$E$16:$E$22</formula1>
    </dataValidation>
    <dataValidation type="list" allowBlank="1" showInputMessage="1" showErrorMessage="1" sqref="D30:D59 D62:D91 D94:D114 D117:D137 D140:D160 D163:D183 P30:P59 P62:P91 P94:P114 P117:P137 P140:P160 P163:P183 P186:P191 P192:P193 Q186:Q191 Q192:Q193 D186:E219 P194: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D11" sqref="D11"/>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1119</v>
      </c>
      <c r="B1" s="35"/>
      <c r="C1" s="35"/>
      <c r="D1" s="35"/>
      <c r="E1" s="35"/>
      <c r="F1" s="35"/>
      <c r="G1" s="35"/>
      <c r="H1" s="35"/>
    </row>
    <row r="2" spans="1:8">
      <c r="A2" s="35"/>
      <c r="B2" s="35"/>
      <c r="C2" s="35"/>
      <c r="D2" s="35"/>
      <c r="E2" s="35"/>
      <c r="F2" s="35"/>
      <c r="G2" s="35"/>
      <c r="H2" s="35"/>
    </row>
    <row r="3" ht="16.5" customHeight="1" spans="1:8">
      <c r="A3" s="36" t="s">
        <v>848</v>
      </c>
      <c r="B3" s="36" t="str">
        <f>输机表!K2</f>
        <v>0207109-01-04-0011</v>
      </c>
      <c r="C3" s="36"/>
      <c r="D3" s="36"/>
      <c r="E3" s="37" t="str">
        <f>输机表!U2&amp;输机表!Y2</f>
        <v>康正（容城）2023评字第4号-赵村-4-9</v>
      </c>
      <c r="F3" s="37"/>
      <c r="G3" s="37"/>
      <c r="H3" s="37"/>
    </row>
    <row r="4" ht="16.5" customHeight="1" spans="1:8">
      <c r="A4" s="38" t="s">
        <v>1041</v>
      </c>
      <c r="B4" s="39" t="str">
        <f>输机表!D2</f>
        <v>徐宁</v>
      </c>
      <c r="C4" s="40"/>
      <c r="D4" s="41" t="s">
        <v>1042</v>
      </c>
      <c r="E4" s="42"/>
      <c r="F4" s="39" t="str">
        <f>输机表!F2</f>
        <v>容城县赵村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1120</v>
      </c>
      <c r="L7" s="74" t="s">
        <v>1121</v>
      </c>
      <c r="M7" s="75" t="s">
        <v>1122</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1123</v>
      </c>
      <c r="L8" s="74" t="s">
        <v>1124</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1125</v>
      </c>
      <c r="L9" s="74" t="s">
        <v>1126</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1127</v>
      </c>
      <c r="L10" s="74" t="s">
        <v>1128</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1129</v>
      </c>
      <c r="L11" s="74" t="s">
        <v>1130</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材树</v>
      </c>
      <c r="B15" s="58">
        <f ca="1" t="shared" ref="B15:B41" si="3">IF(A15="","",SUMIF(附属物名称,A15,附属物数量))</f>
        <v>71</v>
      </c>
      <c r="C15" s="58" t="str">
        <f ca="1" t="shared" ref="C15:C26" si="4">IFERROR(VLOOKUP(K15,附属物位置,6,0),"")</f>
        <v>棵</v>
      </c>
      <c r="D15" s="59">
        <f ca="1" t="shared" ref="D15:D26" si="5">IF(A15="","",SUMIF(附属物名称,A15,附属物金额))</f>
        <v>9090</v>
      </c>
      <c r="E15" s="59" t="str">
        <f ca="1" t="shared" ref="E15:E26" si="6">IFERROR(VLOOKUP(L15,附属物位置,4,0),"")</f>
        <v>果树</v>
      </c>
      <c r="F15" s="58">
        <f ca="1" t="shared" ref="F15:F40" si="7">IF(E15="","",SUMIF(附属物名称,E15,附属物数量))</f>
        <v>14</v>
      </c>
      <c r="G15" s="58" t="str">
        <f ca="1" t="shared" ref="G15:G26" si="8">IFERROR(VLOOKUP(L15,附属物位置,6,0),"")</f>
        <v>棵</v>
      </c>
      <c r="H15" s="59">
        <f ca="1" t="shared" ref="H15:H26" si="9">IF(E15="","",SUMIF(附属物名称,E15,附属物金额))</f>
        <v>1150</v>
      </c>
      <c r="K15" s="77">
        <v>1</v>
      </c>
      <c r="L15" s="77">
        <v>2</v>
      </c>
      <c r="M15" s="76"/>
    </row>
    <row r="16" ht="17.25" customHeight="1" spans="1:13">
      <c r="A16" s="58" t="str">
        <f ca="1" t="shared" si="2"/>
        <v>铁护网</v>
      </c>
      <c r="B16" s="58">
        <f ca="1" t="shared" si="3"/>
        <v>69.12</v>
      </c>
      <c r="C16" s="58" t="str">
        <f ca="1" t="shared" si="4"/>
        <v>㎡</v>
      </c>
      <c r="D16" s="59">
        <f ca="1" t="shared" si="5"/>
        <v>1382</v>
      </c>
      <c r="E16" s="59" t="str">
        <f ca="1" t="shared" si="6"/>
        <v>水井</v>
      </c>
      <c r="F16" s="58">
        <f ca="1" t="shared" si="7"/>
        <v>1</v>
      </c>
      <c r="G16" s="58" t="str">
        <f ca="1" t="shared" si="8"/>
        <v>眼</v>
      </c>
      <c r="H16" s="59">
        <f ca="1" t="shared" si="9"/>
        <v>1500</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13122</v>
      </c>
      <c r="H41" s="61"/>
      <c r="K41" s="77">
        <v>53</v>
      </c>
      <c r="M41" s="76"/>
    </row>
    <row r="42" ht="17.25" customHeight="1" spans="1:8">
      <c r="A42" s="60" t="s">
        <v>1060</v>
      </c>
      <c r="B42" s="61"/>
      <c r="C42" s="62">
        <f ca="1">G41+G12</f>
        <v>13122</v>
      </c>
      <c r="D42" s="61"/>
      <c r="E42" s="63" t="s">
        <v>1061</v>
      </c>
      <c r="F42" s="64" t="str">
        <f ca="1">TEXT(C42,"[DBnum2]")&amp;"元整"</f>
        <v>壹万叁仟壹佰贰拾贰元整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康正（容城）2023评字第4号-赵村-4-9</v>
      </c>
      <c r="B2" s="2"/>
      <c r="C2" s="2"/>
      <c r="D2" s="2"/>
      <c r="E2" s="2"/>
      <c r="F2" s="2"/>
      <c r="G2" s="2"/>
      <c r="H2" s="2"/>
      <c r="I2" s="2"/>
      <c r="J2" s="2"/>
      <c r="K2" s="2"/>
      <c r="L2" s="2"/>
      <c r="M2" s="2"/>
      <c r="N2" s="2"/>
      <c r="O2" s="2"/>
      <c r="P2" s="2"/>
      <c r="Q2" s="2"/>
    </row>
    <row r="3" spans="1:17">
      <c r="A3" s="3" t="s">
        <v>1066</v>
      </c>
      <c r="B3" s="3"/>
      <c r="C3" s="3"/>
      <c r="D3" s="3"/>
      <c r="E3" s="4" t="str">
        <f>输机表!AB2</f>
        <v>容城县白沟引河左堤项目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1133</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徐宁</v>
      </c>
      <c r="E9" s="9"/>
      <c r="F9" s="9"/>
      <c r="G9" s="9"/>
      <c r="H9" s="9"/>
      <c r="I9" s="9"/>
      <c r="J9" s="9"/>
      <c r="K9" s="9"/>
      <c r="L9" s="9"/>
      <c r="M9" s="9"/>
      <c r="N9" s="9"/>
      <c r="O9" s="9"/>
      <c r="P9" s="9"/>
      <c r="Q9" s="9"/>
    </row>
    <row r="10" spans="1:17">
      <c r="A10" s="9" t="s">
        <v>1074</v>
      </c>
      <c r="B10" s="9"/>
      <c r="C10" s="9"/>
      <c r="D10" s="9" t="str">
        <f>结果通知单!F4</f>
        <v>容城县赵村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2023年11月18日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13122</v>
      </c>
      <c r="H26" s="15"/>
      <c r="I26" s="15"/>
      <c r="J26" s="15"/>
      <c r="K26" s="15"/>
      <c r="L26" s="15"/>
      <c r="M26" s="15"/>
      <c r="N26" s="15"/>
      <c r="O26" s="15"/>
      <c r="P26" s="15"/>
      <c r="Q26" s="15"/>
    </row>
    <row r="27" spans="1:17">
      <c r="A27" s="9" t="s">
        <v>1093</v>
      </c>
      <c r="B27" s="9"/>
      <c r="C27" s="9"/>
      <c r="D27" s="9" t="str">
        <f ca="1">结果通知单!F42</f>
        <v>壹万叁仟壹佰贰拾贰元整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1134</v>
      </c>
      <c r="F29" s="17"/>
      <c r="G29" s="17" t="s">
        <v>1096</v>
      </c>
      <c r="H29" s="18">
        <v>1120100036</v>
      </c>
      <c r="I29" s="18"/>
      <c r="J29" s="18"/>
      <c r="K29" s="17" t="s">
        <v>1097</v>
      </c>
      <c r="L29" s="17"/>
      <c r="M29" s="17"/>
      <c r="N29" s="17"/>
      <c r="O29" s="17"/>
      <c r="P29" s="28">
        <f>I32</f>
        <v>45264</v>
      </c>
      <c r="Q29" s="28"/>
    </row>
    <row r="30" ht="34.5" customHeight="1" spans="1:17">
      <c r="A30" s="8"/>
      <c r="B30" s="17" t="s">
        <v>1095</v>
      </c>
      <c r="C30" s="17"/>
      <c r="D30" s="17"/>
      <c r="E30" s="17" t="s">
        <v>1135</v>
      </c>
      <c r="F30" s="17"/>
      <c r="G30" s="17" t="s">
        <v>1096</v>
      </c>
      <c r="H30" s="18">
        <v>1120210057</v>
      </c>
      <c r="I30" s="18"/>
      <c r="J30" s="18"/>
      <c r="K30" s="17" t="s">
        <v>1097</v>
      </c>
      <c r="L30" s="17"/>
      <c r="M30" s="17"/>
      <c r="N30" s="17"/>
      <c r="O30" s="17"/>
      <c r="P30" s="28">
        <f>I32</f>
        <v>45264</v>
      </c>
      <c r="Q30" s="28"/>
    </row>
    <row r="31" spans="1:17">
      <c r="A31" s="3" t="s">
        <v>1099</v>
      </c>
      <c r="B31" s="3"/>
      <c r="C31" s="3"/>
      <c r="D31" s="3"/>
      <c r="E31" s="19">
        <f>输机表!DN2</f>
        <v>45250</v>
      </c>
      <c r="F31" s="19"/>
      <c r="G31" s="19"/>
      <c r="H31" s="20"/>
      <c r="I31" s="19"/>
      <c r="J31" s="19"/>
      <c r="K31" s="19"/>
      <c r="L31" s="19"/>
      <c r="M31" s="20"/>
      <c r="N31" s="20"/>
      <c r="O31" s="20"/>
      <c r="P31" s="20"/>
      <c r="Q31" s="20"/>
    </row>
    <row r="32" spans="1:17">
      <c r="A32" s="3" t="s">
        <v>1100</v>
      </c>
      <c r="B32" s="3"/>
      <c r="C32" s="3"/>
      <c r="D32" s="3"/>
      <c r="E32" s="21">
        <f>E31</f>
        <v>45250</v>
      </c>
      <c r="F32" s="21"/>
      <c r="G32" s="21"/>
      <c r="H32" s="22" t="s">
        <v>1136</v>
      </c>
      <c r="I32" s="21">
        <f>E32+14</f>
        <v>45264</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45264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2024-01-29T07:20:50Z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F14E594BA4FD4CD98296B72447FF2CF2_13</vt:lpwstr>
  </property>
</Properties>
</file>