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<sst xmlns="http://schemas.openxmlformats.org/spreadsheetml/2006/main" count="5782" uniqueCount="1139">
  <si>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</si>
  <si>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</si>
  <si>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</si>
  <si>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</si>
  <si>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</si>
  <si>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</si>
  <si>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</si>
  <si>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</si>
  <si>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</si>
  <si>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</si>
  <si>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</si>
  <si>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</si>
  <si>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</si>
  <si>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</si>
  <si>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</si>
  <si>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</si>
  <si>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</si>
  <si>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</si>
  <si>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</si>
  <si>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</si>
  <si>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</si>
  <si>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</si>
  <si>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</si>
  <si>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</si>
  <si>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</si>
  <si>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</si>
  <si>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</si>
  <si>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</si>
  <si>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</si>
  <si>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</si>
  <si>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</si>
  <si>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</si>
  <si>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</si>
  <si>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</si>
  <si>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</si>
  <si>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</si>
  <si>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</si>
  <si>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</si>
  <si>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</si>
  <si>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</si>
  <si>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</si>
  <si>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</si>
  <si>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</si>
  <si>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</si>
  <si>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</si>
  <si>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</si>
  <si>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</si>
  <si>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</si>
  <si>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</si>
  <si>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</si>
  <si>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</si>
  <si>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</si>
  <si>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</si>
  <si>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</si>
  <si>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</si>
  <si>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</si>
  <si>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</si>
  <si>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</si>
  <si>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</si>
  <si>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</si>
  <si>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</si>
  <si>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</si>
  <si>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</si>
  <si>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</si>
  <si>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</si>
  <si>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</si>
  <si>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</si>
  <si>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</si>
  <si>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</si>
  <si>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</si>
  <si>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</si>
  <si>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</si>
  <si>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</si>
  <si>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</si>
  <si>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</si>
  <si>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</si>
  <si>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</si>
  <si>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</si>
  <si>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</si>
  <si>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</si>
  <si>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</si>
  <si>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</si>
  <si>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</si>
  <si>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</si>
  <si>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</si>
  <si>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</si>
  <si>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</si>
  <si>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</si>
  <si>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</si>
  <si>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</si>
  <si>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</si>
  <si>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</si>
  <si>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</si>
  <si>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</si>
  <si>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</si>
  <si>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</si>
  <si>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</si>
  <si>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</si>
  <si>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</si>
  <si>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</si>
  <si>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</si>
  <si>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</si>
  <si>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</si>
  <si>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</si>
  <si>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</si>
  <si>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</si>
  <si>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</si>
  <si>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</si>
  <si>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</si>
  <si>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</si>
  <si>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</si>
  <si>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</si>
  <si>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</si>
  <si>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</si>
  <si>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</si>
  <si>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</si>
  <si>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</si>
  <si>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</si>
  <si>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</si>
  <si>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</si>
  <si>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</si>
  <si>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</si>
  <si>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</si>
  <si>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</si>
  <si>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</si>
  <si>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</si>
  <si>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</si>
  <si>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</si>
  <si>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</si>
  <si>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</si>
  <si>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</si>
  <si>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</si>
  <si>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</si>
  <si>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</si>
  <si>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</si>
  <si>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</si>
  <si>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</si>
  <si>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</si>
  <si>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</si>
  <si>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</si>
  <si>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</si>
  <si>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</si>
  <si>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</si>
  <si>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</si>
  <si>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</si>
  <si>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</si>
  <si>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</si>
  <si>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</si>
  <si>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</si>
  <si>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</si>
  <si>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</si>
  <si>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</si>
  <si>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</si>
  <si>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</si>
  <si>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</si>
  <si>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</si>
  <si>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</si>
  <si>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</si>
  <si>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</si>
  <si>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</si>
  <si>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</si>
  <si>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</si>
  <si>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</si>
  <si>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</si>
  <si>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</si>
  <si>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</si>
  <si>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</si>
  <si>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</si>
  <si>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</si>
  <si>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</si>
  <si>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</si>
  <si>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</si>
  <si>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</si>
  <si>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</si>
  <si>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</si>
  <si>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</si>
  <si>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</si>
  <si>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</si>
  <si>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</si>
  <si>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</si>
  <si>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</si>
  <si>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</si>
  <si>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</si>
  <si>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</si>
  <si>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</si>
  <si>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</si>
  <si>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</si>
  <si>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</si>
  <si>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</si>
  <si>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</si>
  <si>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</si>
  <si>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</si>
  <si>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</si>
  <si>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</si>
  <si>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</si>
  <si>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</si>
  <si>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</si>
  <si>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</si>
  <si>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</si>
  <si>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</si>
  <si>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</si>
  <si>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</si>
  <si>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</si>
  <si>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</si>
  <si>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</si>
  <si>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</si>
  <si>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</si>
  <si>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</si>
  <si>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</si>
  <si>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</si>
  <si>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</si>
  <si>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</si>
  <si>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</si>
  <si>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</si>
  <si>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</si>
  <si>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</si>
  <si>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</si>
  <si>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</si>
  <si>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</si>
  <si>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</si>
  <si>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</si>
  <si>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</si>
  <si>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</si>
  <si>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</si>
  <si>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</si>
  <si>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</si>
  <si>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</si>
  <si>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</si>
  <si>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</si>
  <si>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</si>
  <si>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</si>
  <si>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</si>
  <si>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</si>
  <si>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</si>
  <si>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</si>
  <si>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</si>
  <si>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</si>
  <si>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</si>
  <si>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</si>
  <si>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</si>
  <si>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</si>
  <si>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</si>
  <si>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</si>
  <si>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</si>
  <si>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</si>
  <si>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</si>
  <si>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</si>
  <si>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</si>
  <si>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</si>
  <si>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</si>
  <si>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</si>
  <si>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</si>
  <si>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</si>
  <si>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</si>
  <si>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</si>
  <si>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</si>
  <si>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</si>
  <si>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</si>
  <si>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</si>
  <si>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</si>
  <si>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</si>
  <si>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</si>
  <si>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</si>
  <si>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</si>
  <si>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</si>
  <si>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</si>
  <si>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</si>
  <si>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</si>
  <si>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</si>
  <si>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</si>
  <si>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</si>
  <si>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</si>
  <si>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</si>
  <si>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</si>
  <si>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</si>
  <si>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</si>
  <si>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</si>
  <si>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</si>
  <si>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</si>
  <si>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</si>
  <si>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</si>
  <si>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</si>
  <si>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</si>
  <si>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</si>
  <si>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</si>
  <si>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</si>
  <si>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</si>
  <si>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</si>
  <si>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</si>
  <si>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</si>
  <si>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</si>
  <si>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</si>
  <si>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</si>
  <si>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</si>
  <si>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</si>
  <si>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</si>
  <si>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</si>
  <si>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</si>
  <si>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</si>
  <si>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</si>
  <si>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</si>
  <si>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</si>
  <si>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</si>
  <si>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</si>
  <si>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</si>
  <si>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</si>
  <si>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</si>
  <si>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</si>
  <si>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</si>
  <si>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</si>
  <si>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</si>
  <si>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</si>
  <si>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</si>
  <si>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</si>
  <si>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</si>
  <si>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</si>
  <si>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</si>
  <si>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</si>
  <si>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</si>
  <si>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</si>
  <si>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</si>
  <si>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</si>
  <si>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</si>
  <si>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</si>
  <si>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</si>
  <si>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</si>
  <si>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</si>
  <si>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</si>
  <si>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</si>
  <si>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</si>
  <si>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</si>
  <si>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</si>
  <si>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</si>
  <si>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</si>
  <si>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</si>
  <si>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</si>
  <si>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</si>
  <si>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</si>
  <si>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</si>
  <si>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</si>
  <si>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</si>
  <si>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</si>
  <si>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</si>
  <si>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</si>
  <si>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</si>
  <si>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</si>
  <si>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</si>
  <si>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</si>
  <si>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</si>
  <si>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</si>
  <si>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</si>
  <si>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</si>
  <si>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</si>
  <si>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</si>
  <si>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</si>
  <si>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</si>
  <si>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</si>
  <si>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</si>
  <si>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</si>
  <si>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</si>
  <si>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</si>
  <si>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</si>
  <si>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</si>
  <si>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</si>
  <si>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</si>
  <si>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</si>
  <si>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</si>
  <si>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</si>
  <si>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</si>
  <si>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</si>
  <si>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</si>
  <si>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</si>
  <si>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</si>
  <si>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</si>
  <si>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</si>
  <si>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</si>
  <si>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</si>
  <si>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</si>
  <si>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</si>
  <si>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</si>
  <si>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</si>
  <si>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</si>
  <si>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</si>
  <si>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</si>
  <si>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</si>
  <si>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</si>
  <si>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</si>
  <si>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</si>
  <si>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</si>
  <si>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</si>
  <si>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</si>
  <si>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</si>
  <si>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</si>
  <si>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</si>
  <si>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</si>
  <si>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</si>
  <si>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</si>
  <si>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</si>
  <si>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</si>
  <si>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</si>
  <si>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</si>
  <si>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</si>
  <si>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</si>
  <si>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</si>
  <si>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</si>
  <si>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</si>
  <si>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</si>
  <si>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</si>
  <si>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</si>
  <si>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</si>
  <si>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</si>
  <si>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</si>
  <si>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</si>
  <si>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</si>
  <si>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</si>
  <si>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</si>
  <si>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</si>
  <si>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</si>
  <si>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</si>
  <si>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</si>
  <si>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</si>
  <si>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</si>
  <si>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</si>
  <si>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</si>
  <si>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</si>
  <si>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</si>
  <si>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</si>
  <si>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</si>
  <si>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</si>
  <si>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</si>
  <si>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</si>
  <si>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</si>
  <si>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</si>
  <si>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</si>
  <si>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</si>
  <si>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</si>
  <si>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</si>
  <si>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</si>
  <si>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</si>
  <si>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</si>
  <si>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</si>
  <si>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</si>
  <si>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</si>
  <si>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</si>
  <si>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</si>
  <si>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</si>
  <si>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</si>
  <si>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</si>
  <si>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</si>
  <si>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</si>
  <si>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</si>
  <si>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</si>
  <si>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</si>
  <si>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</si>
  <si>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</si>
  <si>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</si>
  <si>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</si>
  <si>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</si>
  <si>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</si>
  <si>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</si>
  <si>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</si>
  <si>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</si>
  <si>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</si>
  <si>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</si>
  <si>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</si>
  <si>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</si>
  <si>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</si>
  <si>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</si>
  <si>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</si>
  <si>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</si>
  <si>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</si>
  <si>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</si>
  <si>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</si>
  <si>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</si>
  <si>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</si>
  <si>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</si>
  <si>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</si>
  <si>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</si>
  <si>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</si>
  <si>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</si>
  <si>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</si>
  <si>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</si>
  <si>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</si>
  <si>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</si>
  <si>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</si>
  <si>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</si>
  <si>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</si>
  <si>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</si>
  <si>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</si>
  <si>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</si>
  <si>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</si>
  <si>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</si>
  <si>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</si>
  <si>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</si>
  <si>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</si>
  <si>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</si>
  <si>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</si>
  <si>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</si>
  <si>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</si>
  <si>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</si>
  <si>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</si>
  <si>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</si>
  <si>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</si>
  <si>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</si>
  <si>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</si>
  <si>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</si>
  <si>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</si>
  <si>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</si>
  <si>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</si>
  <si>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</si>
  <si>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</si>
  <si>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</si>
  <si>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</si>
  <si>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</si>
  <si>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</si>
  <si>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</si>
  <si>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</si>
  <si>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</si>
  <si>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</si>
  <si>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</si>
  <si>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</si>
  <si>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</si>
  <si>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</si>
  <si>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</si>
  <si>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</si>
  <si>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</si>
  <si>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</si>
  <si>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</si>
  <si>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</si>
  <si>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</si>
  <si>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</si>
  <si>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</si>
  <si>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</si>
  <si>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</si>
  <si>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</si>
  <si>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</si>
  <si>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</si>
  <si>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</si>
  <si>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</si>
  <si>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</si>
  <si>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</si>
  <si>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</si>
  <si>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</si>
  <si>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</si>
  <si>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</si>
  <si>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</si>
  <si>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</si>
  <si>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</si>
  <si>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</si>
  <si>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</si>
  <si>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</si>
  <si>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</si>
  <si>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</si>
  <si>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</si>
  <si>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</si>
  <si>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</si>
  <si>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</si>
  <si>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</si>
  <si>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</si>
  <si>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</si>
  <si>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</si>
  <si>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</si>
  <si>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</si>
  <si>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</si>
  <si>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</si>
  <si>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</si>
  <si>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</si>
  <si>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</si>
  <si>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</si>
  <si>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</si>
  <si>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</si>
  <si>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</si>
  <si>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</si>
  <si>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</si>
  <si>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</si>
  <si>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</si>
  <si>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</si>
  <si>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</si>
  <si>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</si>
  <si>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</si>
  <si>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</si>
  <si>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</si>
  <si>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</si>
  <si>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</si>
  <si>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</si>
  <si>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</si>
  <si>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</si>
  <si>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</si>
  <si>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</si>
  <si>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</si>
  <si>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</si>
  <si>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</si>
  <si>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</si>
  <si>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</si>
  <si>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</si>
  <si>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</si>
  <si>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</si>
  <si>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</si>
  <si>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</si>
  <si>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</si>
  <si>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</si>
  <si>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</si>
  <si>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</si>
  <si>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</si>
  <si>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</si>
  <si>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</si>
  <si>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</si>
  <si>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</si>
  <si>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</si>
  <si>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</si>
  <si>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</si>
  <si>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</si>
  <si>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</si>
  <si>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</si>
  <si>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</si>
  <si>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</si>
  <si>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</si>
  <si>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</si>
  <si>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</si>
  <si>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</si>
  <si>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</si>
  <si>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</si>
  <si>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</si>
  <si>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</si>
  <si>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</si>
  <si>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</si>
  <si>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</si>
  <si>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</si>
  <si>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</si>
  <si>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</si>
  <si>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</si>
  <si>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</si>
  <si>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</si>
  <si>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</si>
  <si>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</si>
  <si>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</si>
  <si>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</si>
  <si>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</si>
  <si>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</si>
  <si>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</si>
  <si>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</si>
  <si>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</si>
  <si>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</si>
  <si>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</si>
  <si>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</si>
  <si>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</si>
  <si>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</si>
  <si>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</si>
  <si>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</si>
  <si>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</si>
  <si>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</si>
  <si>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</si>
  <si>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</si>
  <si>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</si>
  <si>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</si>
  <si>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</si>
  <si>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</si>
  <si>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</si>
  <si>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</si>
  <si>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</si>
  <si>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</si>
  <si>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</si>
  <si>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</si>
  <si>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</si>
  <si>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</si>
  <si>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</si>
  <si>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</si>
  <si>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</si>
  <si>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</si>
  <si>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</si>
  <si>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</si>
  <si>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</si>
  <si>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</si>
  <si>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</si>
  <si>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</si>
  <si>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</si>
  <si>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</si>
  <si>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</si>
  <si>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</si>
  <si>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</si>
  <si>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</si>
  <si>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</si>
  <si>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</si>
  <si>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</si>
  <si>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</si>
  <si>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</si>
  <si>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</si>
  <si>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</si>
  <si>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</si>
  <si>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</si>
  <si>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</si>
  <si>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</si>
  <si>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</si>
  <si>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</si>
  <si>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</si>
  <si>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</si>
  <si>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</si>
  <si>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</si>
  <si>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</si>
  <si>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</si>
  <si>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</si>
  <si>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</si>
  <si>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</si>
  <si>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</si>
  <si>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</si>
  <si>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</si>
  <si>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</si>
  <si>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</si>
  <si>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</si>
  <si>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</si>
  <si>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</si>
  <si>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</si>
  <si>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</si>
  <si>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</si>
  <si>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</si>
  <si>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</si>
  <si>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</si>
  <si>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</si>
  <si>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</si>
  <si>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</si>
  <si>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</si>
  <si>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</si>
  <si>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</si>
  <si>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</si>
  <si>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</si>
  <si>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</si>
  <si>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</si>
  <si>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</si>
  <si>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</si>
  <si>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</si>
  <si>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</si>
  <si>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</si>
  <si>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</si>
  <si>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</si>
  <si>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</si>
  <si>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</si>
  <si>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</si>
  <si>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</si>
  <si>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</si>
  <si>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</si>
  <si>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</si>
  <si>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</si>
  <si>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</si>
  <si>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</si>
  <si>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</si>
  <si>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</si>
  <si>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</si>
  <si>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</si>
  <si>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</si>
  <si>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</si>
  <si>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</si>
  <si>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</si>
  <si>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</si>
  <si>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</si>
  <si>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</si>
  <si>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</si>
  <si>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</si>
  <si>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</si>
  <si>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</si>
  <si>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</si>
  <si>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</si>
  <si>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</si>
  <si>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</si>
  <si>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</si>
  <si>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</si>
  <si>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</si>
  <si>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</si>
  <si>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</si>
  <si>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</si>
  <si>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</si>
  <si>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</si>
  <si>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</si>
  <si>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</si>
  <si>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</si>
  <si>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</si>
  <si>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</si>
  <si>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</si>
  <si>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</si>
  <si>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</si>
  <si>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</si>
  <si>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</si>
  <si>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</si>
  <si>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</si>
  <si>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</si>
  <si>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</si>
  <si>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</si>
  <si>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</si>
  <si>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</si>
  <si>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</si>
  <si>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</si>
  <si>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</si>
  <si>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</si>
  <si>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</si>
  <si>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</si>
  <si>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</si>
  <si>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</si>
  <si>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</si>
  <si>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</si>
  <si>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</si>
  <si>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</si>
  <si>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</si>
  <si>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</si>
  <si>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</si>
  <si>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</si>
  <si>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</si>
  <si>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</si>
  <si>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</si>
  <si>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</si>
  <si>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</si>
  <si>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</si>
  <si>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</si>
  <si>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</si>
  <si>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</si>
  <si>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</si>
  <si>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</si>
  <si>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</si>
  <si>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</si>
  <si>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</si>
  <si>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</si>
  <si>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</si>
  <si>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</si>
  <si>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</si>
  <si>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</si>
  <si>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</si>
  <si>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</si>
  <si>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</si>
  <si>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</si>
  <si>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</si>
  <si>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</si>
  <si>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</si>
  <si>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</si>
  <si>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</si>
  <si>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</si>
  <si>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</si>
  <si>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</si>
  <si>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</si>
  <si>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</si>
  <si>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</si>
  <si>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</si>
  <si>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</si>
  <si>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</si>
  <si>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</si>
  <si>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</si>
  <si>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</si>
  <si>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</si>
  <si>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</si>
  <si>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</si>
  <si>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</si>
  <si>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</si>
  <si>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</si>
  <si>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</si>
  <si>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</si>
  <si>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</si>
  <si>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</si>
  <si>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</si>
  <si>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</si>
  <si>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</si>
  <si>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</si>
  <si>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</si>
  <si>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</si>
  <si>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刘小进</t>
  </si>
  <si>
    <t>坐落：</t>
  </si>
  <si>
    <t>容城县赵村</t>
  </si>
  <si>
    <t>调查编号：</t>
  </si>
  <si>
    <t>0207109-01-05-1016-Z1</t>
  </si>
  <si>
    <t>价值时点：</t>
  </si>
  <si>
    <t>2023年11月18日</t>
  </si>
  <si>
    <t>报告编号：</t>
  </si>
  <si>
    <t>康正（容城）2023评字第4号-赵村-</t>
  </si>
  <si>
    <t>5-10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</si>
  <si>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</si>
  <si>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</si>
  <si>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</si>
  <si>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</si>
  <si>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</si>
  <si>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</si>
  <si>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</si>
  <si>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</si>
  <si>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</si>
  <si>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</si>
  <si>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</si>
  <si>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</si>
  <si>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</si>
  <si>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</si>
  <si>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</si>
  <si>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</si>
  <si>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</si>
  <si>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</si>
  <si>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</si>
  <si>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</si>
  <si>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</si>
  <si>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</si>
  <si>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</si>
  <si>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</si>
  <si>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</si>
  <si>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</si>
  <si>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</si>
  <si>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</si>
  <si>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</si>
  <si>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</si>
  <si>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</si>
  <si>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</si>
  <si>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</si>
  <si>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</si>
  <si>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</si>
  <si>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</si>
  <si>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</si>
  <si>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</si>
  <si>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</si>
  <si>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</si>
  <si>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</si>
  <si>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</si>
  <si>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</si>
  <si>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</si>
  <si>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</si>
  <si>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</si>
  <si>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</si>
  <si>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</si>
  <si>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</si>
  <si>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</si>
  <si>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</si>
  <si>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</si>
  <si>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</si>
  <si>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</si>
  <si>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</si>
  <si>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</si>
  <si>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</si>
  <si>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</si>
  <si>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</si>
  <si>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</si>
  <si>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</si>
  <si>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</si>
  <si>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</si>
  <si>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</si>
  <si>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</si>
  <si>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</si>
  <si>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</si>
  <si>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</si>
  <si>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</si>
  <si>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</si>
  <si>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</si>
  <si>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</si>
  <si>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</si>
  <si>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</si>
  <si>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</si>
  <si>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</si>
  <si>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</si>
  <si>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</si>
  <si>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</si>
  <si>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</si>
  <si>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</si>
  <si>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</si>
  <si>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</si>
  <si>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</si>
  <si>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</si>
  <si>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</si>
  <si>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</si>
  <si>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</si>
  <si>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</si>
  <si>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</si>
  <si>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</si>
  <si>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</si>
  <si>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</si>
  <si>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</si>
  <si>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</si>
  <si>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</si>
  <si>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</si>
  <si>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</si>
  <si>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</si>
  <si>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</si>
  <si>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</si>
  <si>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</si>
  <si>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</si>
  <si>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</si>
  <si>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</si>
  <si>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</si>
  <si>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</si>
  <si>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</si>
  <si>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</si>
  <si>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</si>
  <si>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</si>
  <si>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</si>
  <si>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</si>
  <si>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</si>
  <si>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</si>
  <si>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</si>
  <si>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</si>
  <si>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</si>
  <si>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</si>
  <si>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</si>
  <si>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</si>
  <si>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</si>
  <si>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</si>
  <si>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</si>
  <si>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</si>
  <si>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</si>
  <si>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</si>
  <si>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</si>
  <si>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</si>
  <si>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</si>
  <si>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</si>
  <si>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</si>
  <si>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</si>
  <si>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</si>
  <si>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</si>
  <si>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</si>
  <si>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</si>
  <si>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</si>
  <si>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</si>
  <si>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</si>
  <si>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</si>
  <si>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短边2面</t>
  </si>
  <si>
    <t>框架二等</t>
  </si>
  <si>
    <t>短边1面</t>
  </si>
  <si>
    <t>砖混一等</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</si>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</sst>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74" workbookViewId="0">
      <selection activeCell="K881" sqref="K881"/>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0207109-01-05-1016-Z1</v>
      </c>
      <c r="C2" s="323">
        <f>输机表!P2</f>
        <v>0</v>
      </c>
      <c r="D2" s="323" t="str">
        <f>输机表!U2&amp;输机表!Y2</f>
        <v>康正（容城）2023评字第4号-赵村-5-10</v>
      </c>
      <c r="E2" s="323" t="str">
        <f>输机表!D2</f>
        <v>刘小进</v>
      </c>
      <c r="F2" s="323" t="str">
        <f>输机表!F2</f>
        <v>容城县赵村</v>
      </c>
      <c r="G2" s="323">
        <f ca="1">结果通知单!C12</f>
        <v>102.04</v>
      </c>
      <c r="H2" s="323"/>
      <c r="I2" s="323"/>
      <c r="J2" s="323">
        <f ca="1">结果通知单!G12</f>
        <v>90627</v>
      </c>
      <c r="K2" s="323">
        <f ca="1">结果通知单!G41</f>
        <v>30186</v>
      </c>
      <c r="L2" s="323">
        <f ca="1">IF(J2+K2=结果通知单!C42,J2+K2,"请检查")</f>
        <v>120813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D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3</v>
      </c>
      <c r="K4" s="92" t="s">
        <v>967</v>
      </c>
      <c r="L4" s="92" t="s">
        <v>968</v>
      </c>
      <c r="M4" s="92">
        <v>0.5</v>
      </c>
      <c r="N4" s="92">
        <v>0.2</v>
      </c>
      <c r="O4" s="92" t="s">
        <v>968</v>
      </c>
      <c r="P4" s="92" t="s">
        <v>968</v>
      </c>
      <c r="Q4" s="92" t="s">
        <v>969</v>
      </c>
      <c r="R4" s="92" t="s">
        <v>970</v>
      </c>
      <c r="S4" s="125">
        <v>83.35</v>
      </c>
      <c r="T4" s="125" t="s">
        <v>971</v>
      </c>
      <c r="U4" s="125"/>
      <c r="V4" s="126"/>
      <c r="W4" s="96">
        <f>ROUND(F5*ROUND(E5+G5+H5+I5+J5+K5+L5+M5+N5+O5+P5+Q5+R5+U5+T5+1,3)*V5,0)</f>
        <v>859</v>
      </c>
      <c r="X4" s="127">
        <f>ROUND(L60/S4,0)</f>
        <v>144</v>
      </c>
      <c r="Y4" s="127">
        <f>W4+X4</f>
        <v>1003</v>
      </c>
      <c r="Z4" s="143">
        <f>ROUND(Y4*S4,0)</f>
        <v>83600</v>
      </c>
      <c r="AA4" s="144">
        <f>IF(Q4="无",0,IF(Q4="地暖",0,S4))</f>
        <v>83.35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2.8</v>
      </c>
      <c r="F6" s="92" t="s">
        <v>1010</v>
      </c>
      <c r="G6" s="92" t="s">
        <v>974</v>
      </c>
      <c r="H6" s="92" t="s">
        <v>983</v>
      </c>
      <c r="I6" s="92">
        <v>24</v>
      </c>
      <c r="J6" s="92"/>
      <c r="K6" s="92" t="s">
        <v>237</v>
      </c>
      <c r="L6" s="92" t="s">
        <v>1011</v>
      </c>
      <c r="M6" s="92">
        <v>0.1</v>
      </c>
      <c r="N6" s="92">
        <v>0.2</v>
      </c>
      <c r="O6" s="92" t="s">
        <v>970</v>
      </c>
      <c r="P6" s="92" t="s">
        <v>970</v>
      </c>
      <c r="Q6" s="92" t="s">
        <v>969</v>
      </c>
      <c r="R6" s="92" t="s">
        <v>970</v>
      </c>
      <c r="S6" s="125">
        <v>18.69</v>
      </c>
      <c r="T6" s="125" t="s">
        <v>971</v>
      </c>
      <c r="U6" s="125"/>
      <c r="V6" s="126"/>
      <c r="W6" s="129">
        <f>ROUND(F7*ROUND(E7+G7+H7+I7+J7+K7+L7+M7+N7+O7+P7+Q7+R7+U7+T7+1,3)*V7,0)</f>
        <v>368</v>
      </c>
      <c r="X6" s="130">
        <f>ROUND(X60/S6,0)</f>
        <v>8</v>
      </c>
      <c r="Y6" s="127">
        <f t="shared" ref="Y6" si="3">W6+X6</f>
        <v>376</v>
      </c>
      <c r="Z6" s="143">
        <f t="shared" ref="Z6" si="4">ROUND(Y6*S6,0)</f>
        <v>7027</v>
      </c>
      <c r="AA6" s="144">
        <f>IF(Q6="无",0,IF(Q6="地暖",0,S6))</f>
        <v>18.69</v>
      </c>
      <c r="AB6" s="144">
        <f>IF(Q6="无",0,IF(Q6="暖气片",0,S6))</f>
        <v>0</v>
      </c>
      <c r="AC6" s="96" t="str">
        <f>H6</f>
        <v>简易木门窗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1013</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0.08</v>
      </c>
      <c r="F7" s="96">
        <f>VLOOKUP(F6,系数区域,2,0)</f>
        <v>450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-0.06</v>
      </c>
      <c r="M7" s="95">
        <f>IFERROR(ROUND(((M6-VLOOKUP(F6,系数区域,25,0))*AG7)*0.1,4)*AE7,0)</f>
        <v>0</v>
      </c>
      <c r="N7" s="95">
        <f>IFERROR(ROUND((N6-VLOOKUP(F6,系数区域,44,0))*0.1,4)*AE7,0)</f>
        <v>0</v>
      </c>
      <c r="O7" s="97">
        <f>VLOOKUP(F6,系数区域,VLOOKUP(O6,上水列数,2,0),0)</f>
        <v>0.02</v>
      </c>
      <c r="P7" s="97">
        <f>VLOOKUP(F6,系数区域,VLOOKUP(P6,下水列数,2,0),0)</f>
        <v>0.02</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0.75</v>
      </c>
      <c r="W7" s="131"/>
      <c r="X7" s="132"/>
      <c r="Y7" s="96"/>
      <c r="Z7" s="108"/>
      <c r="AA7" s="147">
        <f>AA6/S6</f>
        <v>1</v>
      </c>
      <c r="AB7" s="147">
        <f>AB6/S6</f>
        <v>0</v>
      </c>
      <c r="AC7" s="148">
        <v>1</v>
      </c>
      <c r="AD7" s="147">
        <f>IF(AD6="","",1-AC7)</f>
        <v>0</v>
      </c>
      <c r="AE7" s="147">
        <f>1/AE6</f>
        <v>1</v>
      </c>
      <c r="AF7" s="149"/>
      <c r="AG7" s="165">
        <f>IF(AG6="有",0.5,1)</f>
        <v>1</v>
      </c>
      <c r="AH7" s="166" t="s">
        <v>1014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69</v>
      </c>
      <c r="E30" s="107"/>
      <c r="F30" s="108" t="str">
        <f>+D30</f>
        <v>纸面石膏板灯池吊顶</v>
      </c>
      <c r="G30" s="109">
        <f>S4/2</f>
        <v>41.675</v>
      </c>
      <c r="H30" s="109"/>
      <c r="I30" s="96" t="str">
        <f t="shared" ref="I30:I59" si="48">VLOOKUP(F30,价格表,2,0)</f>
        <v>㎡</v>
      </c>
      <c r="J30" s="108">
        <f t="shared" ref="J30:J59" si="49">VLOOKUP(F30,价格表,5,0)</f>
        <v>130</v>
      </c>
      <c r="K30" s="119">
        <f>$V$5</f>
        <v>0.78</v>
      </c>
      <c r="L30" s="108">
        <f>ROUND(IFERROR(ROUND(G30,2)*J30*K30,),0)</f>
        <v>4226</v>
      </c>
      <c r="M30" s="114"/>
      <c r="N30" s="106">
        <v>1</v>
      </c>
      <c r="O30" s="107" t="s">
        <v>168</v>
      </c>
      <c r="P30" s="107" t="s">
        <v>175</v>
      </c>
      <c r="Q30" s="107"/>
      <c r="R30" s="135" t="str">
        <f>+P30</f>
        <v>立柱洗手盆</v>
      </c>
      <c r="S30" s="136"/>
      <c r="T30" s="109">
        <v>1</v>
      </c>
      <c r="U30" s="96" t="str">
        <f t="shared" ref="U30:U59" si="50">VLOOKUP(R30,价格表,2,0)</f>
        <v>个</v>
      </c>
      <c r="V30" s="108">
        <f t="shared" ref="V30:V59" si="51">VLOOKUP(R30,价格表,5,0)</f>
        <v>200</v>
      </c>
      <c r="W30" s="119">
        <f>$V$7</f>
        <v>0.75</v>
      </c>
      <c r="X30" s="108">
        <f>ROUND(IFERROR(ROUND(T30,2)*V30*W30,),0)</f>
        <v>150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S4/4</f>
        <v>20.8375</v>
      </c>
      <c r="H31" s="109"/>
      <c r="I31" s="96" t="str">
        <f t="shared" si="48"/>
        <v>㎡</v>
      </c>
      <c r="J31" s="108">
        <f t="shared" si="49"/>
        <v>30</v>
      </c>
      <c r="K31" s="119">
        <f t="shared" ref="K31:K59" si="53">$V$5</f>
        <v>0.78</v>
      </c>
      <c r="L31" s="108">
        <f t="shared" ref="L31:L59" si="54">ROUND(IFERROR(ROUND(G31,2)*J31*K31,),0)</f>
        <v>488</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报告编号：康正（容城）2023评字第4号-赵村-5-10</v>
      </c>
      <c r="EZ31" s="262"/>
      <c r="FA31" s="262"/>
      <c r="FB31" s="262"/>
      <c r="FC31" s="262"/>
    </row>
    <row r="32" ht="22.15" customHeight="1" spans="1:159">
      <c r="A32" s="105"/>
      <c r="B32" s="106">
        <v>3</v>
      </c>
      <c r="C32" s="107" t="s">
        <v>61</v>
      </c>
      <c r="D32" s="107" t="s">
        <v>68</v>
      </c>
      <c r="E32" s="107"/>
      <c r="F32" s="108" t="str">
        <f t="shared" si="52"/>
        <v>纸面石膏板吊顶</v>
      </c>
      <c r="G32" s="109">
        <f>G31</f>
        <v>20.8375</v>
      </c>
      <c r="H32" s="109"/>
      <c r="I32" s="96" t="str">
        <f t="shared" si="48"/>
        <v>㎡</v>
      </c>
      <c r="J32" s="108">
        <f t="shared" si="49"/>
        <v>100</v>
      </c>
      <c r="K32" s="119">
        <f t="shared" si="53"/>
        <v>0.78</v>
      </c>
      <c r="L32" s="108">
        <f t="shared" si="54"/>
        <v>1626</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1044</v>
      </c>
      <c r="EW32" s="39" t="str">
        <f>D2</f>
        <v>刘小进</v>
      </c>
      <c r="EX32" s="40"/>
      <c r="EY32" s="41" t="s">
        <v>1045</v>
      </c>
      <c r="EZ32" s="42"/>
      <c r="FA32" s="39">
        <f>G2</f>
        <v>0</v>
      </c>
      <c r="FB32" s="43"/>
      <c r="FC32" s="40"/>
    </row>
    <row r="33" ht="21.6" customHeight="1" spans="1:159">
      <c r="A33" s="105"/>
      <c r="B33" s="106">
        <v>4</v>
      </c>
      <c r="C33" s="107" t="s">
        <v>30</v>
      </c>
      <c r="D33" s="107" t="s">
        <v>43</v>
      </c>
      <c r="E33" s="107"/>
      <c r="F33" s="108" t="str">
        <f t="shared" si="52"/>
        <v>80地砖</v>
      </c>
      <c r="G33" s="109">
        <f>1.2*3.2</f>
        <v>3.84</v>
      </c>
      <c r="H33" s="109"/>
      <c r="I33" s="96" t="str">
        <f t="shared" si="48"/>
        <v>㎡</v>
      </c>
      <c r="J33" s="108">
        <f t="shared" si="49"/>
        <v>110</v>
      </c>
      <c r="K33" s="119">
        <f t="shared" si="53"/>
        <v>0.78</v>
      </c>
      <c r="L33" s="108">
        <f t="shared" si="54"/>
        <v>329</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30</v>
      </c>
      <c r="D34" s="107" t="s">
        <v>40</v>
      </c>
      <c r="E34" s="107"/>
      <c r="F34" s="108" t="str">
        <f t="shared" si="52"/>
        <v>60地砖</v>
      </c>
      <c r="G34" s="109">
        <f>S4-G33</f>
        <v>79.51</v>
      </c>
      <c r="H34" s="109"/>
      <c r="I34" s="96" t="str">
        <f t="shared" si="48"/>
        <v>㎡</v>
      </c>
      <c r="J34" s="108">
        <f t="shared" si="49"/>
        <v>80</v>
      </c>
      <c r="K34" s="119">
        <f t="shared" si="53"/>
        <v>0.78</v>
      </c>
      <c r="L34" s="108">
        <f t="shared" si="54"/>
        <v>4961</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88</v>
      </c>
      <c r="E35" s="107"/>
      <c r="F35" s="108" t="str">
        <f t="shared" si="52"/>
        <v>普通标准门（套装门(钢木门、生态门)）</v>
      </c>
      <c r="G35" s="109">
        <v>1</v>
      </c>
      <c r="H35" s="109"/>
      <c r="I35" s="96" t="str">
        <f t="shared" si="48"/>
        <v>个</v>
      </c>
      <c r="J35" s="108">
        <f t="shared" si="49"/>
        <v>500</v>
      </c>
      <c r="K35" s="119">
        <f t="shared" si="53"/>
        <v>0.78</v>
      </c>
      <c r="L35" s="108">
        <f t="shared" si="54"/>
        <v>390</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6.75</v>
      </c>
      <c r="BI38" s="171" t="str">
        <f t="shared" ref="BI38:BI51" si="67">I186</f>
        <v>㎡</v>
      </c>
      <c r="BJ38" s="171">
        <f ca="1" t="shared" ref="BJ38:BJ51" si="68">L186</f>
        <v>1215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47.06</v>
      </c>
      <c r="BI39" s="171" t="str">
        <f t="shared" si="67"/>
        <v>㎡</v>
      </c>
      <c r="BJ39" s="171">
        <f ca="1" t="shared" si="68"/>
        <v>6588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130.77</v>
      </c>
      <c r="BI40" s="171" t="str">
        <f t="shared" si="67"/>
        <v>㎡</v>
      </c>
      <c r="BJ40" s="171">
        <f ca="1" t="shared" si="68"/>
        <v>3269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3.18</v>
      </c>
      <c r="BI41" s="171" t="str">
        <f t="shared" si="67"/>
        <v>㎡</v>
      </c>
      <c r="BJ41" s="171">
        <f ca="1" t="shared" si="68"/>
        <v>159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1</v>
      </c>
      <c r="BI44" s="171" t="str">
        <f t="shared" si="67"/>
        <v>台</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2.24</v>
      </c>
      <c r="BI46" s="171" t="str">
        <f t="shared" si="67"/>
        <v>㎡</v>
      </c>
      <c r="BJ46" s="171">
        <f ca="1" t="shared" si="68"/>
        <v>784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6.75</v>
      </c>
      <c r="EX46" s="58" t="str">
        <f ca="1">IFERROR(VLOOKUP(FE46,$BD$38:$BJ$92,6,0),"")</f>
        <v>㎡</v>
      </c>
      <c r="EY46" s="59">
        <f ca="1">IF(EV46="","",SUMIF($BG$38:$BG$107,EV46,$BJ$38:$BJ$107))</f>
        <v>1215</v>
      </c>
      <c r="EZ46" s="59" t="str">
        <f ca="1">IFERROR(VLOOKUP(FF46,$BD$38:$BJ$92,4,0),"")</f>
        <v>砖墙</v>
      </c>
      <c r="FA46" s="58">
        <f ca="1">IF(EZ46="","",SUMIF($BG$38:$BG$107,EZ46,$BH$38:$BH$107))</f>
        <v>47.06</v>
      </c>
      <c r="FB46" s="58" t="str">
        <f ca="1">IFERROR(VLOOKUP(FF46,$BD$38:$BJ$92,6,0),"")</f>
        <v>㎡</v>
      </c>
      <c r="FC46" s="59">
        <f ca="1">IF(EZ46="","",SUMIF($BG$38:$BG$107,EZ46,$BJ$38:$BJ$107))</f>
        <v>6588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130.77</v>
      </c>
      <c r="EX47" s="58" t="str">
        <f ca="1">IFERROR(VLOOKUP(FE47,$BD$38:$BJ$92,6,0),"")</f>
        <v>㎡</v>
      </c>
      <c r="EY47" s="59">
        <f ca="1">IF(EV47="","",SUMIF($BG$38:$BG$107,EV47,$BJ$38:$BJ$107))</f>
        <v>3269</v>
      </c>
      <c r="EZ47" s="59" t="str">
        <f ca="1">IFERROR(VLOOKUP(FF47,$BD$38:$BJ$92,4,0),"")</f>
        <v>水泥地面</v>
      </c>
      <c r="FA47" s="58">
        <f ca="1">IF(EZ47="","",SUMIF($BG$38:$BG$107,EZ47,$BH$38:$BH$107))</f>
        <v>3.18</v>
      </c>
      <c r="FB47" s="58" t="str">
        <f ca="1">IFERROR(VLOOKUP(FF47,$BD$38:$BJ$92,6,0),"")</f>
        <v>㎡</v>
      </c>
      <c r="FC47" s="59">
        <f ca="1">IF(EZ47="","",SUMIF($BG$38:$BG$107,EZ47,$BJ$38:$BJ$107))</f>
        <v>159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水泥、水磨石平台</v>
      </c>
      <c r="BH49" s="219">
        <f t="shared" si="69"/>
        <v>43.5</v>
      </c>
      <c r="BI49" s="171" t="str">
        <f t="shared" si="67"/>
        <v>㎡</v>
      </c>
      <c r="BJ49" s="171">
        <f ca="1" t="shared" si="68"/>
        <v>5481</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2.24</v>
      </c>
      <c r="EX50" s="58" t="str">
        <f ca="1">IFERROR(VLOOKUP(FE50,$BD$38:$BJ$92,6,0),"")</f>
        <v>㎡</v>
      </c>
      <c r="EY50" s="59">
        <f ca="1">IF(EV50="","",SUMIF($BG$38:$BG$107,EV50,$BJ$38:$BJ$107))</f>
        <v>784</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6</v>
      </c>
      <c r="BI51" s="171" t="str">
        <f t="shared" si="67"/>
        <v>棵</v>
      </c>
      <c r="BJ51" s="171">
        <f ca="1" t="shared" si="68"/>
        <v>120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2</v>
      </c>
      <c r="BI52" s="171" t="str">
        <f t="shared" ref="BI52:BI71" si="72">I200</f>
        <v>棵</v>
      </c>
      <c r="BJ52" s="171">
        <f ca="1" t="shared" ref="BJ52:BJ71" si="73">L200</f>
        <v>160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8</v>
      </c>
      <c r="BI53" s="171" t="str">
        <f t="shared" si="72"/>
        <v>棵</v>
      </c>
      <c r="BJ53" s="171">
        <f ca="1" t="shared" si="73"/>
        <v>1200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v>
      </c>
      <c r="BI54" s="171" t="str">
        <f t="shared" si="72"/>
        <v>棵</v>
      </c>
      <c r="BJ54" s="171">
        <f ca="1" t="shared" si="73"/>
        <v>200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14</v>
      </c>
      <c r="BE55" s="171">
        <f ca="1">IF(BJ55=0,0,IF(COUNTIF($BG55:$BG$107,BG55)&lt;2,1,0))</f>
        <v>1</v>
      </c>
      <c r="BF55" s="171">
        <v>18</v>
      </c>
      <c r="BG55" s="171" t="str">
        <f t="shared" si="71"/>
        <v>材树</v>
      </c>
      <c r="BH55" s="219">
        <f t="shared" si="69"/>
        <v>1</v>
      </c>
      <c r="BI55" s="171" t="str">
        <f t="shared" si="72"/>
        <v>棵</v>
      </c>
      <c r="BJ55" s="171">
        <f ca="1" t="shared" si="73"/>
        <v>250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果树</v>
      </c>
      <c r="BH56" s="219">
        <f t="shared" si="69"/>
        <v>1</v>
      </c>
      <c r="BI56" s="171" t="str">
        <f t="shared" si="72"/>
        <v>棵</v>
      </c>
      <c r="BJ56" s="171">
        <f ca="1" t="shared" si="73"/>
        <v>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15</v>
      </c>
      <c r="BE57" s="171">
        <f ca="1">IF(BJ57=0,0,IF(COUNTIF($BG57:$BG$107,BG57)&lt;2,1,0))</f>
        <v>1</v>
      </c>
      <c r="BF57" s="171">
        <v>20</v>
      </c>
      <c r="BG57" s="171" t="str">
        <f t="shared" si="71"/>
        <v>果树</v>
      </c>
      <c r="BH57" s="219">
        <f t="shared" si="69"/>
        <v>7</v>
      </c>
      <c r="BI57" s="171" t="str">
        <f t="shared" si="72"/>
        <v>棵</v>
      </c>
      <c r="BJ57" s="171">
        <f ca="1" t="shared" si="73"/>
        <v>1400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16</v>
      </c>
      <c r="BE58" s="171">
        <f ca="1">IF(BJ58=0,0,IF(COUNTIF($BG58:$BG$107,BG58)&lt;2,1,0))</f>
        <v>1</v>
      </c>
      <c r="BF58" s="171">
        <v>21</v>
      </c>
      <c r="BG58" s="171" t="str">
        <f t="shared" si="71"/>
        <v>香椿树</v>
      </c>
      <c r="BH58" s="219">
        <f t="shared" si="69"/>
        <v>2</v>
      </c>
      <c r="BI58" s="171" t="str">
        <f t="shared" si="72"/>
        <v>棵</v>
      </c>
      <c r="BJ58" s="171">
        <f ca="1" t="shared" si="73"/>
        <v>600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12020</v>
      </c>
      <c r="M60" s="121"/>
      <c r="N60" s="111"/>
      <c r="O60" s="107" t="s">
        <v>1061</v>
      </c>
      <c r="P60" s="107"/>
      <c r="Q60" s="107"/>
      <c r="R60" s="112"/>
      <c r="S60" s="112"/>
      <c r="T60" s="109"/>
      <c r="U60" s="92"/>
      <c r="V60" s="120"/>
      <c r="W60" s="120"/>
      <c r="X60" s="96">
        <f>SUM(X30:X59)</f>
        <v>150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43.5</v>
      </c>
      <c r="FB60" s="58" t="str">
        <f ca="1" t="shared" ref="FB60:FB70" si="81">IFERROR(VLOOKUP(FF60,$BD$38:$BJ$92,6,0),"")</f>
        <v>㎡</v>
      </c>
      <c r="FC60" s="59">
        <f ca="1" t="shared" ref="FC60:FC70" si="82">IF(EZ60="","",SUMIF($BG$38:$BG$107,EZ60,$BJ$38:$BJ$107))</f>
        <v>5481</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材树</v>
      </c>
      <c r="FA61" s="58">
        <f ca="1" t="shared" si="80"/>
        <v>18</v>
      </c>
      <c r="FB61" s="58" t="str">
        <f ca="1" t="shared" si="81"/>
        <v>棵</v>
      </c>
      <c r="FC61" s="59">
        <f ca="1" t="shared" si="82"/>
        <v>1930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8</v>
      </c>
      <c r="EX62" s="58" t="str">
        <f ca="1" t="shared" si="77"/>
        <v>棵</v>
      </c>
      <c r="EY62" s="59">
        <f ca="1" t="shared" si="78"/>
        <v>1450</v>
      </c>
      <c r="EZ62" s="59" t="str">
        <f ca="1" t="shared" si="79"/>
        <v>香椿树</v>
      </c>
      <c r="FA62" s="58">
        <f ca="1" t="shared" si="80"/>
        <v>2</v>
      </c>
      <c r="FB62" s="58" t="str">
        <f ca="1" t="shared" si="81"/>
        <v>棵</v>
      </c>
      <c r="FC62" s="59">
        <f ca="1" t="shared" si="82"/>
        <v>600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水池</v>
      </c>
      <c r="EW63" s="58">
        <f ca="1" t="shared" si="76"/>
        <v>1</v>
      </c>
      <c r="EX63" s="58" t="str">
        <f ca="1" t="shared" si="77"/>
        <v>个</v>
      </c>
      <c r="EY63" s="59">
        <f ca="1" t="shared" si="78"/>
        <v>80</v>
      </c>
      <c r="EZ63" s="59" t="str">
        <f ca="1" t="shared" si="79"/>
        <v>门垛</v>
      </c>
      <c r="FA63" s="58">
        <f ca="1" t="shared" si="80"/>
        <v>1</v>
      </c>
      <c r="FB63" s="58" t="str">
        <f ca="1" t="shared" si="81"/>
        <v>对</v>
      </c>
      <c r="FC63" s="59">
        <f ca="1" t="shared" si="82"/>
        <v>1332</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厕所</v>
      </c>
      <c r="EW64" s="58">
        <f ca="1" t="shared" si="76"/>
        <v>3.05</v>
      </c>
      <c r="EX64" s="58" t="str">
        <f ca="1" t="shared" si="77"/>
        <v>㎡</v>
      </c>
      <c r="EY64" s="59">
        <f ca="1" t="shared" si="78"/>
        <v>648</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30186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17</v>
      </c>
      <c r="BE72" s="171">
        <f>IF(BJ72=0,0,IF(COUNTIF($BG72:$BG$107,BG72)&lt;2,1,0))</f>
        <v>1</v>
      </c>
      <c r="BF72" s="171">
        <v>35</v>
      </c>
      <c r="BG72" s="171" t="str">
        <f>R186</f>
        <v>水池</v>
      </c>
      <c r="BH72" s="219">
        <f>ROUND(T186,2)</f>
        <v>1</v>
      </c>
      <c r="BI72" s="171" t="str">
        <f>U186</f>
        <v>个</v>
      </c>
      <c r="BJ72" s="171">
        <f>X186</f>
        <v>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30186</v>
      </c>
      <c r="EY72" s="61"/>
      <c r="EZ72" s="63" t="s">
        <v>1064</v>
      </c>
      <c r="FA72" s="64" t="str">
        <f ca="1">TEXT(EX72,"[DBnum2]")&amp;"元整"</f>
        <v>叁万零壹佰捌拾陆元整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t="str">
        <f>R187</f>
        <v>金枝国槐</v>
      </c>
      <c r="BH73" s="219">
        <f t="shared" ref="BH73:BH104" si="93">ROUND(T187,2)</f>
        <v>12</v>
      </c>
      <c r="BI73" s="171" t="str">
        <f>U187</f>
        <v>棵</v>
      </c>
      <c r="BJ73" s="171">
        <f>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1332</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厕所</v>
      </c>
      <c r="BH75" s="219">
        <f t="shared" si="93"/>
        <v>3.05</v>
      </c>
      <c r="BI75" s="171" t="str">
        <f t="shared" si="95"/>
        <v>㎡</v>
      </c>
      <c r="BJ75" s="171">
        <f t="shared" si="96"/>
        <v>648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刘小进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30186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叁万零壹佰捌拾陆元整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2.5*2.7</f>
        <v>6.75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1215</v>
      </c>
      <c r="M186" s="114"/>
      <c r="N186" s="106">
        <v>35</v>
      </c>
      <c r="O186" s="107"/>
      <c r="P186" s="107"/>
      <c r="Q186" s="292"/>
      <c r="R186" s="299" t="s">
        <v>275</v>
      </c>
      <c r="S186" s="300"/>
      <c r="T186" s="296">
        <v>1</v>
      </c>
      <c r="U186" s="301" t="s">
        <v>84</v>
      </c>
      <c r="V186" s="302">
        <v>80</v>
      </c>
      <c r="W186" s="298">
        <v>1</v>
      </c>
      <c r="X186" s="302">
        <f>ROUND(IFERROR(ROUND(T186,2)*V186*W186,),0)</f>
        <v>80</v>
      </c>
    </row>
    <row r="187" ht="18" customHeight="1" spans="1:24">
      <c r="A187" s="114"/>
      <c r="B187" s="106">
        <v>2</v>
      </c>
      <c r="C187" s="107" t="s">
        <v>29</v>
      </c>
      <c r="D187" s="107" t="s">
        <v>207</v>
      </c>
      <c r="E187" s="292" t="s">
        <v>219</v>
      </c>
      <c r="F187" s="108" t="str">
        <f t="shared" si="141"/>
        <v>砖墙</v>
      </c>
      <c r="G187" s="293">
        <f>(5.8+0.6)*2.9+9.5*3</f>
        <v>47.06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6588</v>
      </c>
      <c r="M187" s="114"/>
      <c r="N187" s="106">
        <v>36</v>
      </c>
      <c r="O187" s="107"/>
      <c r="P187" s="107"/>
      <c r="Q187" s="292"/>
      <c r="R187" s="299" t="s">
        <v>668</v>
      </c>
      <c r="S187" s="300"/>
      <c r="T187" s="109">
        <v>12</v>
      </c>
      <c r="U187" s="301" t="s">
        <v>385</v>
      </c>
      <c r="V187" s="302">
        <v>600</v>
      </c>
      <c r="W187" s="298">
        <v>1</v>
      </c>
      <c r="X187" s="302"/>
    </row>
    <row r="188" ht="18" customHeight="1" spans="1:24">
      <c r="A188" s="114"/>
      <c r="B188" s="106">
        <v>3</v>
      </c>
      <c r="C188" s="107" t="s">
        <v>32</v>
      </c>
      <c r="D188" s="107" t="s">
        <v>247</v>
      </c>
      <c r="E188" s="292"/>
      <c r="F188" s="108" t="str">
        <f t="shared" si="141"/>
        <v>平砖地面</v>
      </c>
      <c r="G188" s="293">
        <f>2.9*3.3+6.7*17.3+2.3*2.3</f>
        <v>130.77</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3269</v>
      </c>
      <c r="M188" s="114"/>
      <c r="N188" s="106">
        <v>37</v>
      </c>
      <c r="O188" s="107"/>
      <c r="P188" s="107"/>
      <c r="Q188" s="292"/>
      <c r="R188" s="299" t="s">
        <v>228</v>
      </c>
      <c r="S188" s="300"/>
      <c r="T188" s="109">
        <v>1</v>
      </c>
      <c r="U188" s="301" t="str">
        <f>IFERROR(IF(Q188="",VLOOKUP(R188,价格表,2,0),(VLOOKUP(Q188,IF({1,0},价格引用表!K:K,价格引用表!I:I),2,0))),"")</f>
        <v>对</v>
      </c>
      <c r="V188" s="302"/>
      <c r="W188" s="298">
        <v>1</v>
      </c>
      <c r="X188" s="302">
        <f>ROUND(0.55*0.55*3.1*2*583+0.55*3.1*4*35,0)</f>
        <v>1332</v>
      </c>
    </row>
    <row r="189" ht="18" customHeight="1" spans="1:24">
      <c r="A189" s="114"/>
      <c r="B189" s="106">
        <v>4</v>
      </c>
      <c r="C189" s="107" t="s">
        <v>32</v>
      </c>
      <c r="D189" s="107" t="s">
        <v>245</v>
      </c>
      <c r="E189" s="292"/>
      <c r="F189" s="108" t="str">
        <f t="shared" si="141"/>
        <v>水泥地面</v>
      </c>
      <c r="G189" s="295">
        <f>0.6*2.3+2*0.9</f>
        <v>3.18</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159</v>
      </c>
      <c r="M189" s="114"/>
      <c r="N189" s="106">
        <v>38</v>
      </c>
      <c r="O189" s="107"/>
      <c r="P189" s="107"/>
      <c r="Q189" s="292"/>
      <c r="R189" s="299" t="s">
        <v>271</v>
      </c>
      <c r="S189" s="300"/>
      <c r="T189" s="109">
        <v>3.05</v>
      </c>
      <c r="U189" s="301" t="str">
        <f>IFERROR(IF(Q189="",VLOOKUP(R189,价格表,2,0),(VLOOKUP(Q189,IF({1,0},价格引用表!K:K,价格引用表!I:I),2,0))),"")</f>
        <v>㎡</v>
      </c>
      <c r="V189" s="302"/>
      <c r="W189" s="298">
        <v>1</v>
      </c>
      <c r="X189" s="302">
        <f>ROUND(35*1.9*1.7+80*0.9*1.6+50*1.5*1.6+300,0)</f>
        <v>648</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328</v>
      </c>
      <c r="E192" s="292"/>
      <c r="F192" s="108" t="str">
        <f t="shared" si="141"/>
        <v>空调</v>
      </c>
      <c r="G192" s="295">
        <v>1</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0.8*1.4*2</f>
        <v>2.24</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784</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286</v>
      </c>
      <c r="E197" s="292"/>
      <c r="F197" s="108" t="str">
        <f t="shared" si="141"/>
        <v>水泥、水磨石平台</v>
      </c>
      <c r="G197" s="295">
        <f>2.9*15</f>
        <v>43.5</v>
      </c>
      <c r="H197" s="296"/>
      <c r="I197" s="96" t="str">
        <f>IFERROR(IF(E197="",VLOOKUP(F197,价格表,2,0),(VLOOKUP(E197,IF({1,0},价格引用表!K:K,价格引用表!I:I),2,0))),"")</f>
        <v>㎡</v>
      </c>
      <c r="J197" s="108">
        <f ca="1">IF(E197="",VLOOKUP(F197,价格表,5,0),VLOOKUP(E197,INDIRECT("价格引用表!K"&amp;MATCH(D197,价格引用表!H:H,0)&amp;":L1200"),2,0))</f>
        <v>180</v>
      </c>
      <c r="K197" s="298">
        <v>0.7</v>
      </c>
      <c r="L197" s="108">
        <f ca="1" t="shared" si="142"/>
        <v>5481</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386</v>
      </c>
      <c r="F199" s="108" t="str">
        <f t="shared" si="141"/>
        <v>材树</v>
      </c>
      <c r="G199" s="295">
        <v>6</v>
      </c>
      <c r="H199" s="296"/>
      <c r="I199" s="96" t="str">
        <f>IFERROR(IF(E199="",VLOOKUP(F199,价格表,2,0),(VLOOKUP(E199,IF({1,0},价格引用表!K:K,价格引用表!I:I),2,0))),"")</f>
        <v>棵</v>
      </c>
      <c r="J199" s="108">
        <f ca="1">IF(E199="",VLOOKUP(F199,价格表,5,0),VLOOKUP(E199,INDIRECT("价格引用表!K"&amp;MATCH(D199,价格引用表!H:H,0)&amp;":L1200"),2,0))</f>
        <v>20</v>
      </c>
      <c r="K199" s="298">
        <v>1</v>
      </c>
      <c r="L199" s="108">
        <f ca="1" t="shared" si="142"/>
        <v>120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388</v>
      </c>
      <c r="F200" s="108" t="str">
        <f t="shared" si="141"/>
        <v>材树</v>
      </c>
      <c r="G200" s="295">
        <v>2</v>
      </c>
      <c r="H200" s="296"/>
      <c r="I200" s="96" t="str">
        <f>IFERROR(IF(E200="",VLOOKUP(F200,价格表,2,0),(VLOOKUP(E200,IF({1,0},价格引用表!K:K,价格引用表!I:I),2,0))),"")</f>
        <v>棵</v>
      </c>
      <c r="J200" s="108">
        <f ca="1">IF(E200="",VLOOKUP(F200,价格表,5,0),VLOOKUP(E200,INDIRECT("价格引用表!K"&amp;MATCH(D200,价格引用表!H:H,0)&amp;":L1200"),2,0))</f>
        <v>80</v>
      </c>
      <c r="K200" s="298">
        <v>1</v>
      </c>
      <c r="L200" s="108">
        <f ca="1" t="shared" si="142"/>
        <v>160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389</v>
      </c>
      <c r="F201" s="108" t="str">
        <f t="shared" si="141"/>
        <v>材树</v>
      </c>
      <c r="G201" s="295">
        <v>8</v>
      </c>
      <c r="H201" s="296"/>
      <c r="I201" s="96" t="str">
        <f>IFERROR(IF(E201="",VLOOKUP(F201,价格表,2,0),(VLOOKUP(E201,IF({1,0},价格引用表!K:K,价格引用表!I:I),2,0))),"")</f>
        <v>棵</v>
      </c>
      <c r="J201" s="108">
        <f ca="1">IF(E201="",VLOOKUP(F201,价格表,5,0),VLOOKUP(E201,INDIRECT("价格引用表!K"&amp;MATCH(D201,价格引用表!H:H,0)&amp;":L1200"),2,0))</f>
        <v>150</v>
      </c>
      <c r="K201" s="298">
        <v>1</v>
      </c>
      <c r="L201" s="108">
        <f ca="1" t="shared" si="142"/>
        <v>1200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390</v>
      </c>
      <c r="F202" s="108" t="str">
        <f t="shared" si="141"/>
        <v>材树</v>
      </c>
      <c r="G202" s="295">
        <v>1</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200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391</v>
      </c>
      <c r="F203" s="108" t="str">
        <f t="shared" si="141"/>
        <v>材树</v>
      </c>
      <c r="G203" s="295">
        <v>1</v>
      </c>
      <c r="H203" s="296"/>
      <c r="I203" s="96" t="str">
        <f>IFERROR(IF(E203="",VLOOKUP(F203,价格表,2,0),(VLOOKUP(E203,IF({1,0},价格引用表!K:K,价格引用表!I:I),2,0))),"")</f>
        <v>棵</v>
      </c>
      <c r="J203" s="108">
        <f ca="1">IF(E203="",VLOOKUP(F203,价格表,5,0),VLOOKUP(E203,INDIRECT("价格引用表!K"&amp;MATCH(D203,价格引用表!H:H,0)&amp;":L1200"),2,0))</f>
        <v>250</v>
      </c>
      <c r="K203" s="298">
        <v>1</v>
      </c>
      <c r="L203" s="108">
        <f ca="1" t="shared" si="142"/>
        <v>250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343</v>
      </c>
      <c r="E204" s="292" t="s">
        <v>403</v>
      </c>
      <c r="F204" s="108" t="str">
        <f t="shared" si="141"/>
        <v>果树</v>
      </c>
      <c r="G204" s="295">
        <v>1</v>
      </c>
      <c r="H204" s="296"/>
      <c r="I204" s="96" t="str">
        <f>IFERROR(IF(E204="",VLOOKUP(F204,价格表,2,0),(VLOOKUP(E204,IF({1,0},价格引用表!K:K,价格引用表!I:I),2,0))),"")</f>
        <v>棵</v>
      </c>
      <c r="J204" s="108">
        <f ca="1">IF(E204="",VLOOKUP(F204,价格表,5,0),VLOOKUP(E204,INDIRECT("价格引用表!K"&amp;MATCH(D204,价格引用表!H:H,0)&amp;":L1200"),2,0))</f>
        <v>50</v>
      </c>
      <c r="K204" s="298">
        <v>1</v>
      </c>
      <c r="L204" s="108">
        <f ca="1" t="shared" si="142"/>
        <v>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405</v>
      </c>
      <c r="F205" s="108" t="str">
        <f t="shared" si="141"/>
        <v>果树</v>
      </c>
      <c r="G205" s="295">
        <v>7</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1400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352</v>
      </c>
      <c r="E206" s="292" t="s">
        <v>406</v>
      </c>
      <c r="F206" s="108" t="str">
        <f t="shared" si="141"/>
        <v>香椿树</v>
      </c>
      <c r="G206" s="295">
        <v>2</v>
      </c>
      <c r="H206" s="296"/>
      <c r="I206" s="96" t="str">
        <f>IFERROR(IF(E206="",VLOOKUP(F206,价格表,2,0),(VLOOKUP(E206,IF({1,0},价格引用表!K:K,价格引用表!I:I),2,0))),"")</f>
        <v>棵</v>
      </c>
      <c r="J206" s="108">
        <f ca="1">IF(E206="",VLOOKUP(F206,价格表,5,0),VLOOKUP(E206,INDIRECT("价格引用表!K"&amp;MATCH(D206,价格引用表!H:H,0)&amp;":L1200"),2,0))</f>
        <v>300</v>
      </c>
      <c r="K206" s="298">
        <v>1</v>
      </c>
      <c r="L206" s="108">
        <f ca="1" t="shared" si="142"/>
        <v>600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30186</v>
      </c>
      <c r="W219" s="317"/>
      <c r="X219" s="136"/>
    </row>
    <row r="220" ht="42" customHeight="1" spans="1:24">
      <c r="A220" s="435" t="s">
        <v>1117</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1118</v>
      </c>
      <c r="S220" s="310"/>
      <c r="T220" s="310"/>
      <c r="U220" s="306">
        <f ca="1">V219</f>
        <v>30186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32 C33:C59 C62:C91 C94:C114 C117:C137 C140:C160 C163:C183 O30:O59 O62:O91 O94:O114 O117:O137 O140:O160 O163:O183">
      <formula1>价格引用表!$E$3:$E$13</formula1>
    </dataValidation>
    <dataValidation type="list" allowBlank="1" showInputMessage="1" showErrorMessage="1" sqref="C186:C198 C199:C203 C204:C205 C206:C219 O186:O218">
      <formula1>价格引用表!$E$16:$E$22</formula1>
    </dataValidation>
    <dataValidation type="list" allowBlank="1" showInputMessage="1" showErrorMessage="1" sqref="D30:D59 D62:D91 D94:D114 D117:D137 D140:D160 D163:D183 D199:D203 D204:D205 E199:E203 E204:E205 P30:P59 P62:P91 P94:P114 P117:P137 P140:P160 P163:P183 P186:Q218 D186:E198 D20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A6"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0207109-01-05-1016-Z1</v>
      </c>
      <c r="C3" s="36"/>
      <c r="D3" s="36"/>
      <c r="E3" s="37" t="str">
        <f>输机表!U2&amp;输机表!Y2</f>
        <v>康正（容城）2023评字第4号-赵村-5-10</v>
      </c>
      <c r="F3" s="37"/>
      <c r="G3" s="37"/>
      <c r="H3" s="37"/>
    </row>
    <row r="4" ht="16.5" customHeight="1" spans="1:8">
      <c r="A4" s="38" t="s">
        <v>1044</v>
      </c>
      <c r="B4" s="39" t="str">
        <f>输机表!D2</f>
        <v>刘小进</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83.35</v>
      </c>
      <c r="C7" s="50">
        <f ca="1">IF(COUNTIF(输机表!$C$4:$C$27,K7&amp;"*")=0,IFERROR(VLOOKUP(K7,房体结构,23,0),""),ROUND(SUMIF(输机表!$C$4:$C$27,K7&amp;"*",输机表!$Z$4:$Z$27)/B7,0))</f>
        <v>1003</v>
      </c>
      <c r="D7" s="50">
        <f ca="1">IFERROR(ROUND(C7*B7,0),"")</f>
        <v>83600</v>
      </c>
      <c r="E7" s="50" t="str">
        <f>IF(COUNTIF(输机表!$C$4:$C$27,L7&amp;"*")&gt;0,L7,IFERROR(VLOOKUP(L7,房体结构,1,0),""))</f>
        <v>Y1</v>
      </c>
      <c r="F7" s="51">
        <f ca="1">IF(COUNTIF(输机表!$C$4:$C$27,L7&amp;"*")=0,IFERROR(VLOOKUP(L7,房体结构,17,0),""),SUMIF(输机表!$C$4:$C$27,L7&amp;"*",输机表!$S$4:$S$7))</f>
        <v>18.69</v>
      </c>
      <c r="G7" s="50">
        <f ca="1">IF(COUNTIF(输机表!$C$4:$C$27,L7&amp;"*")=0,IFERROR(VLOOKUP(L7,房体结构,23,0),""),ROUND(SUMIF(输机表!$C$4:$C$27,L7&amp;"*",输机表!$Z$4:$Z$27)/F7,0))</f>
        <v>376</v>
      </c>
      <c r="H7" s="50">
        <f ca="1">IFERROR(ROUND(G7*F7,0),"")</f>
        <v>7027</v>
      </c>
      <c r="K7" s="74" t="s">
        <v>1122</v>
      </c>
      <c r="L7" s="74" t="s">
        <v>1009</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1055</v>
      </c>
      <c r="B12" s="48"/>
      <c r="C12" s="52">
        <f ca="1">SUM(B7:B11)+SUM(F7:F11)</f>
        <v>102.04</v>
      </c>
      <c r="D12" s="53"/>
      <c r="E12" s="54" t="s">
        <v>1056</v>
      </c>
      <c r="F12" s="54"/>
      <c r="G12" s="55">
        <f ca="1">SUM(D7:D11)+SUM(H7:H11)</f>
        <v>90627</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6.75</v>
      </c>
      <c r="C15" s="58" t="str">
        <f ca="1" t="shared" ref="C15:C26" si="4">IFERROR(VLOOKUP(K15,附属物位置,6,0),"")</f>
        <v>㎡</v>
      </c>
      <c r="D15" s="59">
        <f ca="1" t="shared" ref="D15:D26" si="5">IF(A15="","",SUMIF(附属物名称,A15,附属物金额))</f>
        <v>1215</v>
      </c>
      <c r="E15" s="59" t="str">
        <f ca="1" t="shared" ref="E15:E26" si="6">IFERROR(VLOOKUP(L15,附属物位置,4,0),"")</f>
        <v>砖墙</v>
      </c>
      <c r="F15" s="58">
        <f ca="1" t="shared" ref="F15:F40" si="7">IF(E15="","",SUMIF(附属物名称,E15,附属物数量))</f>
        <v>47.06</v>
      </c>
      <c r="G15" s="58" t="str">
        <f ca="1" t="shared" ref="G15:G26" si="8">IFERROR(VLOOKUP(L15,附属物位置,6,0),"")</f>
        <v>㎡</v>
      </c>
      <c r="H15" s="59">
        <f ca="1" t="shared" ref="H15:H26" si="9">IF(E15="","",SUMIF(附属物名称,E15,附属物金额))</f>
        <v>6588</v>
      </c>
      <c r="K15" s="77">
        <v>1</v>
      </c>
      <c r="L15" s="77">
        <v>2</v>
      </c>
      <c r="M15" s="76"/>
    </row>
    <row r="16" ht="17.25" customHeight="1" spans="1:13">
      <c r="A16" s="58" t="str">
        <f ca="1" t="shared" si="2"/>
        <v>平砖地面</v>
      </c>
      <c r="B16" s="58">
        <f ca="1" t="shared" si="3"/>
        <v>130.77</v>
      </c>
      <c r="C16" s="58" t="str">
        <f ca="1" t="shared" si="4"/>
        <v>㎡</v>
      </c>
      <c r="D16" s="59">
        <f ca="1" t="shared" si="5"/>
        <v>3269</v>
      </c>
      <c r="E16" s="59" t="str">
        <f ca="1" t="shared" si="6"/>
        <v>水泥地面</v>
      </c>
      <c r="F16" s="58">
        <f ca="1" t="shared" si="7"/>
        <v>3.18</v>
      </c>
      <c r="G16" s="58" t="str">
        <f ca="1" t="shared" si="8"/>
        <v>㎡</v>
      </c>
      <c r="H16" s="59">
        <f ca="1" t="shared" si="9"/>
        <v>159</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台阶</v>
      </c>
      <c r="B19" s="58">
        <f ca="1" t="shared" si="3"/>
        <v>2.24</v>
      </c>
      <c r="C19" s="58" t="str">
        <f ca="1" t="shared" si="4"/>
        <v>㎡</v>
      </c>
      <c r="D19" s="59">
        <f ca="1" t="shared" si="5"/>
        <v>784</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43.5</v>
      </c>
      <c r="G20" s="58" t="str">
        <f ca="1" t="shared" si="8"/>
        <v>㎡</v>
      </c>
      <c r="H20" s="59">
        <f ca="1" t="shared" si="9"/>
        <v>5481</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材树</v>
      </c>
      <c r="F21" s="58">
        <f ca="1" t="shared" si="7"/>
        <v>18</v>
      </c>
      <c r="G21" s="58" t="str">
        <f ca="1" t="shared" si="8"/>
        <v>棵</v>
      </c>
      <c r="H21" s="59">
        <f ca="1" t="shared" si="9"/>
        <v>1930</v>
      </c>
      <c r="K21" s="77">
        <v>13</v>
      </c>
      <c r="L21" s="77">
        <v>14</v>
      </c>
      <c r="M21" s="76"/>
    </row>
    <row r="22" ht="17.25" customHeight="1" spans="1:13">
      <c r="A22" s="58" t="str">
        <f ca="1" t="shared" si="2"/>
        <v>果树</v>
      </c>
      <c r="B22" s="58">
        <f ca="1" t="shared" si="3"/>
        <v>8</v>
      </c>
      <c r="C22" s="58" t="str">
        <f ca="1" t="shared" si="4"/>
        <v>棵</v>
      </c>
      <c r="D22" s="59">
        <f ca="1" t="shared" si="5"/>
        <v>1450</v>
      </c>
      <c r="E22" s="59" t="str">
        <f ca="1" t="shared" si="6"/>
        <v>香椿树</v>
      </c>
      <c r="F22" s="58">
        <f ca="1" t="shared" si="7"/>
        <v>2</v>
      </c>
      <c r="G22" s="58" t="str">
        <f ca="1" t="shared" si="8"/>
        <v>棵</v>
      </c>
      <c r="H22" s="59">
        <f ca="1" t="shared" si="9"/>
        <v>600</v>
      </c>
      <c r="K22" s="77">
        <v>15</v>
      </c>
      <c r="L22" s="77">
        <v>16</v>
      </c>
      <c r="M22" s="76"/>
    </row>
    <row r="23" ht="17.25" customHeight="1" spans="1:13">
      <c r="A23" s="58" t="str">
        <f ca="1" t="shared" si="2"/>
        <v>水池</v>
      </c>
      <c r="B23" s="58">
        <f ca="1" t="shared" si="3"/>
        <v>1</v>
      </c>
      <c r="C23" s="58" t="str">
        <f ca="1" t="shared" si="4"/>
        <v>个</v>
      </c>
      <c r="D23" s="59">
        <f ca="1" t="shared" si="5"/>
        <v>80</v>
      </c>
      <c r="E23" s="59" t="str">
        <f ca="1" t="shared" si="6"/>
        <v>门垛</v>
      </c>
      <c r="F23" s="58">
        <f ca="1" t="shared" si="7"/>
        <v>1</v>
      </c>
      <c r="G23" s="58" t="str">
        <f ca="1" t="shared" si="8"/>
        <v>对</v>
      </c>
      <c r="H23" s="59">
        <f ca="1" t="shared" si="9"/>
        <v>1332</v>
      </c>
      <c r="K23" s="77">
        <v>17</v>
      </c>
      <c r="L23" s="77">
        <v>18</v>
      </c>
      <c r="M23" s="76"/>
    </row>
    <row r="24" ht="17.25" customHeight="1" spans="1:13">
      <c r="A24" s="58" t="str">
        <f ca="1" t="shared" si="2"/>
        <v>厕所</v>
      </c>
      <c r="B24" s="58">
        <f ca="1" t="shared" si="3"/>
        <v>3.05</v>
      </c>
      <c r="C24" s="58" t="str">
        <f ca="1" t="shared" si="4"/>
        <v>㎡</v>
      </c>
      <c r="D24" s="59">
        <f ca="1" t="shared" si="5"/>
        <v>648</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30186</v>
      </c>
      <c r="H41" s="61"/>
      <c r="K41" s="77">
        <v>53</v>
      </c>
      <c r="M41" s="76"/>
    </row>
    <row r="42" ht="17.25" customHeight="1" spans="1:8">
      <c r="A42" s="60" t="s">
        <v>1063</v>
      </c>
      <c r="B42" s="61"/>
      <c r="C42" s="62">
        <f ca="1">G41+G12</f>
        <v>120813</v>
      </c>
      <c r="D42" s="61"/>
      <c r="E42" s="63" t="s">
        <v>1064</v>
      </c>
      <c r="F42" s="64" t="str">
        <f ca="1">TEXT(C42,"[DBnum2]")&amp;"元整"</f>
        <v>壹拾贰万零捌佰壹拾叁元整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康正（容城）2023评字第4号-赵村-5-10</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1134</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刘小进</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102.04</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120813</v>
      </c>
      <c r="H26" s="15"/>
      <c r="I26" s="15"/>
      <c r="J26" s="15"/>
      <c r="K26" s="15"/>
      <c r="L26" s="15"/>
      <c r="M26" s="15"/>
      <c r="N26" s="15"/>
      <c r="O26" s="15"/>
      <c r="P26" s="15"/>
      <c r="Q26" s="15"/>
    </row>
    <row r="27" spans="1:17">
      <c r="A27" s="9" t="s">
        <v>1096</v>
      </c>
      <c r="B27" s="9"/>
      <c r="C27" s="9"/>
      <c r="D27" s="9" t="str">
        <f ca="1">结果通知单!F42</f>
        <v>壹拾贰万零捌佰壹拾叁元整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1135</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1136</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1137</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