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<sst xmlns="http://schemas.openxmlformats.org/spreadsheetml/2006/main" count="5787" uniqueCount="1141">
  <si>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</si>
  <si>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</si>
  <si>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</si>
  <si>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</si>
  <si>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</si>
  <si>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</si>
  <si>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</si>
  <si>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</si>
  <si>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</si>
  <si>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</si>
  <si>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</si>
  <si>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</si>
  <si>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</si>
  <si>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</si>
  <si>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</si>
  <si>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</si>
  <si>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</si>
  <si>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</si>
  <si>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</si>
  <si>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</si>
  <si>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</si>
  <si>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</si>
  <si>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</si>
  <si>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</si>
  <si>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</si>
  <si>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</si>
  <si>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</si>
  <si>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</si>
  <si>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</si>
  <si>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</si>
  <si>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</si>
  <si>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</si>
  <si>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</si>
  <si>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</si>
  <si>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</si>
  <si>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</si>
  <si>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</si>
  <si>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</si>
  <si>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</si>
  <si>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</si>
  <si>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</si>
  <si>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</si>
  <si>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</si>
  <si>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</si>
  <si>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</si>
  <si>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</si>
  <si>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</si>
  <si>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</si>
  <si>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</si>
  <si>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</si>
  <si>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</si>
  <si>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</si>
  <si>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</si>
  <si>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</si>
  <si>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</si>
  <si>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</si>
  <si>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</si>
  <si>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</si>
  <si>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</si>
  <si>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</si>
  <si>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</si>
  <si>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</si>
  <si>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</si>
  <si>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</si>
  <si>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</si>
  <si>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</si>
  <si>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</si>
  <si>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</si>
  <si>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</si>
  <si>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</si>
  <si>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</si>
  <si>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</si>
  <si>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</si>
  <si>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</si>
  <si>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</si>
  <si>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</si>
  <si>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</si>
  <si>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</si>
  <si>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</si>
  <si>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</si>
  <si>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</si>
  <si>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</si>
  <si>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</si>
  <si>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</si>
  <si>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</si>
  <si>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</si>
  <si>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</si>
  <si>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</si>
  <si>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</si>
  <si>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</si>
  <si>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</si>
  <si>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</si>
  <si>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</si>
  <si>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</si>
  <si>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</si>
  <si>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</si>
  <si>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</si>
  <si>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</si>
  <si>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</si>
  <si>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</si>
  <si>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</si>
  <si>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</si>
  <si>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</si>
  <si>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</si>
  <si>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</si>
  <si>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</si>
  <si>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</si>
  <si>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</si>
  <si>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</si>
  <si>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</si>
  <si>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</si>
  <si>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</si>
  <si>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</si>
  <si>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</si>
  <si>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</si>
  <si>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</si>
  <si>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</si>
  <si>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</si>
  <si>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</si>
  <si>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</si>
  <si>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</si>
  <si>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</si>
  <si>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</si>
  <si>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</si>
  <si>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</si>
  <si>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</si>
  <si>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</si>
  <si>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</si>
  <si>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</si>
  <si>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</si>
  <si>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</si>
  <si>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</si>
  <si>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</si>
  <si>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</si>
  <si>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</si>
  <si>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</si>
  <si>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</si>
  <si>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</si>
  <si>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</si>
  <si>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</si>
  <si>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</si>
  <si>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</si>
  <si>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</si>
  <si>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</si>
  <si>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</si>
  <si>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</si>
  <si>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</si>
  <si>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</si>
  <si>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</si>
  <si>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</si>
  <si>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</si>
  <si>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</si>
  <si>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</si>
  <si>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</si>
  <si>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</si>
  <si>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</si>
  <si>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</si>
  <si>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</si>
  <si>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</si>
  <si>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</si>
  <si>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</si>
  <si>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</si>
  <si>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</si>
  <si>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</si>
  <si>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</si>
  <si>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</si>
  <si>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</si>
  <si>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</si>
  <si>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</si>
  <si>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</si>
  <si>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</si>
  <si>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</si>
  <si>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</si>
  <si>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</si>
  <si>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</si>
  <si>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</si>
  <si>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</si>
  <si>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</si>
  <si>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</si>
  <si>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</si>
  <si>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</si>
  <si>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</si>
  <si>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</si>
  <si>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</si>
  <si>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</si>
  <si>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</si>
  <si>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</si>
  <si>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</si>
  <si>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</si>
  <si>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</si>
  <si>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</si>
  <si>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</si>
  <si>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</si>
  <si>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</si>
  <si>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</si>
  <si>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</si>
  <si>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</si>
  <si>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</si>
  <si>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</si>
  <si>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</si>
  <si>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</si>
  <si>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</si>
  <si>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</si>
  <si>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</si>
  <si>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</si>
  <si>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</si>
  <si>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</si>
  <si>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</si>
  <si>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</si>
  <si>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</si>
  <si>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</si>
  <si>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</si>
  <si>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</si>
  <si>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</si>
  <si>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</si>
  <si>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</si>
  <si>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</si>
  <si>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</si>
  <si>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</si>
  <si>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</si>
  <si>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</si>
  <si>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</si>
  <si>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</si>
  <si>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</si>
  <si>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</si>
  <si>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</si>
  <si>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</si>
  <si>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</si>
  <si>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</si>
  <si>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</si>
  <si>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</si>
  <si>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</si>
  <si>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</si>
  <si>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</si>
  <si>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</si>
  <si>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</si>
  <si>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</si>
  <si>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</si>
  <si>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</si>
  <si>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</si>
  <si>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</si>
  <si>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</si>
  <si>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</si>
  <si>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</si>
  <si>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</si>
  <si>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</si>
  <si>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</si>
  <si>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</si>
  <si>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</si>
  <si>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</si>
  <si>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</si>
  <si>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</si>
  <si>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</si>
  <si>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</si>
  <si>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</si>
  <si>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</si>
  <si>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</si>
  <si>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</si>
  <si>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</si>
  <si>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</si>
  <si>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</si>
  <si>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</si>
  <si>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</si>
  <si>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</si>
  <si>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</si>
  <si>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</si>
  <si>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</si>
  <si>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</si>
  <si>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</si>
  <si>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</si>
  <si>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</si>
  <si>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</si>
  <si>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</si>
  <si>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</si>
  <si>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</si>
  <si>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</si>
  <si>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</si>
  <si>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</si>
  <si>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</si>
  <si>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</si>
  <si>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</si>
  <si>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</si>
  <si>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</si>
  <si>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</si>
  <si>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</si>
  <si>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</si>
  <si>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</si>
  <si>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</si>
  <si>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</si>
  <si>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</si>
  <si>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</si>
  <si>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</si>
  <si>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</si>
  <si>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</si>
  <si>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</si>
  <si>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</si>
  <si>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</si>
  <si>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</si>
  <si>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</si>
  <si>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</si>
  <si>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</si>
  <si>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</si>
  <si>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</si>
  <si>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</si>
  <si>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</si>
  <si>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</si>
  <si>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</si>
  <si>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</si>
  <si>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</si>
  <si>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</si>
  <si>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</si>
  <si>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</si>
  <si>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</si>
  <si>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</si>
  <si>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</si>
  <si>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</si>
  <si>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</si>
  <si>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</si>
  <si>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</si>
  <si>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</si>
  <si>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</si>
  <si>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</si>
  <si>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</si>
  <si>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</si>
  <si>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</si>
  <si>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</si>
  <si>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</si>
  <si>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</si>
  <si>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</si>
  <si>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</si>
  <si>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</si>
  <si>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</si>
  <si>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</si>
  <si>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</si>
  <si>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</si>
  <si>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</si>
  <si>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</si>
  <si>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</si>
  <si>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</si>
  <si>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</si>
  <si>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</si>
  <si>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</si>
  <si>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</si>
  <si>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</si>
  <si>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</si>
  <si>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</si>
  <si>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</si>
  <si>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</si>
  <si>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</si>
  <si>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</si>
  <si>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</si>
  <si>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</si>
  <si>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</si>
  <si>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</si>
  <si>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</si>
  <si>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</si>
  <si>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</si>
  <si>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</si>
  <si>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</si>
  <si>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</si>
  <si>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</si>
  <si>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</si>
  <si>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</si>
  <si>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</si>
  <si>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</si>
  <si>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</si>
  <si>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</si>
  <si>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</si>
  <si>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</si>
  <si>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</si>
  <si>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</si>
  <si>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</si>
  <si>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</si>
  <si>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</si>
  <si>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</si>
  <si>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</si>
  <si>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</si>
  <si>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</si>
  <si>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</si>
  <si>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</si>
  <si>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</si>
  <si>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</si>
  <si>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</si>
  <si>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</si>
  <si>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</si>
  <si>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</si>
  <si>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</si>
  <si>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</si>
  <si>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</si>
  <si>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</si>
  <si>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</si>
  <si>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</si>
  <si>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</si>
  <si>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</si>
  <si>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</si>
  <si>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</si>
  <si>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</si>
  <si>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</si>
  <si>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</si>
  <si>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</si>
  <si>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</si>
  <si>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</si>
  <si>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</si>
  <si>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</si>
  <si>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</si>
  <si>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</si>
  <si>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</si>
  <si>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</si>
  <si>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</si>
  <si>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</si>
  <si>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</si>
  <si>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</si>
  <si>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</si>
  <si>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</si>
  <si>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</si>
  <si>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</si>
  <si>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</si>
  <si>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</si>
  <si>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</si>
  <si>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</si>
  <si>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</si>
  <si>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</si>
  <si>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</si>
  <si>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</si>
  <si>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</si>
  <si>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</si>
  <si>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</si>
  <si>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</si>
  <si>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</si>
  <si>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</si>
  <si>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</si>
  <si>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</si>
  <si>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</si>
  <si>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</si>
  <si>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</si>
  <si>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</si>
  <si>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</si>
  <si>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</si>
  <si>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</si>
  <si>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</si>
  <si>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</si>
  <si>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</si>
  <si>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</si>
  <si>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</si>
  <si>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</si>
  <si>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</si>
  <si>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</si>
  <si>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</si>
  <si>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</si>
  <si>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</si>
  <si>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</si>
  <si>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</si>
  <si>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</si>
  <si>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</si>
  <si>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</si>
  <si>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</si>
  <si>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</si>
  <si>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</si>
  <si>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</si>
  <si>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</si>
  <si>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</si>
  <si>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</si>
  <si>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</si>
  <si>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</si>
  <si>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</si>
  <si>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</si>
  <si>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</si>
  <si>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</si>
  <si>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</si>
  <si>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</si>
  <si>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</si>
  <si>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</si>
  <si>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</si>
  <si>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</si>
  <si>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</si>
  <si>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</si>
  <si>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</si>
  <si>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</si>
  <si>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</si>
  <si>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</si>
  <si>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</si>
  <si>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</si>
  <si>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</si>
  <si>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</si>
  <si>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</si>
  <si>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</si>
  <si>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</si>
  <si>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</si>
  <si>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</si>
  <si>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</si>
  <si>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</si>
  <si>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</si>
  <si>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</si>
  <si>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</si>
  <si>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</si>
  <si>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</si>
  <si>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</si>
  <si>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</si>
  <si>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</si>
  <si>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</si>
  <si>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</si>
  <si>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</si>
  <si>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</si>
  <si>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</si>
  <si>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</si>
  <si>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</si>
  <si>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</si>
  <si>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</si>
  <si>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</si>
  <si>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</si>
  <si>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</si>
  <si>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</si>
  <si>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</si>
  <si>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</si>
  <si>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</si>
  <si>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</si>
  <si>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</si>
  <si>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</si>
  <si>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</si>
  <si>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</si>
  <si>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</si>
  <si>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</si>
  <si>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</si>
  <si>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</si>
  <si>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</si>
  <si>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</si>
  <si>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</si>
  <si>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</si>
  <si>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</si>
  <si>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</si>
  <si>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</si>
  <si>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</si>
  <si>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</si>
  <si>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</si>
  <si>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</si>
  <si>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</si>
  <si>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</si>
  <si>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</si>
  <si>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</si>
  <si>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</si>
  <si>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</si>
  <si>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</si>
  <si>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</si>
  <si>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</si>
  <si>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</si>
  <si>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</si>
  <si>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</si>
  <si>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</si>
  <si>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</si>
  <si>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</si>
  <si>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</si>
  <si>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</si>
  <si>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</si>
  <si>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</si>
  <si>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</si>
  <si>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</si>
  <si>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</si>
  <si>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</si>
  <si>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</si>
  <si>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</si>
  <si>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</si>
  <si>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</si>
  <si>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</si>
  <si>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</si>
  <si>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</si>
  <si>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</si>
  <si>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</si>
  <si>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</si>
  <si>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</si>
  <si>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</si>
  <si>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</si>
  <si>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</si>
  <si>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</si>
  <si>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</si>
  <si>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</si>
  <si>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</si>
  <si>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</si>
  <si>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</si>
  <si>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</si>
  <si>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</si>
  <si>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</si>
  <si>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</si>
  <si>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</si>
  <si>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</si>
  <si>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</si>
  <si>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</si>
  <si>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</si>
  <si>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</si>
  <si>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</si>
  <si>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</si>
  <si>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</si>
  <si>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</si>
  <si>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</si>
  <si>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</si>
  <si>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</si>
  <si>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</si>
  <si>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</si>
  <si>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</si>
  <si>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</si>
  <si>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</si>
  <si>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</si>
  <si>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</si>
  <si>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</si>
  <si>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</si>
  <si>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</si>
  <si>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</si>
  <si>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</si>
  <si>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</si>
  <si>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</si>
  <si>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</si>
  <si>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</si>
  <si>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</si>
  <si>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</si>
  <si>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</si>
  <si>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</si>
  <si>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</si>
  <si>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</si>
  <si>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</si>
  <si>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</si>
  <si>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</si>
  <si>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</si>
  <si>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</si>
  <si>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</si>
  <si>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</si>
  <si>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</si>
  <si>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</si>
  <si>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</si>
  <si>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</si>
  <si>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</si>
  <si>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</si>
  <si>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</si>
  <si>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</si>
  <si>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</si>
  <si>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</si>
  <si>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</si>
  <si>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</si>
  <si>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</si>
  <si>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</si>
  <si>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</si>
  <si>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</si>
  <si>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</si>
  <si>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</si>
  <si>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</si>
  <si>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</si>
  <si>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</si>
  <si>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</si>
  <si>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</si>
  <si>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</si>
  <si>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</si>
  <si>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</si>
  <si>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</si>
  <si>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</si>
  <si>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</si>
  <si>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</si>
  <si>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</si>
  <si>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</si>
  <si>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</si>
  <si>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</si>
  <si>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</si>
  <si>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</si>
  <si>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</si>
  <si>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</si>
  <si>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</si>
  <si>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</si>
  <si>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</si>
  <si>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</si>
  <si>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</si>
  <si>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</si>
  <si>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</si>
  <si>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</si>
  <si>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</si>
  <si>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</si>
  <si>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</si>
  <si>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</si>
  <si>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</si>
  <si>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</si>
  <si>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</si>
  <si>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</si>
  <si>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</si>
  <si>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</si>
  <si>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</si>
  <si>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</si>
  <si>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</si>
  <si>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</si>
  <si>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</si>
  <si>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</si>
  <si>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</si>
  <si>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</si>
  <si>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</si>
  <si>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</si>
  <si>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</si>
  <si>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</si>
  <si>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</si>
  <si>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</si>
  <si>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</si>
  <si>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</si>
  <si>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</si>
  <si>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</si>
  <si>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</si>
  <si>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</si>
  <si>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</si>
  <si>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</si>
  <si>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</si>
  <si>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</si>
  <si>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</si>
  <si>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</si>
  <si>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</si>
  <si>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</si>
  <si>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</si>
  <si>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</si>
  <si>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</si>
  <si>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</si>
  <si>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</si>
  <si>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</si>
  <si>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</si>
  <si>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</si>
  <si>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</si>
  <si>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</si>
  <si>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</si>
  <si>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</si>
  <si>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</si>
  <si>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</si>
  <si>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</si>
  <si>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</si>
  <si>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</si>
  <si>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</si>
  <si>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</si>
  <si>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</si>
  <si>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</si>
  <si>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</si>
  <si>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</si>
  <si>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</si>
  <si>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</si>
  <si>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</si>
  <si>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</si>
  <si>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</si>
  <si>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</si>
  <si>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</si>
  <si>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</si>
  <si>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</si>
  <si>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</si>
  <si>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</si>
  <si>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</si>
  <si>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</si>
  <si>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</si>
  <si>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</si>
  <si>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</si>
  <si>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</si>
  <si>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</si>
  <si>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</si>
  <si>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</si>
  <si>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</si>
  <si>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</si>
  <si>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</si>
  <si>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</si>
  <si>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</si>
  <si>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</si>
  <si>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</si>
  <si>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</si>
  <si>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</si>
  <si>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</si>
  <si>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</si>
  <si>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</si>
  <si>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</si>
  <si>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</si>
  <si>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</si>
  <si>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</si>
  <si>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</si>
  <si>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</si>
  <si>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</si>
  <si>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</si>
  <si>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</si>
  <si>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</si>
  <si>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</si>
  <si>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</si>
  <si>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</si>
  <si>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</si>
  <si>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</si>
  <si>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</si>
  <si>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</si>
  <si>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</si>
  <si>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</si>
  <si>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</si>
  <si>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</si>
  <si>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</si>
  <si>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</si>
  <si>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</si>
  <si>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</si>
  <si>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</si>
  <si>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</si>
  <si>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</si>
  <si>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</si>
  <si>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</si>
  <si>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</si>
  <si>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</si>
  <si>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</si>
  <si>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</si>
  <si>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</si>
  <si>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</si>
  <si>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</si>
  <si>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</si>
  <si>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</si>
  <si>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</si>
  <si>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</si>
  <si>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</si>
  <si>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</si>
  <si>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</si>
  <si>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</si>
  <si>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</si>
  <si>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</si>
  <si>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</si>
  <si>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</si>
  <si>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</si>
  <si>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</si>
  <si>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</si>
  <si>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</si>
  <si>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</si>
  <si>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</si>
  <si>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</si>
  <si>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</si>
  <si>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</si>
  <si>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</si>
  <si>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</si>
  <si>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</si>
  <si>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</si>
  <si>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</si>
  <si>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</si>
  <si>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</si>
  <si>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</si>
  <si>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</si>
  <si>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</si>
  <si>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</si>
  <si>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</si>
  <si>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</si>
  <si>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</si>
  <si>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</si>
  <si>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</si>
  <si>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</si>
  <si>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</si>
  <si>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</si>
  <si>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</si>
  <si>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</si>
  <si>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</si>
  <si>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</si>
  <si>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</si>
  <si>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</si>
  <si>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</si>
  <si>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</si>
  <si>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</si>
  <si>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</si>
  <si>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</si>
  <si>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</si>
  <si>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</si>
  <si>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</si>
  <si>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</si>
  <si>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</si>
  <si>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</si>
  <si>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</si>
  <si>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</si>
  <si>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</si>
  <si>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苏平分</t>
  </si>
  <si>
    <t>坐落：</t>
  </si>
  <si>
    <t>容城县赵村</t>
  </si>
  <si>
    <t>调查编号：</t>
  </si>
  <si>
    <t>0207109-01-05-1025</t>
  </si>
  <si>
    <t>价值时点：</t>
  </si>
  <si>
    <t>2023年11月18日</t>
  </si>
  <si>
    <t>报告编号：</t>
  </si>
  <si>
    <t>康正（容城）2023评字第4号-赵村-</t>
  </si>
  <si>
    <t>5-15</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</si>
  <si>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</si>
  <si>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</si>
  <si>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</si>
  <si>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</si>
  <si>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</si>
  <si>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</si>
  <si>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</si>
  <si>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</si>
  <si>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</si>
  <si>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</si>
  <si>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</si>
  <si>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</si>
  <si>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</si>
  <si>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</si>
  <si>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</si>
  <si>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</si>
  <si>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</si>
  <si>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</si>
  <si>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</si>
  <si>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</si>
  <si>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</si>
  <si>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</si>
  <si>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</si>
  <si>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</si>
  <si>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</si>
  <si>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</si>
  <si>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</si>
  <si>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</si>
  <si>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</si>
  <si>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</si>
  <si>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</si>
  <si>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</si>
  <si>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</si>
  <si>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</si>
  <si>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</si>
  <si>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</si>
  <si>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</si>
  <si>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</si>
  <si>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</si>
  <si>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</si>
  <si>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</si>
  <si>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</si>
  <si>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</si>
  <si>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</si>
  <si>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</si>
  <si>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</si>
  <si>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</si>
  <si>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</si>
  <si>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</si>
  <si>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</si>
  <si>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</si>
  <si>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</si>
  <si>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</si>
  <si>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</si>
  <si>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</si>
  <si>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</si>
  <si>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</si>
  <si>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</si>
  <si>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</si>
  <si>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</si>
  <si>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</si>
  <si>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</si>
  <si>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</si>
  <si>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</si>
  <si>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</si>
  <si>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</si>
  <si>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</si>
  <si>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</si>
  <si>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</si>
  <si>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</si>
  <si>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</si>
  <si>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</si>
  <si>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</si>
  <si>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</si>
  <si>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</si>
  <si>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</si>
  <si>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</si>
  <si>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</si>
  <si>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</si>
  <si>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</si>
  <si>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</si>
  <si>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</si>
  <si>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</si>
  <si>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</si>
  <si>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</si>
  <si>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</si>
  <si>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</si>
  <si>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</si>
  <si>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</si>
  <si>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</si>
  <si>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</si>
  <si>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</si>
  <si>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</si>
  <si>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</si>
  <si>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</si>
  <si>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</si>
  <si>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</si>
  <si>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</si>
  <si>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</si>
  <si>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</si>
  <si>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</si>
  <si>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</si>
  <si>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</si>
  <si>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</si>
  <si>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</si>
  <si>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</si>
  <si>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</si>
  <si>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</si>
  <si>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</si>
  <si>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</si>
  <si>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</si>
  <si>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</si>
  <si>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</si>
  <si>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</si>
  <si>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</si>
  <si>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</si>
  <si>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</si>
  <si>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</si>
  <si>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</si>
  <si>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</si>
  <si>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</si>
  <si>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</si>
  <si>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</si>
  <si>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</si>
  <si>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</si>
  <si>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</si>
  <si>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</si>
  <si>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</si>
  <si>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</si>
  <si>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</si>
  <si>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</si>
  <si>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</si>
  <si>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</si>
  <si>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</si>
  <si>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</si>
  <si>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</si>
  <si>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</si>
  <si>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</si>
  <si>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砖木二等</t>
  </si>
  <si>
    <t>短边1面</t>
  </si>
  <si>
    <t>框架二等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</si>
  <si>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</si>
  <si>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</si>
  <si>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</si>
  <si>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</si>
  <si>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</si>
  <si>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</si>
  <si>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</si>
  <si>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</si>
  <si>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</si>
  <si>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</si>
  <si>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</si>
  <si>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</si>
  <si>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</si>
  <si>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</si>
  <si>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</si>
  <si>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</si>
  <si>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</si>
  <si>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</si>
  <si>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</si>
  <si>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</si>
  <si>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</si>
  <si>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</si>
  <si>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</si>
  <si>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</si>
  <si>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</si>
  <si>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</si>
  <si>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</si>
  <si>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</si>
  <si>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</si>
  <si>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</si>
  <si>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</si>
  <si>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</si>
  <si>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</si>
  <si>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</si>
  <si>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</si>
  <si>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</si>
  <si>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</si>
  <si>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</si>
  <si>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</si>
  <si>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</si>
  <si>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</si>
  <si>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</si>
  <si>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</si>
  <si>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</si>
  <si>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</si>
  <si>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</si>
  <si>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</si>
  <si>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</si>
  <si>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</si>
  <si>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</si>
  <si>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</si>
  <si>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</si>
  <si>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</si>
  <si>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</si>
  <si>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</si>
  <si>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</si>
  <si>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</si>
  <si>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</si>
  <si>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</si>
  <si>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</si>
  <si>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</si>
  <si>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</si>
  <si>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</si>
  <si>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</si>
  <si>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</si>
  <si>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</si>
  <si>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</si>
  <si>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</si>
  <si>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</si>
  <si>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</si>
  <si>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</si>
  <si>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</si>
  <si>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</si>
  <si>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</si>
  <si>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</si>
  <si>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</si>
  <si>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</si>
  <si>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</si>
  <si>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</si>
  <si>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</si>
  <si>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</si>
  <si>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</si>
  <si>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</si>
  <si>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</si>
  <si>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</si>
  <si>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</si>
  <si>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</si>
  <si>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</si>
  <si>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</si>
  <si>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</si>
  <si>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</si>
  <si>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</si>
  <si>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</si>
  <si>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</si>
  <si>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</si>
  <si>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</si>
  <si>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</si>
  <si>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</si>
  <si>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</si>
  <si>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</si>
  <si>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</si>
  <si>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</si>
  <si>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</si>
  <si>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</si>
  <si>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P4</t>
  </si>
  <si>
    <t>门楼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</si>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</sst>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0207109-01-05-1025</v>
      </c>
      <c r="C2" s="323">
        <f>输机表!P2</f>
        <v>0</v>
      </c>
      <c r="D2" s="323" t="str">
        <f>输机表!U2&amp;输机表!Y2</f>
        <v>康正（容城）2023评字第4号-赵村-5-15</v>
      </c>
      <c r="E2" s="323" t="str">
        <f>输机表!D2</f>
        <v>苏平分</v>
      </c>
      <c r="F2" s="323" t="str">
        <f>输机表!F2</f>
        <v>容城县赵村</v>
      </c>
      <c r="G2" s="323">
        <f ca="1">结果通知单!C12</f>
        <v>168.31</v>
      </c>
      <c r="H2" s="323"/>
      <c r="I2" s="323"/>
      <c r="J2" s="323">
        <f ca="1">结果通知单!G12</f>
        <v>273840</v>
      </c>
      <c r="K2" s="323">
        <f ca="1">结果通知单!G41</f>
        <v>48303</v>
      </c>
      <c r="L2" s="323">
        <f ca="1">IF(J2+K2=结果通知单!C42,J2+K2,"请检查")</f>
        <v>322143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80" workbookViewId="0">
      <selection activeCell="X186" sqref="X186"/>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45254</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4</v>
      </c>
      <c r="F4" s="92" t="s">
        <v>964</v>
      </c>
      <c r="G4" s="92" t="s">
        <v>965</v>
      </c>
      <c r="H4" s="92" t="s">
        <v>966</v>
      </c>
      <c r="I4" s="92">
        <v>37</v>
      </c>
      <c r="J4" s="92">
        <v>3</v>
      </c>
      <c r="K4" s="92" t="s">
        <v>967</v>
      </c>
      <c r="L4" s="92" t="s">
        <v>968</v>
      </c>
      <c r="M4" s="92">
        <v>1</v>
      </c>
      <c r="N4" s="92">
        <v>0.8</v>
      </c>
      <c r="O4" s="92" t="s">
        <v>969</v>
      </c>
      <c r="P4" s="92" t="s">
        <v>969</v>
      </c>
      <c r="Q4" s="92" t="s">
        <v>970</v>
      </c>
      <c r="R4" s="92" t="s">
        <v>969</v>
      </c>
      <c r="S4" s="125">
        <v>168.31</v>
      </c>
      <c r="T4" s="125" t="s">
        <v>971</v>
      </c>
      <c r="U4" s="125"/>
      <c r="V4" s="126"/>
      <c r="W4" s="96">
        <f>ROUND(F5*ROUND(E5+G5+H5+I5+J5+K5+L5+M5+N5+O5+P5+Q5+R5+U5+T5+1,3)*V5,0)</f>
        <v>1266</v>
      </c>
      <c r="X4" s="127">
        <f>ROUND(L60/S4,0)</f>
        <v>361</v>
      </c>
      <c r="Y4" s="127">
        <f>W4+X4</f>
        <v>1627</v>
      </c>
      <c r="Z4" s="143">
        <f>ROUND(Y4*S4,0)</f>
        <v>273840</v>
      </c>
      <c r="AA4" s="144">
        <f>IF(Q4="无",0,IF(Q4="地暖",0,S4))</f>
        <v>168.31</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985</v>
      </c>
      <c r="CG4" s="160" t="s">
        <v>966</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0.06</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0.05</v>
      </c>
      <c r="N5" s="95">
        <f>IFERROR(ROUND((N4-VLOOKUP(F4,系数区域,44,0))*0.1,4)*AE5,0)</f>
        <v>0.05</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v>1</v>
      </c>
      <c r="E6" s="92">
        <v>3.3</v>
      </c>
      <c r="F6" s="92" t="s">
        <v>1008</v>
      </c>
      <c r="G6" s="92" t="s">
        <v>974</v>
      </c>
      <c r="H6" s="92" t="s">
        <v>966</v>
      </c>
      <c r="I6" s="92">
        <v>24</v>
      </c>
      <c r="J6" s="92"/>
      <c r="K6" s="92" t="s">
        <v>967</v>
      </c>
      <c r="L6" s="92" t="s">
        <v>1009</v>
      </c>
      <c r="M6" s="92">
        <v>0.1</v>
      </c>
      <c r="N6" s="92">
        <v>0.8</v>
      </c>
      <c r="O6" s="92" t="s">
        <v>968</v>
      </c>
      <c r="P6" s="92" t="s">
        <v>968</v>
      </c>
      <c r="Q6" s="92" t="s">
        <v>968</v>
      </c>
      <c r="R6" s="92" t="s">
        <v>969</v>
      </c>
      <c r="S6" s="125">
        <v>22.52</v>
      </c>
      <c r="T6" s="125" t="s">
        <v>971</v>
      </c>
      <c r="U6" s="125" t="s">
        <v>949</v>
      </c>
      <c r="V6" s="126"/>
      <c r="W6" s="129">
        <f>ROUND(F7*ROUND(E7+G7+H7+I7+J7+K7+L7+M7+N7+O7+P7+Q7+R7+U7+T7+1,3)*V7,0)</f>
        <v>783</v>
      </c>
      <c r="X6" s="130">
        <f>ROUND(X60/S6,0)</f>
        <v>73</v>
      </c>
      <c r="Y6" s="127">
        <f t="shared" ref="Y6" si="3">W6+X6</f>
        <v>856</v>
      </c>
      <c r="Z6" s="143">
        <f t="shared" ref="Z6" si="4">ROUND(Y6*S6,0)</f>
        <v>19277</v>
      </c>
      <c r="AA6" s="144">
        <f>IF(Q6="无",0,IF(Q6="地暖",0,S6))</f>
        <v>0</v>
      </c>
      <c r="AB6" s="144">
        <f>IF(Q6="无",0,IF(Q6="暖气片",0,S6))</f>
        <v>0</v>
      </c>
      <c r="AC6" s="96" t="str">
        <f>H6</f>
        <v>塑钢</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0.04</v>
      </c>
      <c r="F7" s="96">
        <f>VLOOKUP(F6,系数区域,2,0)</f>
        <v>1020</v>
      </c>
      <c r="G7" s="97">
        <f>IF(G6="其他不作修正",0,VLOOKUP(F6,系数区域,VLOOKUP(G6,屋顶列数,2,0),0))</f>
        <v>-0.08</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-0.03</v>
      </c>
      <c r="M7" s="95">
        <f>IFERROR(ROUND(((M6-VLOOKUP(F6,系数区域,25,0))*AG7)*0.1,4)*AE7,0)</f>
        <v>-0.02</v>
      </c>
      <c r="N7" s="95">
        <f>IFERROR(ROUND((N6-VLOOKUP(F6,系数区域,44,0))*0.1,4)*AE7,0)</f>
        <v>0.06</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-0.01</v>
      </c>
      <c r="V7" s="97">
        <v>0.8</v>
      </c>
      <c r="W7" s="131"/>
      <c r="X7" s="132"/>
      <c r="Y7" s="96"/>
      <c r="Z7" s="108"/>
      <c r="AA7" s="147">
        <f>AA6/S6</f>
        <v>0</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-0.01</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-0.01</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1008</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30</v>
      </c>
      <c r="D30" s="107" t="s">
        <v>43</v>
      </c>
      <c r="E30" s="107"/>
      <c r="F30" s="108" t="str">
        <f>+D30</f>
        <v>80地砖</v>
      </c>
      <c r="G30" s="109">
        <f>7.8*5.6</f>
        <v>43.68</v>
      </c>
      <c r="H30" s="109"/>
      <c r="I30" s="96" t="str">
        <f t="shared" ref="I30:I59" si="48">VLOOKUP(F30,价格表,2,0)</f>
        <v>㎡</v>
      </c>
      <c r="J30" s="108">
        <f t="shared" ref="J30:J59" si="49">VLOOKUP(F30,价格表,5,0)</f>
        <v>110</v>
      </c>
      <c r="K30" s="119">
        <f>$V$5</f>
        <v>0.88</v>
      </c>
      <c r="L30" s="108">
        <f>ROUND(IFERROR(ROUND(G30,2)*J30*K30,),0)</f>
        <v>4228</v>
      </c>
      <c r="M30" s="114"/>
      <c r="N30" s="106">
        <v>1</v>
      </c>
      <c r="O30" s="107" t="s">
        <v>10</v>
      </c>
      <c r="P30" s="107" t="s">
        <v>11</v>
      </c>
      <c r="Q30" s="107"/>
      <c r="R30" s="135" t="str">
        <f>+P30</f>
        <v>外墙抹灰</v>
      </c>
      <c r="S30" s="136"/>
      <c r="T30" s="109">
        <f>(4.6+4.7)*3.5-1.5</f>
        <v>31.05</v>
      </c>
      <c r="U30" s="96" t="str">
        <f t="shared" ref="U30:U59" si="50">VLOOKUP(R30,价格表,2,0)</f>
        <v>㎡</v>
      </c>
      <c r="V30" s="108">
        <f t="shared" ref="V30:V59" si="51">VLOOKUP(R30,价格表,5,0)</f>
        <v>35</v>
      </c>
      <c r="W30" s="119">
        <f>$V$7</f>
        <v>0.8</v>
      </c>
      <c r="X30" s="108">
        <f>ROUND(IFERROR(ROUND(T30,2)*V30*W30,),0)</f>
        <v>869</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40</v>
      </c>
      <c r="E31" s="107"/>
      <c r="F31" s="108" t="str">
        <f t="shared" ref="F31:F59" si="52">+D31</f>
        <v>60地砖</v>
      </c>
      <c r="G31" s="109">
        <f>S4-G30</f>
        <v>124.63</v>
      </c>
      <c r="H31" s="109"/>
      <c r="I31" s="96" t="str">
        <f t="shared" si="48"/>
        <v>㎡</v>
      </c>
      <c r="J31" s="108">
        <f t="shared" si="49"/>
        <v>80</v>
      </c>
      <c r="K31" s="119">
        <f t="shared" ref="K31:K59" si="53">$V$5</f>
        <v>0.88</v>
      </c>
      <c r="L31" s="108">
        <f t="shared" ref="L31:L59" si="54">ROUND(IFERROR(ROUND(G31,2)*J31*K31,),0)</f>
        <v>8774</v>
      </c>
      <c r="M31" s="114"/>
      <c r="N31" s="106">
        <v>2</v>
      </c>
      <c r="O31" s="107" t="s">
        <v>10</v>
      </c>
      <c r="P31" s="107" t="s">
        <v>23</v>
      </c>
      <c r="Q31" s="107"/>
      <c r="R31" s="135" t="str">
        <f t="shared" ref="R31:R50" si="55">+P31</f>
        <v>墙上壁画</v>
      </c>
      <c r="S31" s="136"/>
      <c r="T31" s="109">
        <f>3*2</f>
        <v>6</v>
      </c>
      <c r="U31" s="96" t="str">
        <f t="shared" si="50"/>
        <v>㎡</v>
      </c>
      <c r="V31" s="108">
        <f t="shared" si="51"/>
        <v>160</v>
      </c>
      <c r="W31" s="119">
        <f t="shared" ref="W31:W59" si="56">$V$7</f>
        <v>0.8</v>
      </c>
      <c r="X31" s="108">
        <f t="shared" ref="X31:X59" si="57">ROUND(IFERROR(ROUND(T31,2)*V31*W31,),0)</f>
        <v>768</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报告编号：康正（容城）2023评字第4号-赵村-5-15</v>
      </c>
      <c r="EZ31" s="262"/>
      <c r="FA31" s="262"/>
      <c r="FB31" s="262"/>
      <c r="FC31" s="262"/>
    </row>
    <row r="32" ht="22.15" customHeight="1" spans="1:159">
      <c r="A32" s="105"/>
      <c r="B32" s="106">
        <v>3</v>
      </c>
      <c r="C32" s="107" t="s">
        <v>61</v>
      </c>
      <c r="D32" s="107" t="s">
        <v>69</v>
      </c>
      <c r="E32" s="107"/>
      <c r="F32" s="108" t="str">
        <f t="shared" si="52"/>
        <v>纸面石膏板灯池吊顶</v>
      </c>
      <c r="G32" s="109">
        <f>S4*0.5</f>
        <v>84.155</v>
      </c>
      <c r="H32" s="109"/>
      <c r="I32" s="96" t="str">
        <f t="shared" si="48"/>
        <v>㎡</v>
      </c>
      <c r="J32" s="108">
        <f t="shared" si="49"/>
        <v>130</v>
      </c>
      <c r="K32" s="119">
        <f t="shared" si="53"/>
        <v>0.88</v>
      </c>
      <c r="L32" s="108">
        <f t="shared" si="54"/>
        <v>9628</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1042</v>
      </c>
      <c r="EW32" s="39" t="str">
        <f>D2</f>
        <v>苏平分</v>
      </c>
      <c r="EX32" s="40"/>
      <c r="EY32" s="41" t="s">
        <v>1043</v>
      </c>
      <c r="EZ32" s="42"/>
      <c r="FA32" s="39">
        <f>G2</f>
        <v>0</v>
      </c>
      <c r="FB32" s="43"/>
      <c r="FC32" s="40"/>
    </row>
    <row r="33" ht="21.6" customHeight="1" spans="1:159">
      <c r="A33" s="105"/>
      <c r="B33" s="106">
        <v>4</v>
      </c>
      <c r="C33" s="107" t="s">
        <v>61</v>
      </c>
      <c r="D33" s="107" t="s">
        <v>68</v>
      </c>
      <c r="E33" s="107"/>
      <c r="F33" s="108" t="str">
        <f t="shared" si="52"/>
        <v>纸面石膏板吊顶</v>
      </c>
      <c r="G33" s="109">
        <f>S4/4</f>
        <v>42.0775</v>
      </c>
      <c r="H33" s="109"/>
      <c r="I33" s="96" t="str">
        <f t="shared" si="48"/>
        <v>㎡</v>
      </c>
      <c r="J33" s="108">
        <f t="shared" si="49"/>
        <v>100</v>
      </c>
      <c r="K33" s="119">
        <f t="shared" si="53"/>
        <v>0.88</v>
      </c>
      <c r="L33" s="108">
        <f t="shared" si="54"/>
        <v>3703</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t="s">
        <v>61</v>
      </c>
      <c r="D34" s="107" t="s">
        <v>63</v>
      </c>
      <c r="E34" s="107"/>
      <c r="F34" s="108" t="str">
        <f t="shared" si="52"/>
        <v>PVC吊顶</v>
      </c>
      <c r="G34" s="109">
        <f>S4/4</f>
        <v>42.0775</v>
      </c>
      <c r="H34" s="109"/>
      <c r="I34" s="96" t="str">
        <f t="shared" si="48"/>
        <v>㎡</v>
      </c>
      <c r="J34" s="108">
        <f t="shared" si="49"/>
        <v>60</v>
      </c>
      <c r="K34" s="119">
        <f t="shared" si="53"/>
        <v>0.88</v>
      </c>
      <c r="L34" s="108">
        <f t="shared" si="54"/>
        <v>2222</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t="s">
        <v>123</v>
      </c>
      <c r="D35" s="107" t="s">
        <v>129</v>
      </c>
      <c r="E35" s="107"/>
      <c r="F35" s="108" t="str">
        <f t="shared" si="52"/>
        <v>塑钢、铝合金隔断</v>
      </c>
      <c r="G35" s="109">
        <f>3.8*2.8+7.8*1.4+3.8*1.4</f>
        <v>26.88</v>
      </c>
      <c r="H35" s="109"/>
      <c r="I35" s="96" t="str">
        <f t="shared" si="48"/>
        <v>㎡</v>
      </c>
      <c r="J35" s="108">
        <f t="shared" si="49"/>
        <v>200</v>
      </c>
      <c r="K35" s="119">
        <f t="shared" si="53"/>
        <v>0.88</v>
      </c>
      <c r="L35" s="108">
        <f t="shared" si="54"/>
        <v>4731</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88</v>
      </c>
      <c r="E36" s="107"/>
      <c r="F36" s="108" t="str">
        <f t="shared" si="52"/>
        <v>普通标准门（套装门(钢木门、生态门)）</v>
      </c>
      <c r="G36" s="109">
        <v>5</v>
      </c>
      <c r="H36" s="109"/>
      <c r="I36" s="96" t="str">
        <f t="shared" si="48"/>
        <v>个</v>
      </c>
      <c r="J36" s="108">
        <f t="shared" si="49"/>
        <v>500</v>
      </c>
      <c r="K36" s="119">
        <f t="shared" si="53"/>
        <v>0.88</v>
      </c>
      <c r="L36" s="108">
        <f t="shared" si="54"/>
        <v>2200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168</v>
      </c>
      <c r="D37" s="107" t="s">
        <v>169</v>
      </c>
      <c r="E37" s="107"/>
      <c r="F37" s="108" t="str">
        <f t="shared" si="52"/>
        <v>普通坐便器</v>
      </c>
      <c r="G37" s="109">
        <v>1</v>
      </c>
      <c r="H37" s="109"/>
      <c r="I37" s="96" t="str">
        <f t="shared" si="48"/>
        <v>个</v>
      </c>
      <c r="J37" s="108">
        <f t="shared" si="49"/>
        <v>500</v>
      </c>
      <c r="K37" s="119">
        <f t="shared" si="53"/>
        <v>0.88</v>
      </c>
      <c r="L37" s="108">
        <f t="shared" si="54"/>
        <v>440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81</v>
      </c>
      <c r="D38" s="107" t="s">
        <v>96</v>
      </c>
      <c r="E38" s="107"/>
      <c r="F38" s="108" t="str">
        <f t="shared" si="52"/>
        <v>窗帘附件</v>
      </c>
      <c r="G38" s="109">
        <v>3</v>
      </c>
      <c r="H38" s="109"/>
      <c r="I38" s="96" t="str">
        <f t="shared" si="48"/>
        <v>套</v>
      </c>
      <c r="J38" s="108">
        <f t="shared" si="49"/>
        <v>200</v>
      </c>
      <c r="K38" s="119">
        <f t="shared" si="53"/>
        <v>0.88</v>
      </c>
      <c r="L38" s="108">
        <f t="shared" si="54"/>
        <v>528</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10.24</v>
      </c>
      <c r="BI38" s="171" t="str">
        <f t="shared" ref="BI38:BI51" si="67">I186</f>
        <v>㎡</v>
      </c>
      <c r="BJ38" s="171">
        <f ca="1" t="shared" ref="BJ38:BJ51" si="68">L186</f>
        <v>1843</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102</v>
      </c>
      <c r="D39" s="107" t="s">
        <v>109</v>
      </c>
      <c r="E39" s="107"/>
      <c r="F39" s="108" t="str">
        <f t="shared" si="52"/>
        <v>普通壁纸</v>
      </c>
      <c r="G39" s="109">
        <f>(8.5*2+3.8*2)*3.4+(7.8+5.6)*2*3.4-1.5*2*2-1.5*5-7.8*1.4+(3.9+3.8)*2*3.4-3.8*1.2+(3.8+4.3)*2*3.4-1.5*2-3.8*1.2</f>
        <v>245.66</v>
      </c>
      <c r="H39" s="109"/>
      <c r="I39" s="96" t="str">
        <f t="shared" si="48"/>
        <v>㎡</v>
      </c>
      <c r="J39" s="108">
        <f t="shared" si="49"/>
        <v>40</v>
      </c>
      <c r="K39" s="119">
        <f t="shared" si="53"/>
        <v>0.88</v>
      </c>
      <c r="L39" s="108">
        <f t="shared" si="54"/>
        <v>8647</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69.83</v>
      </c>
      <c r="BI39" s="171" t="str">
        <f t="shared" si="67"/>
        <v>㎡</v>
      </c>
      <c r="BJ39" s="171">
        <f ca="1" t="shared" si="68"/>
        <v>12569</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168</v>
      </c>
      <c r="D40" s="107" t="s">
        <v>175</v>
      </c>
      <c r="E40" s="107"/>
      <c r="F40" s="108" t="str">
        <f t="shared" si="52"/>
        <v>立柱洗手盆</v>
      </c>
      <c r="G40" s="109">
        <v>1</v>
      </c>
      <c r="H40" s="109"/>
      <c r="I40" s="96" t="str">
        <f t="shared" si="48"/>
        <v>个</v>
      </c>
      <c r="J40" s="108">
        <f t="shared" si="49"/>
        <v>200</v>
      </c>
      <c r="K40" s="119">
        <f t="shared" si="53"/>
        <v>0.88</v>
      </c>
      <c r="L40" s="108">
        <f t="shared" si="54"/>
        <v>176</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188.08</v>
      </c>
      <c r="BI40" s="171" t="str">
        <f t="shared" si="67"/>
        <v>㎡</v>
      </c>
      <c r="BJ40" s="171">
        <f ca="1" t="shared" si="68"/>
        <v>4702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168</v>
      </c>
      <c r="D41" s="107" t="s">
        <v>180</v>
      </c>
      <c r="E41" s="107"/>
      <c r="F41" s="108" t="str">
        <f t="shared" si="52"/>
        <v>水池（水泥、水磨石、陶瓷水池）</v>
      </c>
      <c r="G41" s="109">
        <v>1</v>
      </c>
      <c r="H41" s="109"/>
      <c r="I41" s="96" t="str">
        <f t="shared" si="48"/>
        <v>个</v>
      </c>
      <c r="J41" s="108">
        <f t="shared" si="49"/>
        <v>80</v>
      </c>
      <c r="K41" s="119">
        <f t="shared" si="53"/>
        <v>0.88</v>
      </c>
      <c r="L41" s="108">
        <f t="shared" si="54"/>
        <v>70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水磨石</v>
      </c>
      <c r="BH41" s="219">
        <f t="shared" si="69"/>
        <v>34.8</v>
      </c>
      <c r="BI41" s="171" t="str">
        <f t="shared" si="67"/>
        <v>㎡</v>
      </c>
      <c r="BJ41" s="171">
        <f ca="1" t="shared" si="68"/>
        <v>1740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10</v>
      </c>
      <c r="D42" s="107" t="s">
        <v>11</v>
      </c>
      <c r="E42" s="107"/>
      <c r="F42" s="108" t="str">
        <f t="shared" si="52"/>
        <v>外墙抹灰</v>
      </c>
      <c r="G42" s="109">
        <f>(9*2+16)*4.5</f>
        <v>153</v>
      </c>
      <c r="H42" s="109"/>
      <c r="I42" s="96" t="str">
        <f t="shared" si="48"/>
        <v>㎡</v>
      </c>
      <c r="J42" s="108">
        <f t="shared" si="49"/>
        <v>35</v>
      </c>
      <c r="K42" s="119">
        <f t="shared" si="53"/>
        <v>0.88</v>
      </c>
      <c r="L42" s="108">
        <f t="shared" si="54"/>
        <v>4712</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102</v>
      </c>
      <c r="D43" s="107" t="s">
        <v>111</v>
      </c>
      <c r="E43" s="107"/>
      <c r="F43" s="108" t="str">
        <f t="shared" si="52"/>
        <v>普通内墙贴砖</v>
      </c>
      <c r="G43" s="109">
        <f>((3.7+2.6)*2*3.4-3.7*1.2)*2</f>
        <v>76.8</v>
      </c>
      <c r="H43" s="109"/>
      <c r="I43" s="96" t="str">
        <f t="shared" si="48"/>
        <v>㎡</v>
      </c>
      <c r="J43" s="108">
        <f t="shared" si="49"/>
        <v>80</v>
      </c>
      <c r="K43" s="119">
        <f t="shared" si="53"/>
        <v>0.88</v>
      </c>
      <c r="L43" s="108">
        <f t="shared" si="54"/>
        <v>5407</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太阳能</v>
      </c>
      <c r="BH43" s="219">
        <f t="shared" si="69"/>
        <v>1</v>
      </c>
      <c r="BI43" s="171" t="str">
        <f t="shared" si="67"/>
        <v>台</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t="s">
        <v>10</v>
      </c>
      <c r="D44" s="107" t="s">
        <v>15</v>
      </c>
      <c r="E44" s="107"/>
      <c r="F44" s="108" t="str">
        <f t="shared" si="52"/>
        <v>外墙普通贴砖</v>
      </c>
      <c r="G44" s="109">
        <f>16*4.5+1.1*2*4.5-1.5*2*4</f>
        <v>69.9</v>
      </c>
      <c r="H44" s="109"/>
      <c r="I44" s="96" t="str">
        <f t="shared" si="48"/>
        <v>㎡</v>
      </c>
      <c r="J44" s="108">
        <f t="shared" si="49"/>
        <v>85</v>
      </c>
      <c r="K44" s="119">
        <f t="shared" si="53"/>
        <v>0.88</v>
      </c>
      <c r="L44" s="108">
        <f t="shared" si="54"/>
        <v>5229</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空调</v>
      </c>
      <c r="BH44" s="219">
        <f t="shared" si="69"/>
        <v>1</v>
      </c>
      <c r="BI44" s="171" t="str">
        <f t="shared" si="67"/>
        <v>台</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监控摄像头</v>
      </c>
      <c r="BH46" s="219">
        <f t="shared" si="69"/>
        <v>3</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10.24</v>
      </c>
      <c r="EX46" s="58" t="str">
        <f ca="1">IFERROR(VLOOKUP(FE46,$BD$38:$BJ$92,6,0),"")</f>
        <v>㎡</v>
      </c>
      <c r="EY46" s="59">
        <f ca="1">IF(EV46="","",SUMIF($BG$38:$BG$107,EV46,$BJ$38:$BJ$107))</f>
        <v>1843</v>
      </c>
      <c r="EZ46" s="59" t="str">
        <f ca="1">IFERROR(VLOOKUP(FF46,$BD$38:$BJ$92,4,0),"")</f>
        <v>砖墙</v>
      </c>
      <c r="FA46" s="58">
        <f ca="1">IF(EZ46="","",SUMIF($BG$38:$BG$107,EZ46,$BH$38:$BH$107))</f>
        <v>69.83</v>
      </c>
      <c r="FB46" s="58" t="str">
        <f ca="1">IFERROR(VLOOKUP(FF46,$BD$38:$BJ$92,6,0),"")</f>
        <v>㎡</v>
      </c>
      <c r="FC46" s="59">
        <f ca="1">IF(EZ46="","",SUMIF($BG$38:$BG$107,EZ46,$BJ$38:$BJ$107))</f>
        <v>12569</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台阶</v>
      </c>
      <c r="BH47" s="219">
        <f t="shared" si="69"/>
        <v>5.74</v>
      </c>
      <c r="BI47" s="171" t="str">
        <f t="shared" si="67"/>
        <v>㎡</v>
      </c>
      <c r="BJ47" s="171">
        <f ca="1" t="shared" si="68"/>
        <v>2009</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188.08</v>
      </c>
      <c r="EX47" s="58" t="str">
        <f ca="1">IFERROR(VLOOKUP(FE47,$BD$38:$BJ$92,6,0),"")</f>
        <v>㎡</v>
      </c>
      <c r="EY47" s="59">
        <f ca="1">IF(EV47="","",SUMIF($BG$38:$BG$107,EV47,$BJ$38:$BJ$107))</f>
        <v>4702</v>
      </c>
      <c r="EZ47" s="59" t="str">
        <f ca="1">IFERROR(VLOOKUP(FF47,$BD$38:$BJ$92,4,0),"")</f>
        <v>水磨石</v>
      </c>
      <c r="FA47" s="58">
        <f ca="1">IF(EZ47="","",SUMIF($BG$38:$BG$107,EZ47,$BH$38:$BH$107))</f>
        <v>34.8</v>
      </c>
      <c r="FB47" s="58" t="str">
        <f ca="1">IFERROR(VLOOKUP(FF47,$BD$38:$BJ$92,6,0),"")</f>
        <v>㎡</v>
      </c>
      <c r="FC47" s="59">
        <f ca="1">IF(EZ47="","",SUMIF($BG$38:$BG$107,EZ47,$BJ$38:$BJ$107))</f>
        <v>1740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渗水井</v>
      </c>
      <c r="BH48" s="219">
        <f t="shared" si="69"/>
        <v>1</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水泥、水磨石平台</v>
      </c>
      <c r="BH49" s="219">
        <f t="shared" si="69"/>
        <v>33.6</v>
      </c>
      <c r="BI49" s="171" t="str">
        <f t="shared" si="67"/>
        <v>㎡</v>
      </c>
      <c r="BJ49" s="171">
        <f ca="1" t="shared" si="68"/>
        <v>6048</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1</v>
      </c>
      <c r="EX49" s="58" t="str">
        <f ca="1">IFERROR(VLOOKUP(FE49,$BD$38:$BJ$92,6,0),"")</f>
        <v>台</v>
      </c>
      <c r="EY49" s="59">
        <f ca="1">IF(EV49="","",SUMIF($BG$38:$BG$107,EV49,$BJ$38:$BJ$107))</f>
        <v>400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塑料水箱</v>
      </c>
      <c r="BH50" s="219">
        <f t="shared" si="69"/>
        <v>1</v>
      </c>
      <c r="BI50" s="171" t="str">
        <f t="shared" si="67"/>
        <v>个</v>
      </c>
      <c r="BJ50" s="171">
        <f ca="1" t="shared" si="68"/>
        <v>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3</v>
      </c>
      <c r="EX50" s="58" t="str">
        <f ca="1">IFERROR(VLOOKUP(FE50,$BD$38:$BJ$92,6,0),"")</f>
        <v>个</v>
      </c>
      <c r="EY50" s="59">
        <f ca="1">IF(EV50="","",SUMIF($BG$38:$BG$107,EV50,$BJ$38:$BJ$107))</f>
        <v>600</v>
      </c>
      <c r="EZ50" s="59" t="str">
        <f ca="1">IFERROR(VLOOKUP(FF50,$BD$38:$BJ$92,4,0),"")</f>
        <v>台阶</v>
      </c>
      <c r="FA50" s="58">
        <f ca="1">IF(EZ50="","",SUMIF($BG$38:$BG$107,EZ50,$BH$38:$BH$107))</f>
        <v>5.74</v>
      </c>
      <c r="FB50" s="58" t="str">
        <f ca="1">IFERROR(VLOOKUP(FF50,$BD$38:$BJ$92,6,0),"")</f>
        <v>㎡</v>
      </c>
      <c r="FC50" s="59">
        <f ca="1">IF(EZ50="","",SUMIF($BG$38:$BG$107,EZ50,$BJ$38:$BJ$107))</f>
        <v>2009</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IF(BJ51=0,0,IF(COUNTIF($BG51:$BG$107,BG51)&lt;2,1,0))</f>
        <v>1</v>
      </c>
      <c r="BF51" s="171">
        <v>14</v>
      </c>
      <c r="BG51" s="171" t="str">
        <f t="shared" si="66"/>
        <v>门楼</v>
      </c>
      <c r="BH51" s="219">
        <f t="shared" si="69"/>
        <v>1</v>
      </c>
      <c r="BI51" s="171" t="str">
        <f t="shared" si="67"/>
        <v>座</v>
      </c>
      <c r="BJ51" s="171">
        <f t="shared" si="68"/>
        <v>3820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 ca="1">IF(BJ52=0,0,IF(COUNTIF($BG52:$BG$107,BG52)&lt;2,1,0))</f>
        <v>1</v>
      </c>
      <c r="BF52" s="171">
        <v>15</v>
      </c>
      <c r="BG52" s="171" t="str">
        <f t="shared" ref="BG52:BG71" si="71">F200</f>
        <v>护坡</v>
      </c>
      <c r="BH52" s="219">
        <f t="shared" si="69"/>
        <v>9.6</v>
      </c>
      <c r="BI52" s="171" t="str">
        <f t="shared" ref="BI52:BI71" si="72">I200</f>
        <v>㎡</v>
      </c>
      <c r="BJ52" s="171">
        <f ca="1" t="shared" ref="BJ52:BJ71" si="73">L200</f>
        <v>1152</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IF(BJ53=0,0,IF(COUNTIF($BG53:$BG$107,BG53)&lt;2,1,0))</f>
        <v>1</v>
      </c>
      <c r="BF53" s="171">
        <v>16</v>
      </c>
      <c r="BG53" s="171" t="str">
        <f t="shared" si="71"/>
        <v>P1</v>
      </c>
      <c r="BH53" s="219">
        <f t="shared" si="69"/>
        <v>42.48</v>
      </c>
      <c r="BI53" s="171" t="str">
        <f t="shared" si="72"/>
        <v>㎡</v>
      </c>
      <c r="BJ53" s="171">
        <f t="shared" si="73"/>
        <v>2549</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IF(BJ54=0,0,IF(COUNTIF($BG54:$BG$107,BG54)&lt;2,1,0))</f>
        <v>0</v>
      </c>
      <c r="BF54" s="171">
        <v>17</v>
      </c>
      <c r="BG54" s="171">
        <f t="shared" si="71"/>
        <v>0</v>
      </c>
      <c r="BH54" s="219">
        <f t="shared" si="69"/>
        <v>0</v>
      </c>
      <c r="BI54" s="171" t="str">
        <f t="shared" si="72"/>
        <v>㎡</v>
      </c>
      <c r="BJ54" s="171">
        <f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IF(BJ55=0,0,IF(COUNTIF($BG55:$BG$107,BG55)&lt;2,1,0))</f>
        <v>0</v>
      </c>
      <c r="BF55" s="171">
        <v>18</v>
      </c>
      <c r="BG55" s="171">
        <f t="shared" si="71"/>
        <v>0</v>
      </c>
      <c r="BH55" s="219">
        <f t="shared" si="69"/>
        <v>0</v>
      </c>
      <c r="BI55" s="171" t="str">
        <f t="shared" si="72"/>
        <v>㎡</v>
      </c>
      <c r="BJ55" s="171">
        <f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 ca="1">IF(BJ56=0,0,IF(COUNTIF($BG56:$BG$107,BG56)&lt;2,1,0))</f>
        <v>1</v>
      </c>
      <c r="BF56" s="171">
        <v>19</v>
      </c>
      <c r="BG56" s="171" t="str">
        <f t="shared" si="71"/>
        <v>窝</v>
      </c>
      <c r="BH56" s="219">
        <f t="shared" si="69"/>
        <v>1</v>
      </c>
      <c r="BI56" s="171" t="str">
        <f t="shared" si="72"/>
        <v>个</v>
      </c>
      <c r="BJ56" s="171">
        <f ca="1" t="shared" si="73"/>
        <v>150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18</v>
      </c>
      <c r="BE57" s="171">
        <f ca="1">IF(BJ57=0,0,IF(COUNTIF($BG57:$BG$107,BG57)&lt;2,1,0))</f>
        <v>1</v>
      </c>
      <c r="BF57" s="171">
        <v>20</v>
      </c>
      <c r="BG57" s="171" t="str">
        <f t="shared" si="71"/>
        <v>果树</v>
      </c>
      <c r="BH57" s="219">
        <f t="shared" si="69"/>
        <v>2</v>
      </c>
      <c r="BI57" s="171" t="str">
        <f t="shared" si="72"/>
        <v>棵</v>
      </c>
      <c r="BJ57" s="171">
        <f ca="1" t="shared" si="73"/>
        <v>1000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60695</v>
      </c>
      <c r="M60" s="121"/>
      <c r="N60" s="111"/>
      <c r="O60" s="107" t="s">
        <v>1059</v>
      </c>
      <c r="P60" s="107"/>
      <c r="Q60" s="107"/>
      <c r="R60" s="112"/>
      <c r="S60" s="112"/>
      <c r="T60" s="109"/>
      <c r="U60" s="92"/>
      <c r="V60" s="120"/>
      <c r="W60" s="120"/>
      <c r="X60" s="96">
        <f>SUM(X30:X59)</f>
        <v>1637</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水泥、水磨石平台</v>
      </c>
      <c r="FA60" s="58">
        <f ca="1" t="shared" ref="FA60:FA70" si="80">IF(EZ60="","",SUMIF($BG$38:$BG$107,EZ60,$BH$38:$BH$107))</f>
        <v>33.6</v>
      </c>
      <c r="FB60" s="58" t="str">
        <f ca="1" t="shared" ref="FB60:FB70" si="81">IFERROR(VLOOKUP(FF60,$BD$38:$BJ$92,6,0),"")</f>
        <v>㎡</v>
      </c>
      <c r="FC60" s="59">
        <f ca="1" t="shared" ref="FC60:FC70" si="82">IF(EZ60="","",SUMIF($BG$38:$BG$107,EZ60,$BJ$38:$BJ$107))</f>
        <v>6048</v>
      </c>
      <c r="FE60" s="273">
        <v>11</v>
      </c>
      <c r="FF60" s="273">
        <v>12</v>
      </c>
    </row>
    <row r="61" ht="20.25" customHeight="1" spans="1:162">
      <c r="A61" s="113" t="str">
        <f>C8&amp;"装饰装修"</f>
        <v>装饰装修</v>
      </c>
      <c r="B61" s="104" t="s">
        <v>3</v>
      </c>
      <c r="C61" s="104" t="s">
        <v>2</v>
      </c>
      <c r="D61" s="104" t="s">
        <v>1037</v>
      </c>
      <c r="E61" s="104"/>
      <c r="F61" s="91" t="s">
        <v>435</v>
      </c>
      <c r="G61" s="91" t="s">
        <v>1038</v>
      </c>
      <c r="H61" s="91"/>
      <c r="I61" s="91" t="s">
        <v>6</v>
      </c>
      <c r="J61" s="91" t="s">
        <v>9</v>
      </c>
      <c r="K61" s="117" t="s">
        <v>1039</v>
      </c>
      <c r="L61" s="91" t="s">
        <v>1040</v>
      </c>
      <c r="M61" s="113"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塑料水箱</v>
      </c>
      <c r="EW61" s="58">
        <f ca="1" t="shared" si="76"/>
        <v>1</v>
      </c>
      <c r="EX61" s="58" t="str">
        <f ca="1" t="shared" si="77"/>
        <v>个</v>
      </c>
      <c r="EY61" s="59">
        <f ca="1" t="shared" si="78"/>
        <v>400</v>
      </c>
      <c r="EZ61" s="59" t="str">
        <f ca="1" t="shared" si="79"/>
        <v>门楼</v>
      </c>
      <c r="FA61" s="58">
        <f ca="1" t="shared" si="80"/>
        <v>1</v>
      </c>
      <c r="FB61" s="58" t="str">
        <f ca="1" t="shared" si="81"/>
        <v>座</v>
      </c>
      <c r="FC61" s="59">
        <f ca="1" t="shared" si="82"/>
        <v>3820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护坡</v>
      </c>
      <c r="EW62" s="58">
        <f ca="1" t="shared" si="76"/>
        <v>9.6</v>
      </c>
      <c r="EX62" s="58" t="str">
        <f ca="1" t="shared" si="77"/>
        <v>㎡</v>
      </c>
      <c r="EY62" s="59">
        <f ca="1" t="shared" si="78"/>
        <v>1152</v>
      </c>
      <c r="EZ62" s="59" t="str">
        <f ca="1" t="shared" si="79"/>
        <v>P1</v>
      </c>
      <c r="FA62" s="58">
        <f ca="1" t="shared" si="80"/>
        <v>42.48</v>
      </c>
      <c r="FB62" s="58" t="str">
        <f ca="1" t="shared" si="81"/>
        <v>㎡</v>
      </c>
      <c r="FC62" s="59">
        <f ca="1" t="shared" si="82"/>
        <v>2549</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窝</v>
      </c>
      <c r="EW63" s="58">
        <f ca="1" t="shared" si="76"/>
        <v>1</v>
      </c>
      <c r="EX63" s="58" t="str">
        <f ca="1" t="shared" si="77"/>
        <v>个</v>
      </c>
      <c r="EY63" s="59">
        <f ca="1" t="shared" si="78"/>
        <v>150</v>
      </c>
      <c r="EZ63" s="59" t="str">
        <f ca="1" t="shared" si="79"/>
        <v>果树</v>
      </c>
      <c r="FA63" s="58">
        <f ca="1" t="shared" si="80"/>
        <v>2</v>
      </c>
      <c r="FB63" s="58" t="str">
        <f ca="1" t="shared" si="81"/>
        <v>棵</v>
      </c>
      <c r="FC63" s="59">
        <f ca="1" t="shared" si="82"/>
        <v>1000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P4</v>
      </c>
      <c r="EW64" s="58">
        <f ca="1" t="shared" si="76"/>
        <v>22.52</v>
      </c>
      <c r="EX64" s="58" t="str">
        <f ca="1" t="shared" si="77"/>
        <v>㎡</v>
      </c>
      <c r="EY64" s="59">
        <f ca="1" t="shared" si="78"/>
        <v>3621</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48303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19</v>
      </c>
      <c r="BE72" s="171">
        <f>IF(BJ72=0,0,IF(COUNTIF($BG72:$BG$107,BG72)&lt;2,1,0))</f>
        <v>1</v>
      </c>
      <c r="BF72" s="171">
        <v>35</v>
      </c>
      <c r="BG72" s="171" t="str">
        <f>R186</f>
        <v>P4</v>
      </c>
      <c r="BH72" s="219">
        <f>ROUND(T186,2)</f>
        <v>22.52</v>
      </c>
      <c r="BI72" s="171" t="str">
        <f>U186</f>
        <v>㎡</v>
      </c>
      <c r="BJ72" s="171">
        <f>X186</f>
        <v>3621</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48303</v>
      </c>
      <c r="EY72" s="61"/>
      <c r="EZ72" s="63" t="s">
        <v>1062</v>
      </c>
      <c r="FA72" s="64" t="str">
        <f ca="1">TEXT(EX72,"[DBnum2]")&amp;"元整"</f>
        <v>肆万捌仟叁佰零叁元整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报告编号：康正（容城）2023评字第4号-赵村-5-15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1037</v>
      </c>
      <c r="E93" s="104"/>
      <c r="F93" s="91" t="s">
        <v>435</v>
      </c>
      <c r="G93" s="91" t="s">
        <v>1038</v>
      </c>
      <c r="H93" s="91"/>
      <c r="I93" s="91" t="s">
        <v>6</v>
      </c>
      <c r="J93" s="91" t="s">
        <v>9</v>
      </c>
      <c r="K93" s="117" t="s">
        <v>1039</v>
      </c>
      <c r="L93" s="91" t="s">
        <v>1040</v>
      </c>
      <c r="M93" s="113"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苏平分</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48303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肆万捌仟叁佰零叁元整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29</v>
      </c>
      <c r="D186" s="107" t="s">
        <v>205</v>
      </c>
      <c r="E186" s="292" t="s">
        <v>213</v>
      </c>
      <c r="F186" s="108" t="str">
        <f t="shared" ref="F186:F213" si="141">D186</f>
        <v>大门</v>
      </c>
      <c r="G186" s="293">
        <f>3.2*3.2</f>
        <v>10.24</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1843</v>
      </c>
      <c r="M186" s="114"/>
      <c r="N186" s="106">
        <v>35</v>
      </c>
      <c r="O186" s="107"/>
      <c r="P186" s="107"/>
      <c r="Q186" s="292"/>
      <c r="R186" s="299" t="s">
        <v>1115</v>
      </c>
      <c r="S186" s="300"/>
      <c r="T186" s="296">
        <v>22.52</v>
      </c>
      <c r="U186" s="301" t="s">
        <v>12</v>
      </c>
      <c r="V186" s="302" t="e">
        <f ca="1">IF(Q186="",VLOOKUP(R186,价格表,5,0),VLOOKUP(Q186,INDIRECT("价格引用表!K"&amp;MATCH(R186,价格引用表!H:H,0)&amp;":L1200"),2,0))</f>
        <v>#N/A</v>
      </c>
      <c r="W186" s="298">
        <v>1</v>
      </c>
      <c r="X186" s="302">
        <f>ROUND((4.8+4.65)*3.3*80+50*T186,0)</f>
        <v>3621</v>
      </c>
    </row>
    <row r="187" ht="18" customHeight="1" spans="1:24">
      <c r="A187" s="114"/>
      <c r="B187" s="106">
        <v>2</v>
      </c>
      <c r="C187" s="107" t="s">
        <v>29</v>
      </c>
      <c r="D187" s="107" t="s">
        <v>207</v>
      </c>
      <c r="E187" s="292" t="s">
        <v>225</v>
      </c>
      <c r="F187" s="108" t="str">
        <f t="shared" si="141"/>
        <v>砖墙</v>
      </c>
      <c r="G187" s="293">
        <f>(8.17+1.9+8.9)*3.55+0.7*3.55</f>
        <v>69.8285</v>
      </c>
      <c r="H187" s="294"/>
      <c r="I187" s="96" t="str">
        <f>IFERROR(IF(E187="",VLOOKUP(F187,价格表,2,0),(VLOOKUP(E187,IF({1,0},价格引用表!K:K,价格引用表!I:I),2,0))),"")</f>
        <v>㎡</v>
      </c>
      <c r="J187" s="108">
        <f ca="1">IF(E187="",VLOOKUP(F187,价格表,5,0),VLOOKUP(E187,INDIRECT("价格引用表!K"&amp;MATCH(D187,价格引用表!H:H,0)&amp;":L1200"),2,0))</f>
        <v>180</v>
      </c>
      <c r="K187" s="298">
        <v>1</v>
      </c>
      <c r="L187" s="108">
        <f ca="1" t="shared" ref="L187:L218" si="142">ROUND(IFERROR(ROUND(G187,2)*J187*K187,),0)</f>
        <v>12569</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247</v>
      </c>
      <c r="E188" s="292"/>
      <c r="F188" s="108" t="str">
        <f t="shared" si="141"/>
        <v>平砖地面</v>
      </c>
      <c r="G188" s="293">
        <f>5.1*9.2+8.17*4.46+11.9*8.8</f>
        <v>188.0782</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4702</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33</v>
      </c>
      <c r="E189" s="292"/>
      <c r="F189" s="108" t="str">
        <f t="shared" si="141"/>
        <v>水磨石</v>
      </c>
      <c r="G189" s="295">
        <f>4*8.7</f>
        <v>34.8</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1740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236</v>
      </c>
      <c r="E190" s="292"/>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4000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331</v>
      </c>
      <c r="E191" s="292"/>
      <c r="F191" s="108" t="str">
        <f t="shared" si="141"/>
        <v>太阳能</v>
      </c>
      <c r="G191" s="295">
        <v>1</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328</v>
      </c>
      <c r="E192" s="292"/>
      <c r="F192" s="108" t="str">
        <f t="shared" si="141"/>
        <v>空调</v>
      </c>
      <c r="G192" s="295">
        <v>1</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400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340</v>
      </c>
      <c r="E194" s="292"/>
      <c r="F194" s="108" t="str">
        <f t="shared" si="141"/>
        <v>监控摄像头</v>
      </c>
      <c r="G194" s="295">
        <v>3</v>
      </c>
      <c r="H194" s="296"/>
      <c r="I194" s="96" t="str">
        <f>IFERROR(IF(E194="",VLOOKUP(F194,价格表,2,0),(VLOOKUP(E194,IF({1,0},价格引用表!K:K,价格引用表!I:I),2,0))),"")</f>
        <v>个</v>
      </c>
      <c r="J194" s="108">
        <f ca="1">IF(E194="",VLOOKUP(F194,价格表,5,0),VLOOKUP(E194,INDIRECT("价格引用表!K"&amp;MATCH(D194,价格引用表!H:H,0)&amp;":L1200"),2,0))</f>
        <v>200</v>
      </c>
      <c r="K194" s="298">
        <v>1</v>
      </c>
      <c r="L194" s="108">
        <f ca="1" t="shared" si="142"/>
        <v>600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289</v>
      </c>
      <c r="E195" s="292" t="s">
        <v>337</v>
      </c>
      <c r="F195" s="108" t="str">
        <f t="shared" si="141"/>
        <v>台阶</v>
      </c>
      <c r="G195" s="293">
        <f>1.55*3.7</f>
        <v>5.735</v>
      </c>
      <c r="H195" s="294"/>
      <c r="I195" s="96" t="str">
        <f>IFERROR(IF(E195="",VLOOKUP(F195,价格表,2,0),(VLOOKUP(E195,IF({1,0},价格引用表!K:K,价格引用表!I:I),2,0))),"")</f>
        <v>㎡</v>
      </c>
      <c r="J195" s="108">
        <f ca="1">IF(E195="",VLOOKUP(F195,价格表,5,0),VLOOKUP(E195,INDIRECT("价格引用表!K"&amp;MATCH(D195,价格引用表!H:H,0)&amp;":L1200"),2,0))</f>
        <v>350</v>
      </c>
      <c r="K195" s="298">
        <v>1</v>
      </c>
      <c r="L195" s="108">
        <f ca="1" t="shared" si="142"/>
        <v>2009</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279</v>
      </c>
      <c r="E196" s="292" t="s">
        <v>316</v>
      </c>
      <c r="F196" s="108" t="str">
        <f t="shared" si="141"/>
        <v>渗水井</v>
      </c>
      <c r="G196" s="295">
        <v>1</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2"/>
        <v>600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286</v>
      </c>
      <c r="E197" s="292"/>
      <c r="F197" s="108" t="str">
        <f t="shared" si="141"/>
        <v>水泥、水磨石平台</v>
      </c>
      <c r="G197" s="295">
        <f>16*2.1</f>
        <v>33.6</v>
      </c>
      <c r="H197" s="296"/>
      <c r="I197" s="96" t="str">
        <f>IFERROR(IF(E197="",VLOOKUP(F197,价格表,2,0),(VLOOKUP(E197,IF({1,0},价格引用表!K:K,价格引用表!I:I),2,0))),"")</f>
        <v>㎡</v>
      </c>
      <c r="J197" s="108">
        <f ca="1">IF(E197="",VLOOKUP(F197,价格表,5,0),VLOOKUP(E197,INDIRECT("价格引用表!K"&amp;MATCH(D197,价格引用表!H:H,0)&amp;":L1200"),2,0))</f>
        <v>180</v>
      </c>
      <c r="K197" s="298">
        <v>1</v>
      </c>
      <c r="L197" s="108">
        <f ca="1" t="shared" si="142"/>
        <v>6048</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311</v>
      </c>
      <c r="E198" s="292"/>
      <c r="F198" s="108" t="str">
        <f t="shared" si="141"/>
        <v>塑料水箱</v>
      </c>
      <c r="G198" s="295">
        <v>1</v>
      </c>
      <c r="H198" s="296"/>
      <c r="I198" s="96" t="str">
        <f>IFERROR(IF(E198="",VLOOKUP(F198,价格表,2,0),(VLOOKUP(E198,IF({1,0},价格引用表!K:K,价格引用表!I:I),2,0))),"")</f>
        <v>个</v>
      </c>
      <c r="J198" s="108">
        <f ca="1">IF(E198="",VLOOKUP(F198,价格表,5,0),VLOOKUP(E198,INDIRECT("价格引用表!K"&amp;MATCH(D198,价格引用表!H:H,0)&amp;":L1200"),2,0))</f>
        <v>400</v>
      </c>
      <c r="K198" s="298">
        <v>1</v>
      </c>
      <c r="L198" s="108">
        <f ca="1" t="shared" si="142"/>
        <v>400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t="s">
        <v>1116</v>
      </c>
      <c r="G199" s="295">
        <v>1</v>
      </c>
      <c r="H199" s="296"/>
      <c r="I199" s="96" t="s">
        <v>527</v>
      </c>
      <c r="J199" s="108" t="e">
        <f ca="1">IF(E199="",VLOOKUP(F199,价格表,5,0),VLOOKUP(E199,INDIRECT("价格引用表!K"&amp;MATCH(D199,价格引用表!H:H,0)&amp;":L1200"),2,0))</f>
        <v>#N/A</v>
      </c>
      <c r="K199" s="298">
        <v>1</v>
      </c>
      <c r="L199" s="108">
        <f>ROUND(260*4*0.8+583*0.5*0.5*2*3.8+85*2.7*3.8+180*4*1.4,0)</f>
        <v>3820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325</v>
      </c>
      <c r="E200" s="292"/>
      <c r="F200" s="108" t="str">
        <f t="shared" si="141"/>
        <v>护坡</v>
      </c>
      <c r="G200" s="295">
        <f>16*0.6</f>
        <v>9.6</v>
      </c>
      <c r="H200" s="296"/>
      <c r="I200" s="96" t="str">
        <f>IFERROR(IF(E200="",VLOOKUP(F200,价格表,2,0),(VLOOKUP(E200,IF({1,0},价格引用表!K:K,价格引用表!I:I),2,0))),"")</f>
        <v>㎡</v>
      </c>
      <c r="J200" s="108">
        <f ca="1">IF(E200="",VLOOKUP(F200,价格表,5,0),VLOOKUP(E200,INDIRECT("价格引用表!K"&amp;MATCH(D200,价格引用表!H:H,0)&amp;":L1200"),2,0))</f>
        <v>120</v>
      </c>
      <c r="K200" s="298">
        <v>1</v>
      </c>
      <c r="L200" s="108">
        <f ca="1" t="shared" si="142"/>
        <v>1152</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t="s">
        <v>1117</v>
      </c>
      <c r="G201" s="295">
        <v>42.48</v>
      </c>
      <c r="H201" s="296"/>
      <c r="I201" s="96" t="s">
        <v>12</v>
      </c>
      <c r="J201" s="108">
        <v>60</v>
      </c>
      <c r="K201" s="298">
        <v>1</v>
      </c>
      <c r="L201" s="108">
        <f t="shared" si="142"/>
        <v>2549</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c r="G202" s="295"/>
      <c r="H202" s="296"/>
      <c r="I202" s="96" t="s">
        <v>12</v>
      </c>
      <c r="J202" s="108">
        <v>60</v>
      </c>
      <c r="K202" s="298">
        <v>1</v>
      </c>
      <c r="L202" s="108">
        <f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c r="G203" s="295"/>
      <c r="H203" s="296"/>
      <c r="I203" s="96" t="s">
        <v>12</v>
      </c>
      <c r="J203" s="108">
        <v>90</v>
      </c>
      <c r="K203" s="298">
        <v>1</v>
      </c>
      <c r="L203" s="108">
        <f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t="s">
        <v>295</v>
      </c>
      <c r="G204" s="295">
        <v>1</v>
      </c>
      <c r="H204" s="296"/>
      <c r="I204" s="96" t="str">
        <f>IFERROR(IF(E204="",VLOOKUP(F204,价格表,2,0),(VLOOKUP(E204,IF({1,0},价格引用表!K:K,价格引用表!I:I),2,0))),"")</f>
        <v>个</v>
      </c>
      <c r="J204" s="108">
        <f ca="1">IF(E204="",VLOOKUP(F204,价格表,5,0),VLOOKUP(E204,INDIRECT("价格引用表!K"&amp;MATCH(D204,价格引用表!H:H,0)&amp;":L1200"),2,0))</f>
        <v>150</v>
      </c>
      <c r="K204" s="298">
        <v>1</v>
      </c>
      <c r="L204" s="108">
        <f ca="1" t="shared" si="142"/>
        <v>150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343</v>
      </c>
      <c r="E205" s="292" t="s">
        <v>407</v>
      </c>
      <c r="F205" s="108" t="str">
        <f t="shared" si="141"/>
        <v>果树</v>
      </c>
      <c r="G205" s="295">
        <v>2</v>
      </c>
      <c r="H205" s="296"/>
      <c r="I205" s="96" t="str">
        <f>IFERROR(IF(E205="",VLOOKUP(F205,价格表,2,0),(VLOOKUP(E205,IF({1,0},价格引用表!K:K,价格引用表!I:I),2,0))),"")</f>
        <v>棵</v>
      </c>
      <c r="J205" s="108">
        <f ca="1">IF(E205="",VLOOKUP(F205,价格表,5,0),VLOOKUP(E205,INDIRECT("价格引用表!K"&amp;MATCH(D205,价格引用表!H:H,0)&amp;":L1200"),2,0))</f>
        <v>500</v>
      </c>
      <c r="K205" s="298">
        <v>1</v>
      </c>
      <c r="L205" s="108">
        <f ca="1" t="shared" si="142"/>
        <v>1000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48303</v>
      </c>
      <c r="W219" s="317"/>
      <c r="X219" s="136"/>
    </row>
    <row r="220" ht="42" customHeight="1" spans="1:24">
      <c r="A220" s="435" t="s">
        <v>1118</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1119</v>
      </c>
      <c r="S220" s="310"/>
      <c r="T220" s="310"/>
      <c r="U220" s="306">
        <f ca="1">V219</f>
        <v>48303</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0207109-01-05-1025</v>
      </c>
      <c r="C3" s="36"/>
      <c r="D3" s="36"/>
      <c r="E3" s="37" t="str">
        <f>输机表!U2&amp;输机表!Y2</f>
        <v>康正（容城）2023评字第4号-赵村-5-15</v>
      </c>
      <c r="F3" s="37"/>
      <c r="G3" s="37"/>
      <c r="H3" s="37"/>
    </row>
    <row r="4" ht="16.5" customHeight="1" spans="1:8">
      <c r="A4" s="38" t="s">
        <v>1042</v>
      </c>
      <c r="B4" s="39" t="str">
        <f>输机表!D2</f>
        <v>苏平分</v>
      </c>
      <c r="C4" s="40"/>
      <c r="D4" s="41" t="s">
        <v>1043</v>
      </c>
      <c r="E4" s="42"/>
      <c r="F4" s="39" t="str">
        <f>输机表!F2</f>
        <v>容城县赵村</v>
      </c>
      <c r="G4" s="43"/>
      <c r="H4" s="40"/>
    </row>
    <row r="5" ht="16.5" customHeight="1" spans="1:8">
      <c r="A5" s="44" t="s">
        <v>1044</v>
      </c>
      <c r="B5" s="45"/>
      <c r="C5" s="45"/>
      <c r="D5" s="45"/>
      <c r="E5" s="45"/>
      <c r="F5" s="45"/>
      <c r="G5" s="45"/>
      <c r="H5" s="46"/>
    </row>
    <row r="6" ht="28.8"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168.31</v>
      </c>
      <c r="C7" s="50">
        <f ca="1">IF(COUNTIF(输机表!$C$4:$C$27,K7&amp;"*")=0,IFERROR(VLOOKUP(K7,房体结构,23,0),""),ROUND(SUMIF(输机表!$C$4:$C$27,K7&amp;"*",输机表!$Z$4:$Z$27)/B7,0))</f>
        <v>1627</v>
      </c>
      <c r="D7" s="50">
        <f ca="1">IFERROR(ROUND(C7*B7,0),"")</f>
        <v>273840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1053</v>
      </c>
      <c r="B12" s="48"/>
      <c r="C12" s="52">
        <f ca="1">SUM(B7:B11)+SUM(F7:F11)</f>
        <v>168.31</v>
      </c>
      <c r="D12" s="53"/>
      <c r="E12" s="54" t="s">
        <v>1054</v>
      </c>
      <c r="F12" s="54"/>
      <c r="G12" s="55">
        <f ca="1">SUM(D7:D11)+SUM(H7:H11)</f>
        <v>273840</v>
      </c>
      <c r="H12" s="56"/>
      <c r="M12" s="76"/>
    </row>
    <row r="13" ht="21.75" customHeight="1" spans="1:13">
      <c r="A13" s="36" t="s">
        <v>1055</v>
      </c>
      <c r="B13" s="36"/>
      <c r="C13" s="36"/>
      <c r="D13" s="36"/>
      <c r="E13" s="36"/>
      <c r="F13" s="36"/>
      <c r="G13" s="36"/>
      <c r="H13" s="36"/>
      <c r="M13" s="76"/>
    </row>
    <row r="14" ht="28.8"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大门</v>
      </c>
      <c r="B15" s="58">
        <f ca="1" t="shared" ref="B15:B41" si="3">IF(A15="","",SUMIF(附属物名称,A15,附属物数量))</f>
        <v>10.24</v>
      </c>
      <c r="C15" s="58" t="str">
        <f ca="1" t="shared" ref="C15:C26" si="4">IFERROR(VLOOKUP(K15,附属物位置,6,0),"")</f>
        <v>㎡</v>
      </c>
      <c r="D15" s="59">
        <f ca="1" t="shared" ref="D15:D26" si="5">IF(A15="","",SUMIF(附属物名称,A15,附属物金额))</f>
        <v>1843</v>
      </c>
      <c r="E15" s="59" t="str">
        <f ca="1" t="shared" ref="E15:E26" si="6">IFERROR(VLOOKUP(L15,附属物位置,4,0),"")</f>
        <v>砖墙</v>
      </c>
      <c r="F15" s="58">
        <f ca="1" t="shared" ref="F15:F40" si="7">IF(E15="","",SUMIF(附属物名称,E15,附属物数量))</f>
        <v>69.83</v>
      </c>
      <c r="G15" s="58" t="str">
        <f ca="1" t="shared" ref="G15:G26" si="8">IFERROR(VLOOKUP(L15,附属物位置,6,0),"")</f>
        <v>㎡</v>
      </c>
      <c r="H15" s="59">
        <f ca="1" t="shared" ref="H15:H26" si="9">IF(E15="","",SUMIF(附属物名称,E15,附属物金额))</f>
        <v>12569</v>
      </c>
      <c r="K15" s="77">
        <v>1</v>
      </c>
      <c r="L15" s="77">
        <v>2</v>
      </c>
      <c r="M15" s="76"/>
    </row>
    <row r="16" ht="17.25" customHeight="1" spans="1:13">
      <c r="A16" s="58" t="str">
        <f ca="1" t="shared" si="2"/>
        <v>平砖地面</v>
      </c>
      <c r="B16" s="58">
        <f ca="1" t="shared" si="3"/>
        <v>188.08</v>
      </c>
      <c r="C16" s="58" t="str">
        <f ca="1" t="shared" si="4"/>
        <v>㎡</v>
      </c>
      <c r="D16" s="59">
        <f ca="1" t="shared" si="5"/>
        <v>4702</v>
      </c>
      <c r="E16" s="59" t="str">
        <f ca="1" t="shared" si="6"/>
        <v>水磨石</v>
      </c>
      <c r="F16" s="58">
        <f ca="1" t="shared" si="7"/>
        <v>34.8</v>
      </c>
      <c r="G16" s="58" t="str">
        <f ca="1" t="shared" si="8"/>
        <v>㎡</v>
      </c>
      <c r="H16" s="59">
        <f ca="1" t="shared" si="9"/>
        <v>1740</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1</v>
      </c>
      <c r="C18" s="58" t="str">
        <f ca="1" t="shared" si="4"/>
        <v>台</v>
      </c>
      <c r="D18" s="59">
        <f ca="1" t="shared" si="5"/>
        <v>400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监控摄像头</v>
      </c>
      <c r="B19" s="58">
        <f ca="1" t="shared" si="3"/>
        <v>3</v>
      </c>
      <c r="C19" s="58" t="str">
        <f ca="1" t="shared" si="4"/>
        <v>个</v>
      </c>
      <c r="D19" s="59">
        <f ca="1" t="shared" si="5"/>
        <v>600</v>
      </c>
      <c r="E19" s="59" t="str">
        <f ca="1" t="shared" si="6"/>
        <v>台阶</v>
      </c>
      <c r="F19" s="58">
        <f ca="1" t="shared" si="7"/>
        <v>5.74</v>
      </c>
      <c r="G19" s="58" t="str">
        <f ca="1" t="shared" si="8"/>
        <v>㎡</v>
      </c>
      <c r="H19" s="59">
        <f ca="1" t="shared" si="9"/>
        <v>2009</v>
      </c>
      <c r="K19" s="77">
        <v>9</v>
      </c>
      <c r="L19" s="77">
        <v>10</v>
      </c>
      <c r="M19" s="76"/>
    </row>
    <row r="20" ht="17.25" customHeight="1" spans="1:13">
      <c r="A20" s="58" t="str">
        <f ca="1" t="shared" si="2"/>
        <v>渗水井</v>
      </c>
      <c r="B20" s="58">
        <f ca="1" t="shared" si="3"/>
        <v>1</v>
      </c>
      <c r="C20" s="58" t="str">
        <f ca="1" t="shared" si="4"/>
        <v>个</v>
      </c>
      <c r="D20" s="59">
        <f ca="1" t="shared" si="5"/>
        <v>600</v>
      </c>
      <c r="E20" s="59" t="str">
        <f ca="1" t="shared" si="6"/>
        <v>水泥、水磨石平台</v>
      </c>
      <c r="F20" s="58">
        <f ca="1" t="shared" si="7"/>
        <v>33.6</v>
      </c>
      <c r="G20" s="58" t="str">
        <f ca="1" t="shared" si="8"/>
        <v>㎡</v>
      </c>
      <c r="H20" s="59">
        <f ca="1" t="shared" si="9"/>
        <v>6048</v>
      </c>
      <c r="K20" s="77">
        <v>11</v>
      </c>
      <c r="L20" s="77">
        <v>12</v>
      </c>
      <c r="M20" s="76"/>
    </row>
    <row r="21" ht="17.25" customHeight="1" spans="1:13">
      <c r="A21" s="58" t="str">
        <f ca="1" t="shared" si="2"/>
        <v>塑料水箱</v>
      </c>
      <c r="B21" s="58">
        <f ca="1" t="shared" si="3"/>
        <v>1</v>
      </c>
      <c r="C21" s="58" t="str">
        <f ca="1" t="shared" si="4"/>
        <v>个</v>
      </c>
      <c r="D21" s="59">
        <f ca="1" t="shared" si="5"/>
        <v>400</v>
      </c>
      <c r="E21" s="59" t="str">
        <f ca="1" t="shared" si="6"/>
        <v>门楼</v>
      </c>
      <c r="F21" s="58">
        <f ca="1" t="shared" si="7"/>
        <v>1</v>
      </c>
      <c r="G21" s="58" t="str">
        <f ca="1" t="shared" si="8"/>
        <v>座</v>
      </c>
      <c r="H21" s="59">
        <f ca="1" t="shared" si="9"/>
        <v>3820</v>
      </c>
      <c r="K21" s="77">
        <v>13</v>
      </c>
      <c r="L21" s="77">
        <v>14</v>
      </c>
      <c r="M21" s="76"/>
    </row>
    <row r="22" ht="17.25" customHeight="1" spans="1:13">
      <c r="A22" s="58" t="str">
        <f ca="1" t="shared" si="2"/>
        <v>护坡</v>
      </c>
      <c r="B22" s="58">
        <f ca="1" t="shared" si="3"/>
        <v>9.6</v>
      </c>
      <c r="C22" s="58" t="str">
        <f ca="1" t="shared" si="4"/>
        <v>㎡</v>
      </c>
      <c r="D22" s="59">
        <f ca="1" t="shared" si="5"/>
        <v>1152</v>
      </c>
      <c r="E22" s="59" t="str">
        <f ca="1" t="shared" si="6"/>
        <v>P1</v>
      </c>
      <c r="F22" s="58">
        <f ca="1" t="shared" si="7"/>
        <v>42.48</v>
      </c>
      <c r="G22" s="58" t="str">
        <f ca="1" t="shared" si="8"/>
        <v>㎡</v>
      </c>
      <c r="H22" s="59">
        <f ca="1" t="shared" si="9"/>
        <v>2549</v>
      </c>
      <c r="K22" s="77">
        <v>15</v>
      </c>
      <c r="L22" s="77">
        <v>16</v>
      </c>
      <c r="M22" s="76"/>
    </row>
    <row r="23" ht="17.25" customHeight="1" spans="1:13">
      <c r="A23" s="58" t="str">
        <f ca="1" t="shared" si="2"/>
        <v>窝</v>
      </c>
      <c r="B23" s="58">
        <f ca="1" t="shared" si="3"/>
        <v>1</v>
      </c>
      <c r="C23" s="58" t="str">
        <f ca="1" t="shared" si="4"/>
        <v>个</v>
      </c>
      <c r="D23" s="59">
        <f ca="1" t="shared" si="5"/>
        <v>150</v>
      </c>
      <c r="E23" s="59" t="str">
        <f ca="1" t="shared" si="6"/>
        <v>果树</v>
      </c>
      <c r="F23" s="58">
        <f ca="1" t="shared" si="7"/>
        <v>2</v>
      </c>
      <c r="G23" s="58" t="str">
        <f ca="1" t="shared" si="8"/>
        <v>棵</v>
      </c>
      <c r="H23" s="59">
        <f ca="1" t="shared" si="9"/>
        <v>1000</v>
      </c>
      <c r="K23" s="77">
        <v>17</v>
      </c>
      <c r="L23" s="77">
        <v>18</v>
      </c>
      <c r="M23" s="76"/>
    </row>
    <row r="24" ht="17.25" customHeight="1" spans="1:13">
      <c r="A24" s="58" t="str">
        <f ca="1" t="shared" si="2"/>
        <v>P4</v>
      </c>
      <c r="B24" s="58">
        <f ca="1" t="shared" si="3"/>
        <v>22.52</v>
      </c>
      <c r="C24" s="58" t="str">
        <f ca="1" t="shared" si="4"/>
        <v>㎡</v>
      </c>
      <c r="D24" s="59">
        <f ca="1" t="shared" si="5"/>
        <v>3621</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48303</v>
      </c>
      <c r="H41" s="61"/>
      <c r="K41" s="77">
        <v>53</v>
      </c>
      <c r="M41" s="76"/>
    </row>
    <row r="42" ht="17.25" customHeight="1" spans="1:8">
      <c r="A42" s="60" t="s">
        <v>1061</v>
      </c>
      <c r="B42" s="61"/>
      <c r="C42" s="62">
        <f ca="1">G41+G12</f>
        <v>322143</v>
      </c>
      <c r="D42" s="61"/>
      <c r="E42" s="63" t="s">
        <v>1062</v>
      </c>
      <c r="F42" s="64" t="str">
        <f ca="1">TEXT(C42,"[DBnum2]")&amp;"元整"</f>
        <v>叁拾贰万贰仟壹佰肆拾叁元整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康正（容城）2023评字第4号-赵村-5-15</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1136</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苏平分</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168.31</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322143</v>
      </c>
      <c r="H26" s="15"/>
      <c r="I26" s="15"/>
      <c r="J26" s="15"/>
      <c r="K26" s="15"/>
      <c r="L26" s="15"/>
      <c r="M26" s="15"/>
      <c r="N26" s="15"/>
      <c r="O26" s="15"/>
      <c r="P26" s="15"/>
      <c r="Q26" s="15"/>
    </row>
    <row r="27" spans="1:17">
      <c r="A27" s="9" t="s">
        <v>1094</v>
      </c>
      <c r="B27" s="9"/>
      <c r="C27" s="9"/>
      <c r="D27" s="9" t="str">
        <f ca="1">结果通知单!F42</f>
        <v>叁拾贰万贰仟壹佰肆拾叁元整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1137</v>
      </c>
      <c r="F29" s="17"/>
      <c r="G29" s="17" t="s">
        <v>1097</v>
      </c>
      <c r="H29" s="18">
        <v>1120100036</v>
      </c>
      <c r="I29" s="18"/>
      <c r="J29" s="18"/>
      <c r="K29" s="17" t="s">
        <v>1098</v>
      </c>
      <c r="L29" s="17"/>
      <c r="M29" s="17"/>
      <c r="N29" s="17"/>
      <c r="O29" s="17"/>
      <c r="P29" s="28">
        <f>I32</f>
        <v>45268</v>
      </c>
      <c r="Q29" s="28"/>
    </row>
    <row r="30" ht="34.5" customHeight="1" spans="1:17">
      <c r="A30" s="8"/>
      <c r="B30" s="17" t="s">
        <v>1096</v>
      </c>
      <c r="C30" s="17"/>
      <c r="D30" s="17"/>
      <c r="E30" s="17" t="s">
        <v>1138</v>
      </c>
      <c r="F30" s="17"/>
      <c r="G30" s="17" t="s">
        <v>1097</v>
      </c>
      <c r="H30" s="18">
        <v>1120210057</v>
      </c>
      <c r="I30" s="18"/>
      <c r="J30" s="18"/>
      <c r="K30" s="17" t="s">
        <v>1098</v>
      </c>
      <c r="L30" s="17"/>
      <c r="M30" s="17"/>
      <c r="N30" s="17"/>
      <c r="O30" s="17"/>
      <c r="P30" s="28">
        <f>I32</f>
        <v>45268</v>
      </c>
      <c r="Q30" s="28"/>
    </row>
    <row r="31" spans="1:17">
      <c r="A31" s="3" t="s">
        <v>1100</v>
      </c>
      <c r="B31" s="3"/>
      <c r="C31" s="3"/>
      <c r="D31" s="3"/>
      <c r="E31" s="19">
        <f>输机表!DN2</f>
        <v>45254</v>
      </c>
      <c r="F31" s="19"/>
      <c r="G31" s="19"/>
      <c r="H31" s="20"/>
      <c r="I31" s="19"/>
      <c r="J31" s="19"/>
      <c r="K31" s="19"/>
      <c r="L31" s="19"/>
      <c r="M31" s="20"/>
      <c r="N31" s="20"/>
      <c r="O31" s="20"/>
      <c r="P31" s="20"/>
      <c r="Q31" s="20"/>
    </row>
    <row r="32" spans="1:17">
      <c r="A32" s="3" t="s">
        <v>1101</v>
      </c>
      <c r="B32" s="3"/>
      <c r="C32" s="3"/>
      <c r="D32" s="3"/>
      <c r="E32" s="21">
        <f>E31</f>
        <v>45254</v>
      </c>
      <c r="F32" s="21"/>
      <c r="G32" s="21"/>
      <c r="H32" s="22" t="s">
        <v>1139</v>
      </c>
      <c r="I32" s="21">
        <f>E32+14</f>
        <v>45268</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45268</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2024-01-29T01:52:13Z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