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<sst xmlns="http://schemas.openxmlformats.org/spreadsheetml/2006/main" count="5782" uniqueCount="1141">
  <si>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</si>
  <si>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</si>
  <si>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</si>
  <si>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</si>
  <si>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</si>
  <si>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</si>
  <si>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</si>
  <si>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</si>
  <si>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</si>
  <si>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</si>
  <si>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</si>
  <si>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</si>
  <si>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</si>
  <si>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</si>
  <si>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</si>
  <si>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</si>
  <si>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</si>
  <si>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</si>
  <si>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</si>
  <si>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</si>
  <si>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</si>
  <si>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</si>
  <si>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</si>
  <si>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</si>
  <si>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</si>
  <si>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</si>
  <si>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</si>
  <si>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</si>
  <si>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</si>
  <si>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</si>
  <si>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</si>
  <si>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</si>
  <si>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</si>
  <si>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</si>
  <si>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</si>
  <si>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</si>
  <si>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</si>
  <si>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</si>
  <si>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</si>
  <si>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</si>
  <si>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</si>
  <si>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</si>
  <si>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</si>
  <si>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</si>
  <si>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</si>
  <si>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</si>
  <si>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</si>
  <si>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</si>
  <si>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</si>
  <si>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</si>
  <si>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</si>
  <si>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</si>
  <si>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</si>
  <si>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</si>
  <si>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</si>
  <si>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</si>
  <si>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</si>
  <si>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</si>
  <si>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</si>
  <si>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</si>
  <si>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</si>
  <si>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</si>
  <si>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</si>
  <si>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</si>
  <si>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</si>
  <si>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</si>
  <si>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</si>
  <si>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</si>
  <si>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</si>
  <si>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</si>
  <si>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</si>
  <si>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</si>
  <si>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</si>
  <si>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</si>
  <si>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</si>
  <si>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</si>
  <si>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</si>
  <si>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</si>
  <si>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</si>
  <si>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</si>
  <si>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</si>
  <si>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</si>
  <si>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</si>
  <si>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</si>
  <si>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</si>
  <si>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</si>
  <si>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</si>
  <si>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</si>
  <si>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</si>
  <si>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</si>
  <si>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</si>
  <si>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</si>
  <si>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</si>
  <si>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</si>
  <si>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</si>
  <si>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</si>
  <si>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</si>
  <si>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</si>
  <si>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</si>
  <si>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</si>
  <si>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</si>
  <si>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</si>
  <si>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</si>
  <si>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</si>
  <si>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</si>
  <si>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</si>
  <si>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</si>
  <si>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</si>
  <si>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</si>
  <si>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</si>
  <si>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</si>
  <si>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</si>
  <si>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</si>
  <si>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</si>
  <si>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</si>
  <si>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</si>
  <si>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</si>
  <si>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</si>
  <si>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</si>
  <si>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</si>
  <si>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</si>
  <si>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</si>
  <si>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</si>
  <si>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</si>
  <si>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</si>
  <si>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</si>
  <si>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</si>
  <si>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</si>
  <si>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</si>
  <si>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</si>
  <si>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</si>
  <si>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</si>
  <si>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</si>
  <si>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</si>
  <si>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</si>
  <si>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</si>
  <si>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</si>
  <si>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</si>
  <si>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</si>
  <si>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</si>
  <si>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</si>
  <si>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</si>
  <si>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</si>
  <si>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</si>
  <si>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</si>
  <si>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</si>
  <si>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</si>
  <si>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</si>
  <si>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</si>
  <si>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</si>
  <si>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</si>
  <si>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</si>
  <si>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</si>
  <si>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</si>
  <si>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</si>
  <si>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</si>
  <si>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</si>
  <si>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</si>
  <si>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</si>
  <si>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</si>
  <si>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</si>
  <si>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</si>
  <si>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</si>
  <si>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</si>
  <si>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</si>
  <si>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</si>
  <si>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</si>
  <si>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</si>
  <si>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</si>
  <si>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</si>
  <si>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</si>
  <si>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</si>
  <si>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</si>
  <si>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</si>
  <si>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</si>
  <si>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</si>
  <si>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</si>
  <si>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</si>
  <si>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</si>
  <si>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</si>
  <si>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</si>
  <si>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</si>
  <si>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</si>
  <si>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</si>
  <si>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</si>
  <si>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</si>
  <si>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</si>
  <si>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</si>
  <si>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</si>
  <si>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</si>
  <si>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</si>
  <si>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</si>
  <si>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</si>
  <si>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</si>
  <si>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</si>
  <si>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</si>
  <si>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</si>
  <si>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</si>
  <si>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</si>
  <si>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</si>
  <si>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</si>
  <si>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</si>
  <si>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</si>
  <si>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</si>
  <si>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</si>
  <si>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</si>
  <si>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</si>
  <si>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</si>
  <si>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</si>
  <si>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</si>
  <si>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</si>
  <si>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</si>
  <si>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</si>
  <si>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</si>
  <si>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</si>
  <si>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</si>
  <si>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</si>
  <si>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</si>
  <si>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</si>
  <si>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</si>
  <si>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</si>
  <si>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</si>
  <si>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</si>
  <si>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</si>
  <si>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</si>
  <si>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</si>
  <si>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</si>
  <si>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</si>
  <si>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</si>
  <si>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</si>
  <si>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</si>
  <si>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</si>
  <si>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</si>
  <si>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</si>
  <si>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</si>
  <si>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</si>
  <si>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</si>
  <si>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</si>
  <si>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</si>
  <si>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</si>
  <si>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</si>
  <si>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</si>
  <si>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</si>
  <si>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</si>
  <si>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</si>
  <si>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</si>
  <si>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</si>
  <si>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</si>
  <si>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</si>
  <si>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</si>
  <si>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</si>
  <si>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</si>
  <si>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</si>
  <si>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</si>
  <si>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</si>
  <si>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</si>
  <si>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</si>
  <si>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</si>
  <si>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</si>
  <si>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</si>
  <si>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</si>
  <si>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</si>
  <si>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</si>
  <si>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</si>
  <si>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</si>
  <si>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</si>
  <si>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</si>
  <si>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</si>
  <si>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</si>
  <si>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</si>
  <si>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</si>
  <si>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</si>
  <si>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</si>
  <si>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</si>
  <si>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</si>
  <si>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</si>
  <si>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</si>
  <si>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</si>
  <si>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</si>
  <si>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</si>
  <si>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</si>
  <si>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</si>
  <si>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</si>
  <si>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</si>
  <si>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</si>
  <si>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</si>
  <si>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</si>
  <si>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</si>
  <si>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</si>
  <si>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</si>
  <si>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</si>
  <si>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</si>
  <si>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</si>
  <si>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</si>
  <si>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</si>
  <si>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</si>
  <si>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</si>
  <si>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</si>
  <si>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</si>
  <si>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</si>
  <si>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</si>
  <si>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</si>
  <si>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</si>
  <si>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</si>
  <si>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</si>
  <si>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</si>
  <si>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</si>
  <si>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</si>
  <si>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</si>
  <si>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</si>
  <si>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</si>
  <si>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</si>
  <si>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</si>
  <si>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</si>
  <si>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</si>
  <si>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</si>
  <si>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</si>
  <si>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</si>
  <si>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</si>
  <si>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</si>
  <si>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</si>
  <si>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</si>
  <si>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</si>
  <si>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</si>
  <si>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</si>
  <si>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</si>
  <si>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</si>
  <si>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</si>
  <si>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</si>
  <si>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</si>
  <si>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</si>
  <si>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</si>
  <si>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</si>
  <si>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</si>
  <si>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</si>
  <si>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</si>
  <si>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</si>
  <si>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</si>
  <si>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</si>
  <si>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</si>
  <si>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</si>
  <si>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</si>
  <si>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</si>
  <si>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</si>
  <si>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</si>
  <si>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</si>
  <si>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</si>
  <si>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</si>
  <si>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</si>
  <si>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</si>
  <si>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</si>
  <si>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</si>
  <si>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</si>
  <si>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</si>
  <si>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</si>
  <si>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</si>
  <si>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</si>
  <si>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</si>
  <si>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</si>
  <si>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</si>
  <si>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</si>
  <si>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</si>
  <si>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</si>
  <si>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</si>
  <si>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</si>
  <si>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</si>
  <si>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</si>
  <si>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</si>
  <si>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</si>
  <si>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</si>
  <si>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</si>
  <si>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</si>
  <si>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</si>
  <si>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</si>
  <si>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</si>
  <si>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</si>
  <si>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</si>
  <si>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</si>
  <si>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</si>
  <si>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</si>
  <si>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</si>
  <si>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</si>
  <si>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</si>
  <si>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</si>
  <si>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</si>
  <si>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</si>
  <si>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</si>
  <si>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</si>
  <si>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</si>
  <si>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</si>
  <si>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</si>
  <si>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</si>
  <si>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</si>
  <si>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</si>
  <si>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</si>
  <si>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</si>
  <si>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</si>
  <si>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</si>
  <si>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</si>
  <si>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</si>
  <si>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</si>
  <si>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</si>
  <si>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</si>
  <si>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</si>
  <si>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</si>
  <si>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</si>
  <si>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</si>
  <si>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</si>
  <si>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</si>
  <si>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</si>
  <si>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</si>
  <si>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</si>
  <si>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</si>
  <si>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</si>
  <si>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</si>
  <si>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</si>
  <si>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</si>
  <si>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</si>
  <si>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</si>
  <si>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</si>
  <si>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</si>
  <si>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</si>
  <si>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</si>
  <si>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</si>
  <si>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</si>
  <si>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</si>
  <si>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</si>
  <si>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</si>
  <si>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</si>
  <si>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</si>
  <si>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</si>
  <si>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</si>
  <si>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</si>
  <si>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</si>
  <si>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</si>
  <si>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</si>
  <si>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</si>
  <si>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</si>
  <si>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</si>
  <si>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</si>
  <si>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</si>
  <si>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</si>
  <si>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</si>
  <si>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</si>
  <si>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</si>
  <si>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</si>
  <si>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</si>
  <si>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</si>
  <si>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</si>
  <si>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</si>
  <si>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</si>
  <si>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</si>
  <si>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</si>
  <si>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</si>
  <si>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</si>
  <si>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</si>
  <si>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</si>
  <si>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</si>
  <si>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</si>
  <si>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</si>
  <si>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</si>
  <si>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</si>
  <si>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</si>
  <si>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</si>
  <si>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</si>
  <si>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</si>
  <si>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</si>
  <si>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</si>
  <si>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</si>
  <si>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</si>
  <si>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</si>
  <si>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</si>
  <si>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</si>
  <si>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</si>
  <si>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</si>
  <si>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</si>
  <si>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</si>
  <si>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</si>
  <si>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</si>
  <si>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</si>
  <si>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</si>
  <si>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</si>
  <si>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</si>
  <si>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</si>
  <si>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</si>
  <si>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</si>
  <si>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</si>
  <si>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</si>
  <si>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</si>
  <si>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</si>
  <si>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</si>
  <si>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</si>
  <si>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</si>
  <si>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</si>
  <si>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</si>
  <si>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</si>
  <si>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</si>
  <si>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</si>
  <si>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</si>
  <si>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</si>
  <si>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</si>
  <si>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</si>
  <si>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</si>
  <si>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</si>
  <si>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</si>
  <si>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</si>
  <si>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</si>
  <si>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</si>
  <si>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</si>
  <si>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</si>
  <si>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</si>
  <si>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</si>
  <si>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</si>
  <si>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</si>
  <si>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</si>
  <si>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</si>
  <si>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</si>
  <si>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</si>
  <si>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</si>
  <si>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</si>
  <si>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</si>
  <si>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</si>
  <si>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</si>
  <si>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</si>
  <si>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</si>
  <si>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</si>
  <si>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</si>
  <si>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</si>
  <si>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</si>
  <si>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</si>
  <si>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</si>
  <si>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</si>
  <si>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</si>
  <si>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</si>
  <si>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</si>
  <si>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</si>
  <si>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</si>
  <si>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</si>
  <si>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</si>
  <si>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</si>
  <si>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</si>
  <si>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</si>
  <si>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</si>
  <si>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</si>
  <si>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</si>
  <si>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</si>
  <si>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</si>
  <si>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</si>
  <si>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</si>
  <si>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</si>
  <si>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</si>
  <si>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</si>
  <si>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</si>
  <si>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</si>
  <si>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</si>
  <si>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</si>
  <si>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</si>
  <si>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</si>
  <si>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</si>
  <si>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</si>
  <si>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</si>
  <si>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</si>
  <si>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</si>
  <si>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</si>
  <si>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</si>
  <si>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</si>
  <si>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</si>
  <si>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</si>
  <si>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</si>
  <si>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</si>
  <si>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</si>
  <si>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</si>
  <si>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</si>
  <si>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</si>
  <si>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</si>
  <si>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</si>
  <si>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</si>
  <si>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</si>
  <si>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</si>
  <si>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</si>
  <si>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</si>
  <si>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</si>
  <si>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</si>
  <si>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</si>
  <si>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</si>
  <si>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</si>
  <si>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</si>
  <si>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</si>
  <si>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</si>
  <si>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</si>
  <si>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</si>
  <si>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</si>
  <si>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</si>
  <si>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</si>
  <si>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</si>
  <si>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</si>
  <si>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</si>
  <si>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</si>
  <si>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</si>
  <si>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</si>
  <si>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</si>
  <si>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</si>
  <si>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</si>
  <si>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</si>
  <si>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</si>
  <si>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</si>
  <si>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</si>
  <si>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</si>
  <si>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</si>
  <si>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</si>
  <si>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</si>
  <si>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</si>
  <si>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</si>
  <si>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</si>
  <si>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</si>
  <si>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</si>
  <si>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</si>
  <si>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</si>
  <si>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</si>
  <si>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</si>
  <si>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</si>
  <si>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</si>
  <si>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</si>
  <si>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</si>
  <si>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</si>
  <si>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</si>
  <si>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</si>
  <si>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</si>
  <si>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</si>
  <si>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</si>
  <si>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</si>
  <si>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</si>
  <si>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</si>
  <si>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</si>
  <si>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</si>
  <si>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</si>
  <si>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</si>
  <si>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</si>
  <si>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</si>
  <si>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</si>
  <si>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</si>
  <si>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</si>
  <si>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</si>
  <si>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</si>
  <si>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</si>
  <si>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</si>
  <si>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</si>
  <si>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</si>
  <si>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</si>
  <si>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</si>
  <si>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</si>
  <si>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</si>
  <si>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</si>
  <si>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</si>
  <si>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</si>
  <si>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</si>
  <si>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</si>
  <si>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</si>
  <si>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</si>
  <si>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</si>
  <si>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</si>
  <si>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</si>
  <si>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</si>
  <si>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</si>
  <si>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</si>
  <si>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</si>
  <si>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</si>
  <si>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</si>
  <si>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</si>
  <si>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</si>
  <si>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</si>
  <si>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</si>
  <si>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</si>
  <si>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</si>
  <si>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</si>
  <si>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</si>
  <si>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</si>
  <si>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</si>
  <si>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</si>
  <si>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</si>
  <si>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</si>
  <si>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</si>
  <si>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</si>
  <si>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</si>
  <si>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</si>
  <si>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</si>
  <si>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</si>
  <si>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</si>
  <si>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</si>
  <si>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</si>
  <si>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</si>
  <si>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</si>
  <si>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</si>
  <si>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</si>
  <si>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</si>
  <si>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</si>
  <si>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</si>
  <si>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</si>
  <si>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</si>
  <si>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</si>
  <si>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</si>
  <si>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</si>
  <si>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</si>
  <si>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</si>
  <si>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</si>
  <si>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</si>
  <si>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</si>
  <si>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</si>
  <si>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</si>
  <si>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</si>
  <si>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</si>
  <si>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</si>
  <si>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</si>
  <si>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</si>
  <si>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</si>
  <si>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</si>
  <si>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</si>
  <si>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</si>
  <si>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</si>
  <si>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</si>
  <si>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</si>
  <si>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</si>
  <si>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</si>
  <si>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</si>
  <si>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</si>
  <si>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</si>
  <si>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</si>
  <si>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</si>
  <si>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</si>
  <si>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</si>
  <si>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</si>
  <si>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</si>
  <si>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</si>
  <si>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</si>
  <si>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</si>
  <si>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</si>
  <si>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</si>
  <si>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</si>
  <si>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</si>
  <si>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</si>
  <si>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</si>
  <si>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</si>
  <si>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</si>
  <si>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</si>
  <si>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</si>
  <si>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</si>
  <si>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</si>
  <si>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</si>
  <si>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</si>
  <si>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</si>
  <si>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</si>
  <si>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</si>
  <si>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</si>
  <si>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</si>
  <si>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</si>
  <si>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</si>
  <si>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</si>
  <si>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</si>
  <si>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</si>
  <si>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</si>
  <si>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</si>
  <si>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</si>
  <si>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</si>
  <si>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</si>
  <si>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</si>
  <si>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</si>
  <si>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</si>
  <si>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</si>
  <si>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</si>
  <si>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</si>
  <si>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</si>
  <si>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</si>
  <si>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</si>
  <si>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</si>
  <si>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</si>
  <si>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</si>
  <si>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</si>
  <si>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</si>
  <si>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</si>
  <si>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</si>
  <si>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</si>
  <si>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</si>
  <si>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</si>
  <si>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</si>
  <si>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</si>
  <si>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</si>
  <si>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</si>
  <si>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</si>
  <si>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</si>
  <si>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</si>
  <si>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</si>
  <si>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</si>
  <si>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</si>
  <si>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</si>
  <si>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</si>
  <si>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</si>
  <si>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</si>
  <si>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</si>
  <si>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</si>
  <si>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</si>
  <si>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</si>
  <si>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</si>
  <si>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</si>
  <si>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</si>
  <si>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</si>
  <si>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</si>
  <si>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</si>
  <si>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</si>
  <si>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</si>
  <si>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</si>
  <si>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</si>
  <si>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</si>
  <si>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</si>
  <si>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</si>
  <si>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</si>
  <si>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</si>
  <si>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</si>
  <si>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</si>
  <si>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</si>
  <si>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</si>
  <si>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</si>
  <si>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</si>
  <si>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</si>
  <si>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</si>
  <si>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</si>
  <si>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</si>
  <si>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</si>
  <si>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</si>
  <si>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</si>
  <si>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</si>
  <si>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</si>
  <si>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</si>
  <si>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</si>
  <si>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</si>
  <si>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</si>
  <si>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</si>
  <si>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</si>
  <si>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</si>
  <si>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</si>
  <si>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</si>
  <si>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</si>
  <si>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</si>
  <si>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</si>
  <si>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</si>
  <si>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</si>
  <si>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</si>
  <si>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</si>
  <si>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</si>
  <si>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</si>
  <si>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</si>
  <si>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</si>
  <si>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</si>
  <si>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</si>
  <si>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</si>
  <si>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</si>
  <si>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</si>
  <si>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</si>
  <si>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</si>
  <si>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</si>
  <si>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</si>
  <si>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王海涛</t>
  </si>
  <si>
    <t>坐落：</t>
  </si>
  <si>
    <t>容城县赵村</t>
  </si>
  <si>
    <t>调查编号：</t>
  </si>
  <si>
    <t>0207109-01-05-1028</t>
  </si>
  <si>
    <t>价值时点：</t>
  </si>
  <si>
    <t>2023年11月18日</t>
  </si>
  <si>
    <t>报告编号：</t>
  </si>
  <si>
    <t>康正（容城）2023评字第4号-赵村-</t>
  </si>
  <si>
    <t>5-17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</si>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</sst>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528" workbookViewId="0">
      <selection activeCell="G536" sqref="G536:L536"/>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0207109-01-05-1028</v>
      </c>
      <c r="C2" s="323">
        <f>输机表!P2</f>
        <v>0</v>
      </c>
      <c r="D2" s="323" t="str">
        <f>输机表!U2&amp;输机表!Y2</f>
        <v>康正（容城）2023评字第4号-赵村-5-17</v>
      </c>
      <c r="E2" s="323" t="str">
        <f>输机表!D2</f>
        <v>王海涛</v>
      </c>
      <c r="F2" s="323" t="str">
        <f>输机表!F2</f>
        <v>容城县赵村</v>
      </c>
      <c r="G2" s="323">
        <f ca="1">结果通知单!C12</f>
        <v>58.38</v>
      </c>
      <c r="H2" s="323"/>
      <c r="I2" s="323"/>
      <c r="J2" s="323">
        <f ca="1">结果通知单!G12</f>
        <v>42909</v>
      </c>
      <c r="K2" s="323">
        <f ca="1">结果通知单!G41</f>
        <v>47847</v>
      </c>
      <c r="L2" s="323">
        <f ca="1">IF(J2+K2=结果通知单!C42,J2+K2,"请检查")</f>
        <v>90756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K3" sqref="K3"/>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45254</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37</v>
      </c>
      <c r="J4" s="92">
        <v>2</v>
      </c>
      <c r="K4" s="92" t="s">
        <v>967</v>
      </c>
      <c r="L4" s="92" t="s">
        <v>968</v>
      </c>
      <c r="M4" s="92"/>
      <c r="N4" s="92">
        <v>0.5</v>
      </c>
      <c r="O4" s="92" t="s">
        <v>968</v>
      </c>
      <c r="P4" s="92" t="s">
        <v>969</v>
      </c>
      <c r="Q4" s="92" t="s">
        <v>968</v>
      </c>
      <c r="R4" s="92" t="s">
        <v>969</v>
      </c>
      <c r="S4" s="125">
        <v>58.38</v>
      </c>
      <c r="T4" s="125" t="s">
        <v>970</v>
      </c>
      <c r="U4" s="125"/>
      <c r="V4" s="126"/>
      <c r="W4" s="96">
        <f>ROUND(F5*ROUND(E5+G5+H5+I5+J5+K5+L5+M5+N5+O5+P5+Q5+R5+U5+T5+1,3)*V5,0)</f>
        <v>735</v>
      </c>
      <c r="X4" s="127">
        <f>ROUND(L60/S4,0)</f>
        <v>0</v>
      </c>
      <c r="Y4" s="127">
        <f>W4+X4</f>
        <v>735</v>
      </c>
      <c r="Z4" s="143">
        <f>ROUND(Y4*S4,0)</f>
        <v>42909</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0.03</v>
      </c>
      <c r="O5" s="97">
        <f>VLOOKUP(F4,系数区域,VLOOKUP(O4,上水列数,2,0),0)</f>
        <v>0</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0.7</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0.7</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王海涛</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8.4</v>
      </c>
      <c r="BI38" s="171" t="str">
        <f t="shared" ref="BI38:BI51" si="67">I186</f>
        <v>㎡</v>
      </c>
      <c r="BJ38" s="171">
        <f ca="1" t="shared" ref="BJ38:BJ51" si="68">L186</f>
        <v>1512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47.4</v>
      </c>
      <c r="BI39" s="171" t="str">
        <f t="shared" si="67"/>
        <v>㎡</v>
      </c>
      <c r="BJ39" s="171">
        <f ca="1" t="shared" si="68"/>
        <v>6636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15.62</v>
      </c>
      <c r="BI40" s="171" t="str">
        <f t="shared" si="67"/>
        <v>㎡</v>
      </c>
      <c r="BJ40" s="171">
        <f ca="1" t="shared" si="68"/>
        <v>1250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98.25</v>
      </c>
      <c r="BI41" s="171" t="str">
        <f t="shared" si="67"/>
        <v>㎡</v>
      </c>
      <c r="BJ41" s="171">
        <f ca="1" t="shared" si="68"/>
        <v>2456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10.24</v>
      </c>
      <c r="BI42" s="171" t="str">
        <f t="shared" si="67"/>
        <v>㎡</v>
      </c>
      <c r="BJ42" s="171">
        <f ca="1" t="shared" si="68"/>
        <v>512</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监控摄像头</v>
      </c>
      <c r="BH45" s="219">
        <f t="shared" si="69"/>
        <v>4</v>
      </c>
      <c r="BI45" s="171" t="str">
        <f t="shared" si="67"/>
        <v>个</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8.4</v>
      </c>
      <c r="EX46" s="58" t="str">
        <f ca="1">IFERROR(VLOOKUP(FE46,$BD$38:$BJ$92,6,0),"")</f>
        <v>㎡</v>
      </c>
      <c r="EY46" s="59">
        <f ca="1">IF(EV46="","",SUMIF($BG$38:$BG$107,EV46,$BJ$38:$BJ$107))</f>
        <v>1512</v>
      </c>
      <c r="EZ46" s="59" t="str">
        <f ca="1">IFERROR(VLOOKUP(FF46,$BD$38:$BJ$92,4,0),"")</f>
        <v>砖墙</v>
      </c>
      <c r="FA46" s="58">
        <f ca="1">IF(EZ46="","",SUMIF($BG$38:$BG$107,EZ46,$BH$38:$BH$107))</f>
        <v>47.4</v>
      </c>
      <c r="FB46" s="58" t="str">
        <f ca="1">IFERROR(VLOOKUP(FF46,$BD$38:$BJ$92,6,0),"")</f>
        <v>㎡</v>
      </c>
      <c r="FC46" s="59">
        <f ca="1">IF(EZ46="","",SUMIF($BG$38:$BG$107,EZ46,$BJ$38:$BJ$107))</f>
        <v>6636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15.62</v>
      </c>
      <c r="EX47" s="58" t="str">
        <f ca="1">IFERROR(VLOOKUP(FE47,$BD$38:$BJ$92,6,0),"")</f>
        <v>㎡</v>
      </c>
      <c r="EY47" s="59">
        <f ca="1">IF(EV47="","",SUMIF($BG$38:$BG$107,EV47,$BJ$38:$BJ$107))</f>
        <v>1250</v>
      </c>
      <c r="EZ47" s="59" t="str">
        <f ca="1">IFERROR(VLOOKUP(FF47,$BD$38:$BJ$92,4,0),"")</f>
        <v>平砖地面</v>
      </c>
      <c r="FA47" s="58">
        <f ca="1">IF(EZ47="","",SUMIF($BG$38:$BG$107,EZ47,$BH$38:$BH$107))</f>
        <v>98.25</v>
      </c>
      <c r="FB47" s="58" t="str">
        <f ca="1">IFERROR(VLOOKUP(FF47,$BD$38:$BJ$92,6,0),"")</f>
        <v>㎡</v>
      </c>
      <c r="FC47" s="59">
        <f ca="1">IF(EZ47="","",SUMIF($BG$38:$BG$107,EZ47,$BJ$38:$BJ$107))</f>
        <v>2456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火炕</v>
      </c>
      <c r="BH48" s="219">
        <f t="shared" si="69"/>
        <v>1</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10.24</v>
      </c>
      <c r="EX48" s="58" t="str">
        <f ca="1">IFERROR(VLOOKUP(FE48,$BD$38:$BJ$92,6,0),"")</f>
        <v>㎡</v>
      </c>
      <c r="EY48" s="59">
        <f ca="1">IF(EV48="","",SUMIF($BG$38:$BG$107,EV48,$BJ$38:$BJ$107))</f>
        <v>512</v>
      </c>
      <c r="EZ48" s="59" t="str">
        <f ca="1">IFERROR(VLOOKUP(FF48,$BD$38:$BJ$92,4,0),"")</f>
        <v>简易厕所</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IF(BJ49=0,0,IF(COUNTIF($BG49:$BG$107,BG49)&lt;2,1,0))</f>
        <v>1</v>
      </c>
      <c r="BF49" s="171">
        <v>12</v>
      </c>
      <c r="BG49" s="171" t="str">
        <f t="shared" si="66"/>
        <v>P1</v>
      </c>
      <c r="BH49" s="219">
        <f t="shared" si="69"/>
        <v>38.65</v>
      </c>
      <c r="BI49" s="171" t="str">
        <f t="shared" si="67"/>
        <v>㎡</v>
      </c>
      <c r="BJ49" s="171">
        <f t="shared" si="68"/>
        <v>8520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监控摄像头</v>
      </c>
      <c r="FA49" s="58">
        <f ca="1">IF(EZ49="","",SUMIF($BG$38:$BG$107,EZ49,$BH$38:$BH$107))</f>
        <v>4</v>
      </c>
      <c r="FB49" s="58" t="str">
        <f ca="1">IFERROR(VLOOKUP(FF49,$BD$38:$BJ$92,6,0),"")</f>
        <v>个</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P2</v>
      </c>
      <c r="BH50" s="219">
        <f t="shared" si="69"/>
        <v>3.33</v>
      </c>
      <c r="BI50" s="171" t="str">
        <f t="shared" si="67"/>
        <v>㎡</v>
      </c>
      <c r="BJ50" s="171">
        <f t="shared" si="68"/>
        <v>297</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2</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厕所</v>
      </c>
      <c r="BH51" s="219">
        <f t="shared" si="69"/>
        <v>2.98</v>
      </c>
      <c r="BI51" s="171" t="str">
        <f t="shared" si="67"/>
        <v>㎡</v>
      </c>
      <c r="BJ51" s="171">
        <f t="shared" si="68"/>
        <v>857</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门垛</v>
      </c>
      <c r="BH52" s="219">
        <f t="shared" si="69"/>
        <v>1</v>
      </c>
      <c r="BI52" s="171" t="str">
        <f t="shared" ref="BI52:BI71" si="72">I200</f>
        <v>对</v>
      </c>
      <c r="BJ52" s="171">
        <f t="shared" ref="BJ52:BJ71" si="73">L200</f>
        <v>1523</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窝</v>
      </c>
      <c r="BH53" s="219">
        <f t="shared" si="69"/>
        <v>1</v>
      </c>
      <c r="BI53" s="171" t="str">
        <f t="shared" si="72"/>
        <v>个</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铁丝网围挡</v>
      </c>
      <c r="BH54" s="219">
        <f t="shared" si="69"/>
        <v>19.72</v>
      </c>
      <c r="BI54" s="171" t="str">
        <f t="shared" si="72"/>
        <v>㎡</v>
      </c>
      <c r="BJ54" s="171">
        <f ca="1" t="shared" si="73"/>
        <v>394</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电线杆</v>
      </c>
      <c r="BH55" s="219">
        <f t="shared" si="69"/>
        <v>1</v>
      </c>
      <c r="BI55" s="171" t="str">
        <f t="shared" si="72"/>
        <v>根</v>
      </c>
      <c r="BJ55" s="171">
        <f ca="1" t="shared" si="73"/>
        <v>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3</v>
      </c>
      <c r="BI56" s="171" t="str">
        <f t="shared" si="72"/>
        <v>棵</v>
      </c>
      <c r="BJ56" s="171">
        <f ca="1" t="shared" si="73"/>
        <v>60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5</v>
      </c>
      <c r="BI57" s="171" t="str">
        <f t="shared" si="72"/>
        <v>棵</v>
      </c>
      <c r="BJ57" s="171">
        <f ca="1" t="shared" si="73"/>
        <v>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1</v>
      </c>
      <c r="BI58" s="171" t="str">
        <f t="shared" si="72"/>
        <v>棵</v>
      </c>
      <c r="BJ58" s="171">
        <f ca="1" t="shared" si="73"/>
        <v>200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材树</v>
      </c>
      <c r="BH59" s="219">
        <f t="shared" si="69"/>
        <v>1</v>
      </c>
      <c r="BI59" s="171" t="str">
        <f t="shared" si="72"/>
        <v>棵</v>
      </c>
      <c r="BJ59" s="171">
        <f ca="1" t="shared" si="73"/>
        <v>2350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3</v>
      </c>
      <c r="BI60" s="171" t="str">
        <f t="shared" si="72"/>
        <v>棵</v>
      </c>
      <c r="BJ60" s="171">
        <f ca="1" t="shared" si="73"/>
        <v>150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P1</v>
      </c>
      <c r="FA60" s="58">
        <f ca="1" t="shared" ref="FA60:FA70" si="80">IF(EZ60="","",SUMIF($BG$38:$BG$107,EZ60,$BH$38:$BH$107))</f>
        <v>38.65</v>
      </c>
      <c r="FB60" s="58" t="str">
        <f ca="1" t="shared" ref="FB60:FB70" si="81">IFERROR(VLOOKUP(FF60,$BD$38:$BJ$92,6,0),"")</f>
        <v>㎡</v>
      </c>
      <c r="FC60" s="59">
        <f ca="1" t="shared" ref="FC60:FC70" si="82">IF(EZ60="","",SUMIF($BG$38:$BG$107,EZ60,$BJ$38:$BJ$107))</f>
        <v>8520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4</v>
      </c>
      <c r="BI61" s="171" t="str">
        <f t="shared" si="72"/>
        <v>棵</v>
      </c>
      <c r="BJ61" s="171">
        <f ca="1" t="shared" si="73"/>
        <v>800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P2</v>
      </c>
      <c r="EW61" s="58">
        <f ca="1" t="shared" si="76"/>
        <v>3.33</v>
      </c>
      <c r="EX61" s="58" t="str">
        <f ca="1" t="shared" si="77"/>
        <v>㎡</v>
      </c>
      <c r="EY61" s="59">
        <f ca="1" t="shared" si="78"/>
        <v>297</v>
      </c>
      <c r="EZ61" s="59" t="str">
        <f ca="1" t="shared" si="79"/>
        <v>厕所</v>
      </c>
      <c r="FA61" s="58">
        <f ca="1" t="shared" si="80"/>
        <v>2.98</v>
      </c>
      <c r="FB61" s="58" t="str">
        <f ca="1" t="shared" si="81"/>
        <v>㎡</v>
      </c>
      <c r="FC61" s="59">
        <f ca="1" t="shared" si="82"/>
        <v>857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2</v>
      </c>
      <c r="BI62" s="171" t="str">
        <f t="shared" si="72"/>
        <v>棵</v>
      </c>
      <c r="BJ62" s="171">
        <f ca="1" t="shared" si="73"/>
        <v>800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1523</v>
      </c>
      <c r="EZ62" s="59" t="str">
        <f ca="1" t="shared" si="79"/>
        <v>窝</v>
      </c>
      <c r="FA62" s="58">
        <f ca="1" t="shared" si="80"/>
        <v>1</v>
      </c>
      <c r="FB62" s="58" t="str">
        <f ca="1" t="shared" si="81"/>
        <v>个</v>
      </c>
      <c r="FC62" s="59">
        <f ca="1" t="shared" si="82"/>
        <v>150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果树</v>
      </c>
      <c r="BH63" s="219">
        <f t="shared" si="69"/>
        <v>2</v>
      </c>
      <c r="BI63" s="171" t="str">
        <f t="shared" si="72"/>
        <v>棵</v>
      </c>
      <c r="BJ63" s="171">
        <f ca="1" t="shared" si="73"/>
        <v>1000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铁丝网围挡</v>
      </c>
      <c r="EW63" s="58">
        <f ca="1" t="shared" si="76"/>
        <v>19.72</v>
      </c>
      <c r="EX63" s="58" t="str">
        <f ca="1" t="shared" si="77"/>
        <v>㎡</v>
      </c>
      <c r="EY63" s="59">
        <f ca="1" t="shared" si="78"/>
        <v>394</v>
      </c>
      <c r="EZ63" s="59" t="str">
        <f ca="1" t="shared" si="79"/>
        <v>电线杆</v>
      </c>
      <c r="FA63" s="58">
        <f ca="1" t="shared" si="80"/>
        <v>1</v>
      </c>
      <c r="FB63" s="58" t="str">
        <f ca="1" t="shared" si="81"/>
        <v>根</v>
      </c>
      <c r="FC63" s="59">
        <f ca="1" t="shared" si="82"/>
        <v>800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20</v>
      </c>
      <c r="BE64" s="171">
        <f ca="1">IF(BJ64=0,0,IF(COUNTIF($BG64:$BG$107,BG64)&lt;2,1,0))</f>
        <v>1</v>
      </c>
      <c r="BF64" s="171">
        <v>27</v>
      </c>
      <c r="BG64" s="171" t="str">
        <f t="shared" si="71"/>
        <v>果树</v>
      </c>
      <c r="BH64" s="219">
        <f t="shared" si="69"/>
        <v>1</v>
      </c>
      <c r="BI64" s="171" t="str">
        <f t="shared" si="72"/>
        <v>棵</v>
      </c>
      <c r="BJ64" s="171">
        <f ca="1" t="shared" si="73"/>
        <v>700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材树</v>
      </c>
      <c r="EW64" s="58">
        <f ca="1" t="shared" si="76"/>
        <v>10</v>
      </c>
      <c r="EX64" s="58" t="str">
        <f ca="1" t="shared" si="77"/>
        <v>棵</v>
      </c>
      <c r="EY64" s="59">
        <f ca="1" t="shared" si="78"/>
        <v>3010</v>
      </c>
      <c r="EZ64" s="59" t="str">
        <f ca="1" t="shared" si="79"/>
        <v>果树</v>
      </c>
      <c r="FA64" s="58">
        <f ca="1" t="shared" si="80"/>
        <v>12</v>
      </c>
      <c r="FB64" s="58" t="str">
        <f ca="1" t="shared" si="81"/>
        <v>棵</v>
      </c>
      <c r="FC64" s="59">
        <f ca="1" t="shared" si="82"/>
        <v>3450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21</v>
      </c>
      <c r="BE65" s="171">
        <f ca="1">IF(BJ65=0,0,IF(COUNTIF($BG65:$BG$107,BG65)&lt;2,1,0))</f>
        <v>1</v>
      </c>
      <c r="BF65" s="171">
        <v>28</v>
      </c>
      <c r="BG65" s="171" t="str">
        <f t="shared" si="71"/>
        <v>果树苗</v>
      </c>
      <c r="BH65" s="219">
        <f t="shared" si="69"/>
        <v>14</v>
      </c>
      <c r="BI65" s="171" t="str">
        <f t="shared" si="72"/>
        <v>棵</v>
      </c>
      <c r="BJ65" s="171">
        <f ca="1" t="shared" si="73"/>
        <v>140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果树苗</v>
      </c>
      <c r="EW65" s="58">
        <f ca="1" t="shared" si="76"/>
        <v>14</v>
      </c>
      <c r="EX65" s="58" t="str">
        <f ca="1" t="shared" si="77"/>
        <v>棵</v>
      </c>
      <c r="EY65" s="59">
        <f ca="1" t="shared" si="78"/>
        <v>140</v>
      </c>
      <c r="EZ65" s="59" t="str">
        <f ca="1" t="shared" si="79"/>
        <v>香椿树</v>
      </c>
      <c r="FA65" s="58">
        <f ca="1" t="shared" si="80"/>
        <v>7</v>
      </c>
      <c r="FB65" s="58" t="str">
        <f ca="1" t="shared" si="81"/>
        <v>棵</v>
      </c>
      <c r="FC65" s="59">
        <f ca="1" t="shared" si="82"/>
        <v>1750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香椿树</v>
      </c>
      <c r="BH66" s="219">
        <f t="shared" si="69"/>
        <v>2</v>
      </c>
      <c r="BI66" s="171" t="str">
        <f t="shared" si="72"/>
        <v>棵</v>
      </c>
      <c r="BJ66" s="171">
        <f ca="1" t="shared" si="73"/>
        <v>1000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国槐</v>
      </c>
      <c r="EW66" s="58">
        <f ca="1" t="shared" si="76"/>
        <v>15</v>
      </c>
      <c r="EX66" s="58" t="str">
        <f ca="1" t="shared" si="77"/>
        <v>棵</v>
      </c>
      <c r="EY66" s="59">
        <f ca="1" t="shared" si="78"/>
        <v>7040</v>
      </c>
      <c r="EZ66" s="59" t="str">
        <f ca="1" t="shared" si="79"/>
        <v>银杏</v>
      </c>
      <c r="FA66" s="58">
        <f ca="1" t="shared" si="80"/>
        <v>7</v>
      </c>
      <c r="FB66" s="58" t="str">
        <f ca="1" t="shared" si="81"/>
        <v>棵</v>
      </c>
      <c r="FC66" s="59">
        <f ca="1" t="shared" si="82"/>
        <v>2950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22</v>
      </c>
      <c r="BE67" s="171">
        <f ca="1">IF(BJ67=0,0,IF(COUNTIF($BG67:$BG$107,BG67)&lt;2,1,0))</f>
        <v>1</v>
      </c>
      <c r="BF67" s="171">
        <v>30</v>
      </c>
      <c r="BG67" s="171" t="str">
        <f t="shared" si="71"/>
        <v>香椿树</v>
      </c>
      <c r="BH67" s="219">
        <f t="shared" si="69"/>
        <v>5</v>
      </c>
      <c r="BI67" s="171" t="str">
        <f t="shared" si="72"/>
        <v>棵</v>
      </c>
      <c r="BJ67" s="171">
        <f ca="1" t="shared" si="73"/>
        <v>750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IF(BJ68=0,0,IF(COUNTIF($BG68:$BG$107,BG68)&lt;2,1,0))</f>
        <v>0</v>
      </c>
      <c r="BF68" s="171">
        <v>31</v>
      </c>
      <c r="BG68" s="171" t="str">
        <f t="shared" si="71"/>
        <v>国槐</v>
      </c>
      <c r="BH68" s="219">
        <f t="shared" si="69"/>
        <v>3</v>
      </c>
      <c r="BI68" s="171" t="str">
        <f t="shared" si="72"/>
        <v>棵</v>
      </c>
      <c r="BJ68" s="171">
        <f t="shared" si="73"/>
        <v>840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IF(BJ69=0,0,IF(COUNTIF($BG69:$BG$107,BG69)&lt;2,1,0))</f>
        <v>0</v>
      </c>
      <c r="BF69" s="171">
        <v>32</v>
      </c>
      <c r="BG69" s="171" t="str">
        <f t="shared" si="71"/>
        <v>国槐</v>
      </c>
      <c r="BH69" s="219">
        <f t="shared" si="69"/>
        <v>2</v>
      </c>
      <c r="BI69" s="171" t="str">
        <f t="shared" si="72"/>
        <v>棵</v>
      </c>
      <c r="BJ69" s="171">
        <f t="shared" si="73"/>
        <v>1200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23</v>
      </c>
      <c r="BE70" s="171">
        <f>IF(BJ70=0,0,IF(COUNTIF($BG70:$BG$107,BG70)&lt;2,1,0))</f>
        <v>1</v>
      </c>
      <c r="BF70" s="171">
        <v>33</v>
      </c>
      <c r="BG70" s="171" t="str">
        <f t="shared" si="71"/>
        <v>国槐</v>
      </c>
      <c r="BH70" s="219">
        <f t="shared" si="69"/>
        <v>10</v>
      </c>
      <c r="BI70" s="171" t="str">
        <f t="shared" si="72"/>
        <v>棵</v>
      </c>
      <c r="BJ70" s="171">
        <f t="shared" si="73"/>
        <v>5000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47847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t="str">
        <f>R186</f>
        <v>银杏</v>
      </c>
      <c r="BH72" s="219">
        <f>ROUND(T186,2)</f>
        <v>1</v>
      </c>
      <c r="BI72" s="171" t="str">
        <f>U186</f>
        <v>棵</v>
      </c>
      <c r="BJ72" s="171">
        <f>X186</f>
        <v>750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47847</v>
      </c>
      <c r="EY72" s="61"/>
      <c r="EZ72" s="63" t="s">
        <v>1063</v>
      </c>
      <c r="FA72" s="64" t="str">
        <f ca="1">TEXT(EX72,"[DBnum2]")&amp;"元整"</f>
        <v>肆万柒仟捌佰肆拾柒元整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t="str">
        <f>R187</f>
        <v>银杏</v>
      </c>
      <c r="BH73" s="219">
        <f t="shared" ref="BH73:BH104" si="93">ROUND(T187,2)</f>
        <v>4</v>
      </c>
      <c r="BI73" s="171" t="str">
        <f>U187</f>
        <v>棵</v>
      </c>
      <c r="BJ73" s="171">
        <f>X187</f>
        <v>2000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24</v>
      </c>
      <c r="BE74" s="171">
        <f>IF(BJ74=0,0,IF(COUNTIF($BG74:$BG$107,BG74)&lt;2,1,0))</f>
        <v>1</v>
      </c>
      <c r="BF74" s="171">
        <v>37</v>
      </c>
      <c r="BG74" s="171" t="str">
        <f t="shared" ref="BG74:BG104" si="94">R188</f>
        <v>银杏</v>
      </c>
      <c r="BH74" s="219">
        <f t="shared" si="93"/>
        <v>2</v>
      </c>
      <c r="BI74" s="171" t="str">
        <f t="shared" ref="BI74:BI104" si="95">U188</f>
        <v>棵</v>
      </c>
      <c r="BJ74" s="171">
        <f t="shared" ref="BJ74:BJ104" si="96">X188</f>
        <v>200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t="str">
        <f t="shared" si="94"/>
        <v>白皮松</v>
      </c>
      <c r="BH75" s="219">
        <f t="shared" si="93"/>
        <v>17</v>
      </c>
      <c r="BI75" s="171" t="str">
        <f t="shared" si="95"/>
        <v>棵</v>
      </c>
      <c r="BJ75" s="171">
        <f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IF(BJ76=0,0,IF(COUNTIF($BG76:$BG$107,BG76)&lt;2,1,0))</f>
        <v>0</v>
      </c>
      <c r="BF76" s="171">
        <v>39</v>
      </c>
      <c r="BG76" s="171" t="str">
        <f t="shared" si="94"/>
        <v>白皮松</v>
      </c>
      <c r="BH76" s="219">
        <f t="shared" si="93"/>
        <v>8</v>
      </c>
      <c r="BI76" s="171" t="str">
        <f t="shared" si="95"/>
        <v>棵</v>
      </c>
      <c r="BJ76" s="171">
        <f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IF(BJ77=0,0,IF(COUNTIF($BG77:$BG$107,BG77)&lt;2,1,0))</f>
        <v>0</v>
      </c>
      <c r="BF77" s="171">
        <v>40</v>
      </c>
      <c r="BG77" s="171" t="str">
        <f t="shared" si="94"/>
        <v>白皮松</v>
      </c>
      <c r="BH77" s="219">
        <f t="shared" si="93"/>
        <v>8</v>
      </c>
      <c r="BI77" s="171" t="str">
        <f t="shared" si="95"/>
        <v>棵</v>
      </c>
      <c r="BJ77" s="171">
        <f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王海涛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47847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肆万柒仟捌佰肆拾柒元整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2.8*3</f>
        <v>8.4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1512</v>
      </c>
      <c r="M186" s="114"/>
      <c r="N186" s="106">
        <v>35</v>
      </c>
      <c r="O186" s="107"/>
      <c r="P186" s="107"/>
      <c r="Q186" s="292">
        <v>13</v>
      </c>
      <c r="R186" s="299" t="s">
        <v>680</v>
      </c>
      <c r="S186" s="300"/>
      <c r="T186" s="296">
        <v>1</v>
      </c>
      <c r="U186" s="301" t="s">
        <v>385</v>
      </c>
      <c r="V186" s="302">
        <v>750</v>
      </c>
      <c r="W186" s="298">
        <v>1</v>
      </c>
      <c r="X186" s="302">
        <f>ROUND(IFERROR(ROUND(T186,2)*V186*W186,),0)</f>
        <v>750</v>
      </c>
    </row>
    <row r="187" ht="18" customHeight="1" spans="1:24">
      <c r="A187" s="114"/>
      <c r="B187" s="106">
        <v>2</v>
      </c>
      <c r="C187" s="107" t="s">
        <v>29</v>
      </c>
      <c r="D187" s="107" t="s">
        <v>207</v>
      </c>
      <c r="E187" s="292" t="s">
        <v>219</v>
      </c>
      <c r="F187" s="108" t="str">
        <f t="shared" si="141"/>
        <v>砖墙</v>
      </c>
      <c r="G187" s="293">
        <f>(4.2+11.6)*3</f>
        <v>47.4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6636</v>
      </c>
      <c r="M187" s="114"/>
      <c r="N187" s="106">
        <v>36</v>
      </c>
      <c r="O187" s="107"/>
      <c r="P187" s="107"/>
      <c r="Q187" s="292">
        <v>10</v>
      </c>
      <c r="R187" s="299" t="s">
        <v>680</v>
      </c>
      <c r="S187" s="300"/>
      <c r="T187" s="109">
        <v>4</v>
      </c>
      <c r="U187" s="301" t="s">
        <v>385</v>
      </c>
      <c r="V187" s="302">
        <v>500</v>
      </c>
      <c r="W187" s="298">
        <v>1</v>
      </c>
      <c r="X187" s="302">
        <f t="shared" ref="X187:X218" si="143">ROUND(IFERROR(ROUND(T187,2)*V187*W187,),0)</f>
        <v>2000</v>
      </c>
    </row>
    <row r="188" ht="18" customHeight="1" spans="1:24">
      <c r="A188" s="114"/>
      <c r="B188" s="106">
        <v>3</v>
      </c>
      <c r="C188" s="107" t="s">
        <v>29</v>
      </c>
      <c r="D188" s="107" t="s">
        <v>216</v>
      </c>
      <c r="E188" s="292"/>
      <c r="F188" s="108" t="str">
        <f t="shared" si="141"/>
        <v>干砌墙</v>
      </c>
      <c r="G188" s="293">
        <f>1.4*0.5+1.6*1.6+2.6*1.1+19*0.5</f>
        <v>15.62</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1250</v>
      </c>
      <c r="M188" s="114"/>
      <c r="N188" s="106">
        <v>37</v>
      </c>
      <c r="O188" s="107"/>
      <c r="P188" s="107"/>
      <c r="Q188" s="292">
        <v>6</v>
      </c>
      <c r="R188" s="299" t="s">
        <v>680</v>
      </c>
      <c r="S188" s="300"/>
      <c r="T188" s="109">
        <v>2</v>
      </c>
      <c r="U188" s="301" t="s">
        <v>385</v>
      </c>
      <c r="V188" s="302">
        <v>100</v>
      </c>
      <c r="W188" s="298">
        <v>1</v>
      </c>
      <c r="X188" s="302">
        <f t="shared" si="143"/>
        <v>200</v>
      </c>
    </row>
    <row r="189" ht="18" customHeight="1" spans="1:24">
      <c r="A189" s="114"/>
      <c r="B189" s="106">
        <v>4</v>
      </c>
      <c r="C189" s="107" t="s">
        <v>32</v>
      </c>
      <c r="D189" s="107" t="s">
        <v>247</v>
      </c>
      <c r="E189" s="292"/>
      <c r="F189" s="108" t="str">
        <f t="shared" si="141"/>
        <v>平砖地面</v>
      </c>
      <c r="G189" s="295">
        <f>1.7*2.4+5.5*8+17.3*2.9</f>
        <v>98.25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2456</v>
      </c>
      <c r="M189" s="114"/>
      <c r="N189" s="106">
        <v>38</v>
      </c>
      <c r="O189" s="107"/>
      <c r="P189" s="107"/>
      <c r="Q189" s="292">
        <v>2.9</v>
      </c>
      <c r="R189" s="299" t="s">
        <v>636</v>
      </c>
      <c r="S189" s="300"/>
      <c r="T189" s="109">
        <v>17</v>
      </c>
      <c r="U189" s="301" t="s">
        <v>385</v>
      </c>
      <c r="V189" s="302">
        <v>400</v>
      </c>
      <c r="W189" s="298">
        <v>1</v>
      </c>
      <c r="X189" s="302"/>
    </row>
    <row r="190" ht="18" customHeight="1" spans="1:24">
      <c r="A190" s="114"/>
      <c r="B190" s="106">
        <v>5</v>
      </c>
      <c r="C190" s="107" t="s">
        <v>32</v>
      </c>
      <c r="D190" s="107" t="s">
        <v>245</v>
      </c>
      <c r="E190" s="292"/>
      <c r="F190" s="108" t="str">
        <f t="shared" si="141"/>
        <v>水泥地面</v>
      </c>
      <c r="G190" s="295">
        <f>3.2*3.2</f>
        <v>10.24</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512</v>
      </c>
      <c r="M190" s="114"/>
      <c r="N190" s="106">
        <v>39</v>
      </c>
      <c r="O190" s="107"/>
      <c r="P190" s="107"/>
      <c r="Q190" s="292">
        <v>4.7</v>
      </c>
      <c r="R190" s="299" t="s">
        <v>636</v>
      </c>
      <c r="S190" s="300"/>
      <c r="T190" s="109">
        <v>8</v>
      </c>
      <c r="U190" s="301" t="s">
        <v>385</v>
      </c>
      <c r="V190" s="302">
        <v>3000</v>
      </c>
      <c r="W190" s="298">
        <v>1</v>
      </c>
      <c r="X190" s="302"/>
    </row>
    <row r="191" ht="18" customHeight="1" spans="1:24">
      <c r="A191" s="114"/>
      <c r="B191" s="106">
        <v>6</v>
      </c>
      <c r="C191" s="107"/>
      <c r="D191" s="107"/>
      <c r="E191" s="292"/>
      <c r="F191" s="108" t="s">
        <v>269</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v>3.6</v>
      </c>
      <c r="R191" s="299" t="s">
        <v>636</v>
      </c>
      <c r="S191" s="300"/>
      <c r="T191" s="109">
        <v>8</v>
      </c>
      <c r="U191" s="301" t="s">
        <v>385</v>
      </c>
      <c r="V191" s="302">
        <v>1000</v>
      </c>
      <c r="W191" s="298">
        <v>1</v>
      </c>
      <c r="X191" s="302"/>
    </row>
    <row r="192" ht="18" customHeight="1" spans="1:24">
      <c r="A192" s="114"/>
      <c r="B192" s="106">
        <v>7</v>
      </c>
      <c r="C192" s="107"/>
      <c r="D192" s="107"/>
      <c r="E192" s="292"/>
      <c r="F192" s="108" t="s">
        <v>331</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4">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c r="D193" s="107"/>
      <c r="E193" s="292"/>
      <c r="F193" s="108" t="s">
        <v>340</v>
      </c>
      <c r="G193" s="295">
        <v>4</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800</v>
      </c>
      <c r="M193" s="114"/>
      <c r="N193" s="106">
        <v>42</v>
      </c>
      <c r="O193" s="107"/>
      <c r="P193" s="107"/>
      <c r="Q193" s="292"/>
      <c r="R193" s="299">
        <f t="shared" si="144"/>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c r="D194" s="107"/>
      <c r="E194" s="292"/>
      <c r="F194" s="108" t="s">
        <v>279</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4"/>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c r="D195" s="107"/>
      <c r="E195" s="292"/>
      <c r="F195" s="108" t="s">
        <v>303</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5">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c r="D196" s="107"/>
      <c r="E196" s="292"/>
      <c r="F196" s="108" t="s">
        <v>305</v>
      </c>
      <c r="G196" s="295">
        <v>1</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5"/>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t="s">
        <v>1116</v>
      </c>
      <c r="G197" s="295">
        <v>38.65</v>
      </c>
      <c r="H197" s="296"/>
      <c r="I197" s="96" t="s">
        <v>12</v>
      </c>
      <c r="J197" s="108">
        <f>L197/G197</f>
        <v>220.439844760673</v>
      </c>
      <c r="K197" s="298">
        <v>1</v>
      </c>
      <c r="L197" s="108">
        <f>ROUND(100*G197+25*G197+80*(5.5+7+3.4)*2.9,0)</f>
        <v>8520</v>
      </c>
      <c r="M197" s="114"/>
      <c r="N197" s="106">
        <v>46</v>
      </c>
      <c r="O197" s="107"/>
      <c r="P197" s="107"/>
      <c r="Q197" s="292"/>
      <c r="R197" s="135">
        <f t="shared" ref="R187:R212" si="146">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t="s">
        <v>1117</v>
      </c>
      <c r="G198" s="295">
        <f>1.37*2.43</f>
        <v>3.3291</v>
      </c>
      <c r="H198" s="296"/>
      <c r="I198" s="96" t="s">
        <v>12</v>
      </c>
      <c r="J198" s="108" t="e">
        <f ca="1">IF(E198="",VLOOKUP(F198,价格表,5,0),VLOOKUP(E198,INDIRECT("价格引用表!K"&amp;MATCH(D198,价格引用表!H:H,0)&amp;":L1200"),2,0))</f>
        <v>#N/A</v>
      </c>
      <c r="K198" s="298">
        <v>1</v>
      </c>
      <c r="L198" s="108">
        <f>ROUND(35*G198+50*2*1.8,0)</f>
        <v>297</v>
      </c>
      <c r="M198" s="114"/>
      <c r="N198" s="106">
        <v>47</v>
      </c>
      <c r="O198" s="107"/>
      <c r="P198" s="107"/>
      <c r="Q198" s="292"/>
      <c r="R198" s="135">
        <f t="shared" si="146"/>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t="s">
        <v>271</v>
      </c>
      <c r="G199" s="295">
        <v>2.98</v>
      </c>
      <c r="H199" s="296"/>
      <c r="I199" s="96" t="str">
        <f>IFERROR(IF(E199="",VLOOKUP(F199,价格表,2,0),(VLOOKUP(E199,IF({1,0},价格引用表!K:K,价格引用表!I:I),2,0))),"")</f>
        <v>㎡</v>
      </c>
      <c r="J199" s="108"/>
      <c r="K199" s="298">
        <v>1</v>
      </c>
      <c r="L199" s="108">
        <f>ROUND(35*1.7*1.7+50*5.7*1.6+300,0)</f>
        <v>857</v>
      </c>
      <c r="M199" s="114"/>
      <c r="N199" s="106">
        <v>48</v>
      </c>
      <c r="O199" s="107"/>
      <c r="P199" s="107"/>
      <c r="Q199" s="292"/>
      <c r="R199" s="135">
        <f t="shared" si="146"/>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t="s">
        <v>228</v>
      </c>
      <c r="G200" s="295">
        <v>1</v>
      </c>
      <c r="H200" s="296"/>
      <c r="I200" s="96" t="str">
        <f>IFERROR(IF(E200="",VLOOKUP(F200,价格表,2,0),(VLOOKUP(E200,IF({1,0},价格引用表!K:K,价格引用表!I:I),2,0))),"")</f>
        <v>对</v>
      </c>
      <c r="J200" s="108"/>
      <c r="K200" s="298">
        <v>1</v>
      </c>
      <c r="L200" s="108">
        <f>ROUND(0.5*0.5*2*3.3*583+85*1*3.3*2,0)</f>
        <v>1523</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t="s">
        <v>295</v>
      </c>
      <c r="G201" s="295">
        <v>1</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29</v>
      </c>
      <c r="D202" s="107" t="s">
        <v>224</v>
      </c>
      <c r="E202" s="292"/>
      <c r="F202" s="108" t="str">
        <f t="shared" si="141"/>
        <v>铁丝网围挡</v>
      </c>
      <c r="G202" s="295">
        <f>(2.3+7+2.3)*1.7</f>
        <v>19.72</v>
      </c>
      <c r="H202" s="296"/>
      <c r="I202" s="96" t="str">
        <f>IFERROR(IF(E202="",VLOOKUP(F202,价格表,2,0),(VLOOKUP(E202,IF({1,0},价格引用表!K:K,价格引用表!I:I),2,0))),"")</f>
        <v>㎡</v>
      </c>
      <c r="J202" s="108">
        <f ca="1">IF(E202="",VLOOKUP(F202,价格表,5,0),VLOOKUP(E202,INDIRECT("价格引用表!K"&amp;MATCH(D202,价格引用表!H:H,0)&amp;":L1200"),2,0))</f>
        <v>20</v>
      </c>
      <c r="K202" s="298">
        <v>1</v>
      </c>
      <c r="L202" s="108">
        <f ca="1" t="shared" si="142"/>
        <v>394</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293</v>
      </c>
      <c r="E203" s="292" t="s">
        <v>354</v>
      </c>
      <c r="F203" s="108" t="str">
        <f t="shared" si="141"/>
        <v>电线杆</v>
      </c>
      <c r="G203" s="295">
        <v>1</v>
      </c>
      <c r="H203" s="296"/>
      <c r="I203" s="96" t="str">
        <f>IFERROR(IF(E203="",VLOOKUP(F203,价格表,2,0),(VLOOKUP(E203,IF({1,0},价格引用表!K:K,价格引用表!I:I),2,0))),"")</f>
        <v>根</v>
      </c>
      <c r="J203" s="108">
        <f ca="1">IF(E203="",VLOOKUP(F203,价格表,5,0),VLOOKUP(E203,INDIRECT("价格引用表!K"&amp;MATCH(D203,价格引用表!H:H,0)&amp;":L1200"),2,0))</f>
        <v>800</v>
      </c>
      <c r="K203" s="298">
        <v>1</v>
      </c>
      <c r="L203" s="108">
        <f ca="1" t="shared" si="142"/>
        <v>800</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386</v>
      </c>
      <c r="F204" s="108" t="str">
        <f t="shared" si="141"/>
        <v>材树</v>
      </c>
      <c r="G204" s="295">
        <v>3</v>
      </c>
      <c r="H204" s="296"/>
      <c r="I204" s="96" t="str">
        <f>IFERROR(IF(E204="",VLOOKUP(F204,价格表,2,0),(VLOOKUP(E204,IF({1,0},价格引用表!K:K,价格引用表!I:I),2,0))),"")</f>
        <v>棵</v>
      </c>
      <c r="J204" s="108">
        <f ca="1">IF(E204="",VLOOKUP(F204,价格表,5,0),VLOOKUP(E204,INDIRECT("价格引用表!K"&amp;MATCH(D204,价格引用表!H:H,0)&amp;":L1200"),2,0))</f>
        <v>20</v>
      </c>
      <c r="K204" s="298">
        <v>1</v>
      </c>
      <c r="L204" s="108">
        <f ca="1" t="shared" si="142"/>
        <v>60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388</v>
      </c>
      <c r="F205" s="108" t="str">
        <f t="shared" si="141"/>
        <v>材树</v>
      </c>
      <c r="G205" s="295">
        <v>5</v>
      </c>
      <c r="H205" s="296"/>
      <c r="I205" s="96" t="str">
        <f>IFERROR(IF(E205="",VLOOKUP(F205,价格表,2,0),(VLOOKUP(E205,IF({1,0},价格引用表!K:K,价格引用表!I:I),2,0))),"")</f>
        <v>棵</v>
      </c>
      <c r="J205" s="108">
        <f ca="1">IF(E205="",VLOOKUP(F205,价格表,5,0),VLOOKUP(E205,INDIRECT("价格引用表!K"&amp;MATCH(D205,价格引用表!H:H,0)&amp;":L1200"),2,0))</f>
        <v>80</v>
      </c>
      <c r="K205" s="298">
        <v>1</v>
      </c>
      <c r="L205" s="108">
        <f ca="1" t="shared" si="142"/>
        <v>400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341</v>
      </c>
      <c r="E206" s="292" t="s">
        <v>390</v>
      </c>
      <c r="F206" s="108" t="str">
        <f t="shared" si="141"/>
        <v>材树</v>
      </c>
      <c r="G206" s="295">
        <v>1</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200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341</v>
      </c>
      <c r="E207" s="292" t="s">
        <v>400</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2350</v>
      </c>
      <c r="K207" s="298">
        <v>1</v>
      </c>
      <c r="L207" s="108">
        <f ca="1" t="shared" si="142"/>
        <v>2350</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343</v>
      </c>
      <c r="E208" s="292" t="s">
        <v>403</v>
      </c>
      <c r="F208" s="108" t="str">
        <f t="shared" si="141"/>
        <v>果树</v>
      </c>
      <c r="G208" s="295">
        <v>3</v>
      </c>
      <c r="H208" s="296"/>
      <c r="I208" s="96" t="str">
        <f>IFERROR(IF(E208="",VLOOKUP(F208,价格表,2,0),(VLOOKUP(E208,IF({1,0},价格引用表!K:K,价格引用表!I:I),2,0))),"")</f>
        <v>棵</v>
      </c>
      <c r="J208" s="108">
        <f ca="1">IF(E208="",VLOOKUP(F208,价格表,5,0),VLOOKUP(E208,INDIRECT("价格引用表!K"&amp;MATCH(D208,价格引用表!H:H,0)&amp;":L1200"),2,0))</f>
        <v>50</v>
      </c>
      <c r="K208" s="298">
        <v>1</v>
      </c>
      <c r="L208" s="108">
        <f ca="1" t="shared" si="142"/>
        <v>150</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343</v>
      </c>
      <c r="E209" s="292" t="s">
        <v>405</v>
      </c>
      <c r="F209" s="108" t="str">
        <f t="shared" si="141"/>
        <v>果树</v>
      </c>
      <c r="G209" s="295">
        <v>4</v>
      </c>
      <c r="H209" s="296"/>
      <c r="I209" s="96" t="str">
        <f>IFERROR(IF(E209="",VLOOKUP(F209,价格表,2,0),(VLOOKUP(E209,IF({1,0},价格引用表!K:K,价格引用表!I:I),2,0))),"")</f>
        <v>棵</v>
      </c>
      <c r="J209" s="108">
        <f ca="1">IF(E209="",VLOOKUP(F209,价格表,5,0),VLOOKUP(E209,INDIRECT("价格引用表!K"&amp;MATCH(D209,价格引用表!H:H,0)&amp;":L1200"),2,0))</f>
        <v>200</v>
      </c>
      <c r="K209" s="298">
        <v>1</v>
      </c>
      <c r="L209" s="108">
        <f ca="1" t="shared" si="142"/>
        <v>800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343</v>
      </c>
      <c r="E210" s="292" t="s">
        <v>406</v>
      </c>
      <c r="F210" s="108" t="str">
        <f t="shared" si="141"/>
        <v>果树</v>
      </c>
      <c r="G210" s="295">
        <v>2</v>
      </c>
      <c r="H210" s="296"/>
      <c r="I210" s="96" t="str">
        <f>IFERROR(IF(E210="",VLOOKUP(F210,价格表,2,0),(VLOOKUP(E210,IF({1,0},价格引用表!K:K,价格引用表!I:I),2,0))),"")</f>
        <v>棵</v>
      </c>
      <c r="J210" s="108">
        <f ca="1">IF(E210="",VLOOKUP(F210,价格表,5,0),VLOOKUP(E210,INDIRECT("价格引用表!K"&amp;MATCH(D210,价格引用表!H:H,0)&amp;":L1200"),2,0))</f>
        <v>400</v>
      </c>
      <c r="K210" s="298">
        <v>1</v>
      </c>
      <c r="L210" s="108">
        <f ca="1" t="shared" si="142"/>
        <v>800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34</v>
      </c>
      <c r="D211" s="107" t="s">
        <v>343</v>
      </c>
      <c r="E211" s="292" t="s">
        <v>407</v>
      </c>
      <c r="F211" s="108" t="str">
        <f t="shared" si="141"/>
        <v>果树</v>
      </c>
      <c r="G211" s="295">
        <v>2</v>
      </c>
      <c r="H211" s="296"/>
      <c r="I211" s="96" t="str">
        <f>IFERROR(IF(E211="",VLOOKUP(F211,价格表,2,0),(VLOOKUP(E211,IF({1,0},价格引用表!K:K,价格引用表!I:I),2,0))),"")</f>
        <v>棵</v>
      </c>
      <c r="J211" s="108">
        <f ca="1">IF(E211="",VLOOKUP(F211,价格表,5,0),VLOOKUP(E211,INDIRECT("价格引用表!K"&amp;MATCH(D211,价格引用表!H:H,0)&amp;":L1200"),2,0))</f>
        <v>500</v>
      </c>
      <c r="K211" s="298">
        <v>1</v>
      </c>
      <c r="L211" s="108">
        <f ca="1" t="shared" si="142"/>
        <v>1000</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34</v>
      </c>
      <c r="D212" s="107" t="s">
        <v>343</v>
      </c>
      <c r="E212" s="292" t="s">
        <v>408</v>
      </c>
      <c r="F212" s="108" t="str">
        <f t="shared" si="141"/>
        <v>果树</v>
      </c>
      <c r="G212" s="295">
        <v>1</v>
      </c>
      <c r="H212" s="296"/>
      <c r="I212" s="96" t="str">
        <f>IFERROR(IF(E212="",VLOOKUP(F212,价格表,2,0),(VLOOKUP(E212,IF({1,0},价格引用表!K:K,价格引用表!I:I),2,0))),"")</f>
        <v>棵</v>
      </c>
      <c r="J212" s="108">
        <f ca="1">IF(E212="",VLOOKUP(F212,价格表,5,0),VLOOKUP(E212,INDIRECT("价格引用表!K"&amp;MATCH(D212,价格引用表!H:H,0)&amp;":L1200"),2,0))</f>
        <v>700</v>
      </c>
      <c r="K212" s="298">
        <v>1</v>
      </c>
      <c r="L212" s="108">
        <f ca="1" t="shared" si="142"/>
        <v>700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34</v>
      </c>
      <c r="D213" s="107" t="s">
        <v>359</v>
      </c>
      <c r="E213" s="292" t="s">
        <v>431</v>
      </c>
      <c r="F213" s="108" t="str">
        <f t="shared" si="141"/>
        <v>果树苗</v>
      </c>
      <c r="G213" s="295">
        <v>14</v>
      </c>
      <c r="H213" s="296"/>
      <c r="I213" s="96" t="str">
        <f>IFERROR(IF(E213="",VLOOKUP(F213,价格表,2,0),(VLOOKUP(E213,IF({1,0},价格引用表!K:K,价格引用表!I:I),2,0))),"")</f>
        <v>棵</v>
      </c>
      <c r="J213" s="108">
        <f ca="1">IF(E213="",VLOOKUP(F213,价格表,5,0),VLOOKUP(E213,INDIRECT("价格引用表!K"&amp;MATCH(D213,价格引用表!H:H,0)&amp;":L1200"),2,0))</f>
        <v>10</v>
      </c>
      <c r="K213" s="298">
        <v>1</v>
      </c>
      <c r="L213" s="108">
        <f ca="1" t="shared" si="142"/>
        <v>140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t="s">
        <v>34</v>
      </c>
      <c r="D214" s="107" t="s">
        <v>352</v>
      </c>
      <c r="E214" s="292" t="s">
        <v>423</v>
      </c>
      <c r="F214" s="108" t="str">
        <f t="shared" ref="F214:F219" si="148">D214</f>
        <v>香椿树</v>
      </c>
      <c r="G214" s="295">
        <v>2</v>
      </c>
      <c r="H214" s="296"/>
      <c r="I214" s="96" t="str">
        <f>IFERROR(IF(E214="",VLOOKUP(F214,价格表,2,0),(VLOOKUP(E214,IF({1,0},价格引用表!K:K,价格引用表!I:I),2,0))),"")</f>
        <v>棵</v>
      </c>
      <c r="J214" s="108">
        <f ca="1">IF(E214="",VLOOKUP(F214,价格表,5,0),VLOOKUP(E214,INDIRECT("价格引用表!K"&amp;MATCH(D214,价格引用表!H:H,0)&amp;":L1200"),2,0))</f>
        <v>500</v>
      </c>
      <c r="K214" s="298">
        <v>1</v>
      </c>
      <c r="L214" s="108">
        <f ca="1" t="shared" si="142"/>
        <v>1000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34</v>
      </c>
      <c r="D215" s="107" t="s">
        <v>352</v>
      </c>
      <c r="E215" s="292" t="s">
        <v>405</v>
      </c>
      <c r="F215" s="108" t="str">
        <f t="shared" si="148"/>
        <v>香椿树</v>
      </c>
      <c r="G215" s="295">
        <v>5</v>
      </c>
      <c r="H215" s="296"/>
      <c r="I215" s="96" t="str">
        <f>IFERROR(IF(E215="",VLOOKUP(F215,价格表,2,0),(VLOOKUP(E215,IF({1,0},价格引用表!K:K,价格引用表!I:I),2,0))),"")</f>
        <v>棵</v>
      </c>
      <c r="J215" s="108">
        <f ca="1">IF(E215="",VLOOKUP(F215,价格表,5,0),VLOOKUP(E215,INDIRECT("价格引用表!K"&amp;MATCH(D215,价格引用表!H:H,0)&amp;":L1200"),2,0))</f>
        <v>150</v>
      </c>
      <c r="K215" s="298">
        <v>1</v>
      </c>
      <c r="L215" s="108">
        <f ca="1" t="shared" si="142"/>
        <v>750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v>8</v>
      </c>
      <c r="F216" s="108" t="s">
        <v>667</v>
      </c>
      <c r="G216" s="295">
        <v>3</v>
      </c>
      <c r="H216" s="296"/>
      <c r="I216" s="96" t="s">
        <v>385</v>
      </c>
      <c r="J216" s="108">
        <v>280</v>
      </c>
      <c r="K216" s="298">
        <v>1</v>
      </c>
      <c r="L216" s="108">
        <f t="shared" si="142"/>
        <v>840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v>11</v>
      </c>
      <c r="F217" s="108" t="s">
        <v>667</v>
      </c>
      <c r="G217" s="295">
        <v>2</v>
      </c>
      <c r="H217" s="296"/>
      <c r="I217" s="96" t="s">
        <v>385</v>
      </c>
      <c r="J217" s="108">
        <v>600</v>
      </c>
      <c r="K217" s="298">
        <v>1</v>
      </c>
      <c r="L217" s="108">
        <f t="shared" si="142"/>
        <v>1200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v>10</v>
      </c>
      <c r="F218" s="108" t="s">
        <v>667</v>
      </c>
      <c r="G218" s="295">
        <v>10</v>
      </c>
      <c r="H218" s="296"/>
      <c r="I218" s="96" t="s">
        <v>385</v>
      </c>
      <c r="J218" s="108">
        <v>500</v>
      </c>
      <c r="K218" s="298">
        <v>1</v>
      </c>
      <c r="L218" s="108">
        <f t="shared" si="142"/>
        <v>5000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8" t="s">
        <v>1060</v>
      </c>
      <c r="O219" s="309"/>
      <c r="P219" s="309"/>
      <c r="Q219" s="316"/>
      <c r="R219" s="135"/>
      <c r="S219" s="136"/>
      <c r="T219" s="109"/>
      <c r="U219" s="301"/>
      <c r="V219" s="135">
        <f ca="1">SUM(L186:L219,X186:X218)</f>
        <v>47847</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47847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D26" sqref="D26"/>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0207109-01-05-1028</v>
      </c>
      <c r="C3" s="36"/>
      <c r="D3" s="36"/>
      <c r="E3" s="37" t="str">
        <f>输机表!U2&amp;输机表!Y2</f>
        <v>康正（容城）2023评字第4号-赵村-5-17</v>
      </c>
      <c r="F3" s="37"/>
      <c r="G3" s="37"/>
      <c r="H3" s="37"/>
    </row>
    <row r="4" ht="16.5" customHeight="1" spans="1:8">
      <c r="A4" s="38" t="s">
        <v>1043</v>
      </c>
      <c r="B4" s="39" t="str">
        <f>输机表!D2</f>
        <v>王海涛</v>
      </c>
      <c r="C4" s="40"/>
      <c r="D4" s="41" t="s">
        <v>1044</v>
      </c>
      <c r="E4" s="42"/>
      <c r="F4" s="39" t="str">
        <f>输机表!F2</f>
        <v>容城县赵村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58.38</v>
      </c>
      <c r="C7" s="50">
        <f ca="1">IF(COUNTIF(输机表!$C$4:$C$27,K7&amp;"*")=0,IFERROR(VLOOKUP(K7,房体结构,23,0),""),ROUND(SUMIF(输机表!$C$4:$C$27,K7&amp;"*",输机表!$Z$4:$Z$27)/B7,0))</f>
        <v>735</v>
      </c>
      <c r="D7" s="50">
        <f ca="1">IFERROR(ROUND(C7*B7,0),"")</f>
        <v>42909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58.38</v>
      </c>
      <c r="D12" s="53"/>
      <c r="E12" s="54" t="s">
        <v>1055</v>
      </c>
      <c r="F12" s="54"/>
      <c r="G12" s="55">
        <f ca="1">SUM(D7:D11)+SUM(H7:H11)</f>
        <v>42909</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8.4</v>
      </c>
      <c r="C15" s="58" t="str">
        <f ca="1" t="shared" ref="C15:C26" si="4">IFERROR(VLOOKUP(K15,附属物位置,6,0),"")</f>
        <v>㎡</v>
      </c>
      <c r="D15" s="59">
        <f ca="1" t="shared" ref="D15:D26" si="5">IF(A15="","",SUMIF(附属物名称,A15,附属物金额))</f>
        <v>1512</v>
      </c>
      <c r="E15" s="59" t="str">
        <f ca="1" t="shared" ref="E15:E26" si="6">IFERROR(VLOOKUP(L15,附属物位置,4,0),"")</f>
        <v>砖墙</v>
      </c>
      <c r="F15" s="58">
        <f ca="1" t="shared" ref="F15:F40" si="7">IF(E15="","",SUMIF(附属物名称,E15,附属物数量))</f>
        <v>47.4</v>
      </c>
      <c r="G15" s="58" t="str">
        <f ca="1" t="shared" ref="G15:G26" si="8">IFERROR(VLOOKUP(L15,附属物位置,6,0),"")</f>
        <v>㎡</v>
      </c>
      <c r="H15" s="59">
        <f ca="1" t="shared" ref="H15:H26" si="9">IF(E15="","",SUMIF(附属物名称,E15,附属物金额))</f>
        <v>6636</v>
      </c>
      <c r="K15" s="77">
        <v>1</v>
      </c>
      <c r="L15" s="77">
        <v>2</v>
      </c>
      <c r="M15" s="76"/>
    </row>
    <row r="16" ht="17.25" customHeight="1" spans="1:13">
      <c r="A16" s="58" t="str">
        <f ca="1" t="shared" si="2"/>
        <v>干砌墙</v>
      </c>
      <c r="B16" s="58">
        <f ca="1" t="shared" si="3"/>
        <v>15.62</v>
      </c>
      <c r="C16" s="58" t="str">
        <f ca="1" t="shared" si="4"/>
        <v>㎡</v>
      </c>
      <c r="D16" s="59">
        <f ca="1" t="shared" si="5"/>
        <v>1250</v>
      </c>
      <c r="E16" s="59" t="str">
        <f ca="1" t="shared" si="6"/>
        <v>平砖地面</v>
      </c>
      <c r="F16" s="58">
        <f ca="1" t="shared" si="7"/>
        <v>98.25</v>
      </c>
      <c r="G16" s="58" t="str">
        <f ca="1" t="shared" si="8"/>
        <v>㎡</v>
      </c>
      <c r="H16" s="59">
        <f ca="1" t="shared" si="9"/>
        <v>2456</v>
      </c>
      <c r="K16" s="77">
        <v>3</v>
      </c>
      <c r="L16" s="77">
        <v>4</v>
      </c>
      <c r="M16" s="76"/>
    </row>
    <row r="17" ht="17.25" customHeight="1" spans="1:13">
      <c r="A17" s="58" t="str">
        <f ca="1" t="shared" si="2"/>
        <v>水泥地面</v>
      </c>
      <c r="B17" s="58">
        <f ca="1" t="shared" si="3"/>
        <v>10.24</v>
      </c>
      <c r="C17" s="58" t="str">
        <f ca="1" t="shared" si="4"/>
        <v>㎡</v>
      </c>
      <c r="D17" s="59">
        <f ca="1" t="shared" si="5"/>
        <v>512</v>
      </c>
      <c r="E17" s="59" t="str">
        <f ca="1" t="shared" si="6"/>
        <v>简易厕所</v>
      </c>
      <c r="F17" s="58">
        <f ca="1" t="shared" si="7"/>
        <v>1</v>
      </c>
      <c r="G17" s="58" t="str">
        <f ca="1" t="shared" si="8"/>
        <v>个</v>
      </c>
      <c r="H17" s="59">
        <f ca="1" t="shared" si="9"/>
        <v>600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监控摄像头</v>
      </c>
      <c r="F18" s="58">
        <f ca="1" t="shared" si="7"/>
        <v>4</v>
      </c>
      <c r="G18" s="58" t="str">
        <f ca="1" t="shared" si="8"/>
        <v>个</v>
      </c>
      <c r="H18" s="59">
        <f ca="1" t="shared" si="9"/>
        <v>800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2</v>
      </c>
      <c r="G19" s="58" t="str">
        <f ca="1" t="shared" si="8"/>
        <v>个</v>
      </c>
      <c r="H19" s="59">
        <f ca="1" t="shared" si="9"/>
        <v>600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P1</v>
      </c>
      <c r="F20" s="58">
        <f ca="1" t="shared" si="7"/>
        <v>38.65</v>
      </c>
      <c r="G20" s="58" t="str">
        <f ca="1" t="shared" si="8"/>
        <v>㎡</v>
      </c>
      <c r="H20" s="59">
        <f ca="1" t="shared" si="9"/>
        <v>8520</v>
      </c>
      <c r="K20" s="77">
        <v>11</v>
      </c>
      <c r="L20" s="77">
        <v>12</v>
      </c>
      <c r="M20" s="76"/>
    </row>
    <row r="21" ht="17.25" customHeight="1" spans="1:13">
      <c r="A21" s="58" t="str">
        <f ca="1" t="shared" si="2"/>
        <v>P2</v>
      </c>
      <c r="B21" s="58">
        <f ca="1" t="shared" si="3"/>
        <v>3.33</v>
      </c>
      <c r="C21" s="58" t="str">
        <f ca="1" t="shared" si="4"/>
        <v>㎡</v>
      </c>
      <c r="D21" s="59">
        <f ca="1" t="shared" si="5"/>
        <v>297</v>
      </c>
      <c r="E21" s="59" t="str">
        <f ca="1" t="shared" si="6"/>
        <v>厕所</v>
      </c>
      <c r="F21" s="58">
        <f ca="1" t="shared" si="7"/>
        <v>2.98</v>
      </c>
      <c r="G21" s="58" t="str">
        <f ca="1" t="shared" si="8"/>
        <v>㎡</v>
      </c>
      <c r="H21" s="59">
        <f ca="1" t="shared" si="9"/>
        <v>857</v>
      </c>
      <c r="K21" s="77">
        <v>13</v>
      </c>
      <c r="L21" s="77">
        <v>14</v>
      </c>
      <c r="M21" s="76"/>
    </row>
    <row r="22" ht="17.25" customHeight="1" spans="1:13">
      <c r="A22" s="58" t="str">
        <f ca="1" t="shared" si="2"/>
        <v>门垛</v>
      </c>
      <c r="B22" s="58">
        <f ca="1" t="shared" si="3"/>
        <v>1</v>
      </c>
      <c r="C22" s="58" t="str">
        <f ca="1" t="shared" si="4"/>
        <v>对</v>
      </c>
      <c r="D22" s="59">
        <f ca="1" t="shared" si="5"/>
        <v>1523</v>
      </c>
      <c r="E22" s="59" t="str">
        <f ca="1" t="shared" si="6"/>
        <v>窝</v>
      </c>
      <c r="F22" s="58">
        <f ca="1" t="shared" si="7"/>
        <v>1</v>
      </c>
      <c r="G22" s="58" t="str">
        <f ca="1" t="shared" si="8"/>
        <v>个</v>
      </c>
      <c r="H22" s="59">
        <f ca="1" t="shared" si="9"/>
        <v>150</v>
      </c>
      <c r="K22" s="77">
        <v>15</v>
      </c>
      <c r="L22" s="77">
        <v>16</v>
      </c>
      <c r="M22" s="76"/>
    </row>
    <row r="23" ht="17.25" customHeight="1" spans="1:13">
      <c r="A23" s="58" t="str">
        <f ca="1" t="shared" si="2"/>
        <v>铁丝网围挡</v>
      </c>
      <c r="B23" s="58">
        <f ca="1" t="shared" si="3"/>
        <v>19.72</v>
      </c>
      <c r="C23" s="58" t="str">
        <f ca="1" t="shared" si="4"/>
        <v>㎡</v>
      </c>
      <c r="D23" s="59">
        <f ca="1" t="shared" si="5"/>
        <v>394</v>
      </c>
      <c r="E23" s="59" t="str">
        <f ca="1" t="shared" si="6"/>
        <v>电线杆</v>
      </c>
      <c r="F23" s="58">
        <f ca="1" t="shared" si="7"/>
        <v>1</v>
      </c>
      <c r="G23" s="58" t="str">
        <f ca="1" t="shared" si="8"/>
        <v>根</v>
      </c>
      <c r="H23" s="59">
        <f ca="1" t="shared" si="9"/>
        <v>800</v>
      </c>
      <c r="K23" s="77">
        <v>17</v>
      </c>
      <c r="L23" s="77">
        <v>18</v>
      </c>
      <c r="M23" s="76"/>
    </row>
    <row r="24" ht="17.25" customHeight="1" spans="1:13">
      <c r="A24" s="58" t="str">
        <f ca="1" t="shared" si="2"/>
        <v>材树</v>
      </c>
      <c r="B24" s="58">
        <f ca="1" t="shared" si="3"/>
        <v>10</v>
      </c>
      <c r="C24" s="58" t="str">
        <f ca="1" t="shared" si="4"/>
        <v>棵</v>
      </c>
      <c r="D24" s="59">
        <f ca="1" t="shared" si="5"/>
        <v>3010</v>
      </c>
      <c r="E24" s="59" t="str">
        <f ca="1" t="shared" si="6"/>
        <v>果树</v>
      </c>
      <c r="F24" s="58">
        <f ca="1" t="shared" si="7"/>
        <v>12</v>
      </c>
      <c r="G24" s="58" t="str">
        <f ca="1" t="shared" si="8"/>
        <v>棵</v>
      </c>
      <c r="H24" s="59">
        <f ca="1" t="shared" si="9"/>
        <v>3450</v>
      </c>
      <c r="K24" s="77">
        <v>19</v>
      </c>
      <c r="L24" s="77">
        <v>20</v>
      </c>
      <c r="M24" s="76"/>
    </row>
    <row r="25" ht="17.25" customHeight="1" spans="1:13">
      <c r="A25" s="58" t="str">
        <f ca="1" t="shared" si="2"/>
        <v>果树苗</v>
      </c>
      <c r="B25" s="58">
        <f ca="1" t="shared" si="3"/>
        <v>14</v>
      </c>
      <c r="C25" s="58" t="str">
        <f ca="1" t="shared" si="4"/>
        <v>棵</v>
      </c>
      <c r="D25" s="59">
        <f ca="1" t="shared" si="5"/>
        <v>140</v>
      </c>
      <c r="E25" s="59" t="str">
        <f ca="1" t="shared" si="6"/>
        <v>香椿树</v>
      </c>
      <c r="F25" s="58">
        <f ca="1" t="shared" si="7"/>
        <v>7</v>
      </c>
      <c r="G25" s="58" t="str">
        <f ca="1" t="shared" si="8"/>
        <v>棵</v>
      </c>
      <c r="H25" s="59">
        <f ca="1" t="shared" si="9"/>
        <v>1750</v>
      </c>
      <c r="K25" s="77">
        <v>21</v>
      </c>
      <c r="L25" s="77">
        <v>22</v>
      </c>
      <c r="M25" s="76"/>
    </row>
    <row r="26" ht="17.25" customHeight="1" spans="1:13">
      <c r="A26" s="58" t="str">
        <f ca="1" t="shared" si="2"/>
        <v>国槐</v>
      </c>
      <c r="B26" s="58">
        <f ca="1" t="shared" si="3"/>
        <v>15</v>
      </c>
      <c r="C26" s="58" t="str">
        <f ca="1" t="shared" si="4"/>
        <v>棵</v>
      </c>
      <c r="D26" s="59">
        <f ca="1" t="shared" si="5"/>
        <v>7040</v>
      </c>
      <c r="E26" s="59" t="str">
        <f ca="1" t="shared" si="6"/>
        <v>银杏</v>
      </c>
      <c r="F26" s="58">
        <f ca="1" t="shared" si="7"/>
        <v>7</v>
      </c>
      <c r="G26" s="58" t="str">
        <f ca="1" t="shared" si="8"/>
        <v>棵</v>
      </c>
      <c r="H26" s="59">
        <f ca="1" t="shared" si="9"/>
        <v>2950</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47847</v>
      </c>
      <c r="H41" s="61"/>
      <c r="K41" s="77">
        <v>53</v>
      </c>
      <c r="M41" s="76"/>
    </row>
    <row r="42" ht="17.25" customHeight="1" spans="1:8">
      <c r="A42" s="60" t="s">
        <v>1062</v>
      </c>
      <c r="B42" s="61"/>
      <c r="C42" s="62">
        <f ca="1">G41+G12</f>
        <v>90756</v>
      </c>
      <c r="D42" s="61"/>
      <c r="E42" s="63" t="s">
        <v>1063</v>
      </c>
      <c r="F42" s="64" t="str">
        <f ca="1">TEXT(C42,"[DBnum2]")&amp;"元整"</f>
        <v>玖万零柒佰伍拾陆元整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康正（容城）2023评字第4号-赵村-5-17</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王海涛</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58.38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90756</v>
      </c>
      <c r="H26" s="15"/>
      <c r="I26" s="15"/>
      <c r="J26" s="15"/>
      <c r="K26" s="15"/>
      <c r="L26" s="15"/>
      <c r="M26" s="15"/>
      <c r="N26" s="15"/>
      <c r="O26" s="15"/>
      <c r="P26" s="15"/>
      <c r="Q26" s="15"/>
    </row>
    <row r="27" spans="1:17">
      <c r="A27" s="9" t="s">
        <v>1095</v>
      </c>
      <c r="B27" s="9"/>
      <c r="C27" s="9"/>
      <c r="D27" s="9" t="str">
        <f ca="1">结果通知单!F42</f>
        <v>玖万零柒佰伍拾陆元整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45268</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45268</v>
      </c>
      <c r="Q30" s="28"/>
    </row>
    <row r="31" spans="1:17">
      <c r="A31" s="3" t="s">
        <v>1101</v>
      </c>
      <c r="B31" s="3"/>
      <c r="C31" s="3"/>
      <c r="D31" s="3"/>
      <c r="E31" s="19">
        <f>输机表!DN2</f>
        <v>45254</v>
      </c>
      <c r="F31" s="19"/>
      <c r="G31" s="19"/>
      <c r="H31" s="20"/>
      <c r="I31" s="19"/>
      <c r="J31" s="19"/>
      <c r="K31" s="19"/>
      <c r="L31" s="19"/>
      <c r="M31" s="20"/>
      <c r="N31" s="20"/>
      <c r="O31" s="20"/>
      <c r="P31" s="20"/>
      <c r="Q31" s="20"/>
    </row>
    <row r="32" spans="1:17">
      <c r="A32" s="3" t="s">
        <v>1102</v>
      </c>
      <c r="B32" s="3"/>
      <c r="C32" s="3"/>
      <c r="D32" s="3"/>
      <c r="E32" s="21">
        <f>E31</f>
        <v>45254</v>
      </c>
      <c r="F32" s="21"/>
      <c r="G32" s="21"/>
      <c r="H32" s="22" t="s">
        <v>1139</v>
      </c>
      <c r="I32" s="21">
        <f>E32+14</f>
        <v>45268</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2023-11-27T09:55:34Z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