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695" tabRatio="620" activeTab="5"/>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 name="Sheet1" sheetId="75" r:id="rId7"/>
  </sheets>
  <externalReferences>
    <externalReference r:id="rId10"/>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<sst xmlns="http://schemas.openxmlformats.org/spreadsheetml/2006/main" count="5753" uniqueCount="1140">
  <si>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</si>
  <si>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</si>
  <si>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</si>
  <si>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</si>
  <si>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</si>
  <si>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</si>
  <si>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</si>
  <si>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</si>
  <si>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</si>
  <si>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</si>
  <si>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</si>
  <si>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</si>
  <si>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</si>
  <si>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</si>
  <si>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</si>
  <si>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</si>
  <si>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</si>
  <si>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</si>
  <si>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</si>
  <si>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</si>
  <si>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</si>
  <si>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</si>
  <si>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</si>
  <si>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</si>
  <si>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</si>
  <si>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</si>
  <si>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</si>
  <si>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</si>
  <si>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</si>
  <si>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</si>
  <si>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</si>
  <si>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</si>
  <si>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</si>
  <si>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</si>
  <si>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</si>
  <si>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</si>
  <si>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</si>
  <si>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</si>
  <si>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</si>
  <si>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</si>
  <si>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</si>
  <si>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</si>
  <si>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</si>
  <si>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</si>
  <si>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</si>
  <si>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</si>
  <si>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</si>
  <si>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</si>
  <si>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</si>
  <si>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</si>
  <si>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</si>
  <si>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</si>
  <si>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</si>
  <si>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</si>
  <si>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</si>
  <si>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</si>
  <si>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</si>
  <si>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</si>
  <si>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</si>
  <si>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</si>
  <si>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</si>
  <si>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</si>
  <si>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</si>
  <si>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</si>
  <si>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</si>
  <si>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</si>
  <si>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</si>
  <si>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</si>
  <si>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</si>
  <si>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</si>
  <si>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</si>
  <si>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</si>
  <si>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</si>
  <si>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</si>
  <si>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</si>
  <si>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</si>
  <si>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</si>
  <si>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</si>
  <si>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</si>
  <si>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</si>
  <si>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</si>
  <si>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</si>
  <si>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</si>
  <si>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</si>
  <si>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</si>
  <si>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</si>
  <si>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</si>
  <si>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</si>
  <si>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</si>
  <si>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</si>
  <si>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</si>
  <si>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</si>
  <si>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</si>
  <si>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</si>
  <si>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</si>
  <si>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</si>
  <si>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</si>
  <si>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</si>
  <si>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</si>
  <si>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</si>
  <si>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</si>
  <si>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</si>
  <si>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</si>
  <si>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</si>
  <si>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</si>
  <si>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</si>
  <si>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</si>
  <si>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</si>
  <si>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</si>
  <si>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</si>
  <si>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</si>
  <si>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</si>
  <si>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</si>
  <si>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</si>
  <si>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</si>
  <si>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</si>
  <si>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</si>
  <si>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</si>
  <si>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</si>
  <si>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</si>
  <si>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</si>
  <si>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</si>
  <si>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</si>
  <si>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</si>
  <si>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</si>
  <si>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</si>
  <si>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</si>
  <si>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</si>
  <si>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</si>
  <si>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</si>
  <si>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</si>
  <si>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</si>
  <si>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</si>
  <si>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</si>
  <si>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</si>
  <si>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</si>
  <si>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</si>
  <si>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</si>
  <si>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</si>
  <si>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</si>
  <si>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</si>
  <si>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</si>
  <si>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</si>
  <si>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</si>
  <si>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</si>
  <si>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</si>
  <si>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</si>
  <si>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</si>
  <si>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</si>
  <si>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</si>
  <si>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</si>
  <si>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</si>
  <si>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</si>
  <si>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</si>
  <si>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</si>
  <si>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</si>
  <si>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</si>
  <si>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</si>
  <si>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</si>
  <si>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</si>
  <si>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</si>
  <si>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</si>
  <si>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</si>
  <si>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</si>
  <si>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</si>
  <si>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</si>
  <si>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</si>
  <si>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</si>
  <si>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</si>
  <si>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</si>
  <si>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</si>
  <si>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</si>
  <si>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</si>
  <si>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</si>
  <si>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</si>
  <si>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</si>
  <si>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</si>
  <si>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</si>
  <si>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</si>
  <si>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</si>
  <si>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</si>
  <si>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</si>
  <si>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</si>
  <si>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</si>
  <si>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</si>
  <si>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</si>
  <si>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</si>
  <si>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</si>
  <si>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</si>
  <si>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</si>
  <si>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</si>
  <si>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</si>
  <si>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</si>
  <si>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</si>
  <si>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</si>
  <si>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</si>
  <si>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</si>
  <si>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</si>
  <si>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</si>
  <si>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</si>
  <si>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</si>
  <si>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</si>
  <si>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</si>
  <si>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</si>
  <si>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</si>
  <si>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</si>
  <si>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</si>
  <si>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</si>
  <si>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</si>
  <si>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</si>
  <si>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</si>
  <si>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</si>
  <si>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</si>
  <si>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</si>
  <si>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</si>
  <si>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</si>
  <si>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</si>
  <si>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</si>
  <si>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</si>
  <si>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</si>
  <si>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</si>
  <si>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</si>
  <si>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</si>
  <si>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</si>
  <si>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</si>
  <si>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</si>
  <si>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</si>
  <si>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</si>
  <si>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</si>
  <si>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</si>
  <si>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</si>
  <si>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</si>
  <si>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</si>
  <si>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</si>
  <si>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</si>
  <si>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</si>
  <si>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</si>
  <si>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</si>
  <si>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</si>
  <si>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</si>
  <si>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</si>
  <si>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</si>
  <si>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</si>
  <si>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</si>
  <si>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</si>
  <si>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</si>
  <si>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</si>
  <si>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</si>
  <si>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</si>
  <si>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</si>
  <si>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</si>
  <si>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</si>
  <si>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</si>
  <si>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</si>
  <si>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</si>
  <si>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</si>
  <si>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</si>
  <si>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</si>
  <si>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</si>
  <si>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</si>
  <si>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</si>
  <si>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</si>
  <si>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</si>
  <si>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</si>
  <si>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</si>
  <si>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</si>
  <si>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</si>
  <si>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</si>
  <si>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</si>
  <si>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</si>
  <si>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</si>
  <si>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</si>
  <si>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</si>
  <si>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</si>
  <si>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</si>
  <si>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</si>
  <si>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</si>
  <si>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</si>
  <si>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</si>
  <si>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</si>
  <si>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</si>
  <si>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</si>
  <si>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</si>
  <si>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</si>
  <si>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</si>
  <si>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</si>
  <si>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</si>
  <si>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</si>
  <si>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</si>
  <si>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</si>
  <si>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</si>
  <si>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</si>
  <si>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</si>
  <si>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</si>
  <si>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</si>
  <si>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</si>
  <si>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</si>
  <si>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</si>
  <si>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</si>
  <si>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</si>
  <si>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</si>
  <si>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</si>
  <si>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</si>
  <si>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</si>
  <si>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</si>
  <si>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</si>
  <si>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</si>
  <si>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</si>
  <si>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</si>
  <si>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</si>
  <si>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</si>
  <si>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</si>
  <si>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</si>
  <si>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</si>
  <si>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</si>
  <si>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</si>
  <si>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</si>
  <si>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</si>
  <si>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</si>
  <si>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</si>
  <si>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</si>
  <si>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</si>
  <si>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</si>
  <si>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</si>
  <si>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</si>
  <si>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</si>
  <si>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</si>
  <si>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</si>
  <si>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</si>
  <si>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</si>
  <si>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</si>
  <si>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</si>
  <si>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</si>
  <si>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</si>
  <si>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</si>
  <si>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</si>
  <si>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</si>
  <si>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</si>
  <si>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</si>
  <si>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</si>
  <si>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</si>
  <si>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</si>
  <si>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</si>
  <si>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</si>
  <si>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</si>
  <si>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</si>
  <si>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</si>
  <si>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</si>
  <si>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</si>
  <si>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</si>
  <si>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</si>
  <si>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</si>
  <si>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</si>
  <si>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</si>
  <si>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</si>
  <si>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</si>
  <si>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</si>
  <si>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</si>
  <si>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</si>
  <si>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</si>
  <si>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</si>
  <si>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</si>
  <si>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</si>
  <si>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</si>
  <si>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</si>
  <si>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</si>
  <si>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</si>
  <si>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</si>
  <si>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</si>
  <si>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</si>
  <si>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</si>
  <si>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</si>
  <si>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</si>
  <si>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</si>
  <si>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</si>
  <si>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</si>
  <si>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</si>
  <si>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</si>
  <si>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</si>
  <si>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</si>
  <si>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</si>
  <si>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</si>
  <si>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</si>
  <si>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</si>
  <si>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</si>
  <si>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</si>
  <si>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</si>
  <si>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</si>
  <si>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</si>
  <si>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</si>
  <si>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</si>
  <si>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</si>
  <si>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</si>
  <si>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</si>
  <si>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</si>
  <si>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</si>
  <si>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</si>
  <si>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</si>
  <si>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</si>
  <si>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</si>
  <si>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</si>
  <si>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</si>
  <si>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</si>
  <si>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</si>
  <si>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</si>
  <si>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</si>
  <si>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</si>
  <si>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</si>
  <si>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</si>
  <si>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</si>
  <si>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</si>
  <si>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</si>
  <si>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</si>
  <si>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</si>
  <si>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</si>
  <si>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</si>
  <si>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</si>
  <si>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</si>
  <si>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</si>
  <si>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</si>
  <si>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</si>
  <si>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</si>
  <si>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</si>
  <si>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</si>
  <si>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</si>
  <si>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</si>
  <si>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</si>
  <si>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</si>
  <si>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</si>
  <si>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</si>
  <si>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</si>
  <si>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</si>
  <si>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</si>
  <si>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</si>
  <si>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</si>
  <si>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</si>
  <si>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</si>
  <si>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</si>
  <si>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</si>
  <si>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</si>
  <si>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</si>
  <si>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</si>
  <si>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</si>
  <si>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</si>
  <si>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</si>
  <si>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</si>
  <si>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</si>
  <si>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</si>
  <si>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</si>
  <si>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</si>
  <si>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</si>
  <si>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</si>
  <si>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</si>
  <si>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</si>
  <si>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</si>
  <si>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</si>
  <si>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</si>
  <si>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</si>
  <si>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</si>
  <si>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</si>
  <si>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</si>
  <si>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</si>
  <si>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</si>
  <si>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</si>
  <si>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</si>
  <si>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</si>
  <si>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</si>
  <si>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</si>
  <si>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</si>
  <si>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</si>
  <si>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</si>
  <si>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</si>
  <si>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</si>
  <si>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</si>
  <si>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</si>
  <si>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</si>
  <si>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</si>
  <si>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</si>
  <si>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</si>
  <si>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</si>
  <si>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</si>
  <si>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</si>
  <si>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</si>
  <si>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</si>
  <si>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</si>
  <si>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</si>
  <si>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</si>
  <si>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</si>
  <si>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</si>
  <si>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</si>
  <si>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</si>
  <si>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</si>
  <si>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</si>
  <si>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</si>
  <si>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</si>
  <si>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</si>
  <si>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</si>
  <si>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</si>
  <si>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</si>
  <si>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</si>
  <si>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</si>
  <si>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</si>
  <si>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</si>
  <si>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</si>
  <si>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</si>
  <si>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</si>
  <si>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</si>
  <si>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</si>
  <si>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</si>
  <si>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</si>
  <si>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</si>
  <si>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</si>
  <si>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</si>
  <si>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</si>
  <si>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</si>
  <si>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</si>
  <si>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</si>
  <si>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</si>
  <si>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</si>
  <si>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</si>
  <si>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</si>
  <si>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</si>
  <si>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</si>
  <si>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</si>
  <si>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</si>
  <si>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</si>
  <si>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</si>
  <si>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</si>
  <si>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</si>
  <si>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</si>
  <si>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</si>
  <si>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</si>
  <si>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</si>
  <si>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</si>
  <si>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</si>
  <si>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</si>
  <si>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</si>
  <si>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</si>
  <si>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</si>
  <si>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</si>
  <si>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</si>
  <si>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</si>
  <si>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</si>
  <si>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</si>
  <si>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</si>
  <si>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</si>
  <si>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</si>
  <si>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</si>
  <si>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</si>
  <si>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</si>
  <si>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</si>
  <si>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</si>
  <si>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</si>
  <si>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</si>
  <si>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</si>
  <si>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</si>
  <si>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</si>
  <si>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</si>
  <si>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</si>
  <si>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</si>
  <si>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</si>
  <si>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</si>
  <si>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</si>
  <si>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</si>
  <si>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</si>
  <si>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</si>
  <si>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</si>
  <si>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</si>
  <si>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</si>
  <si>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</si>
  <si>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</si>
  <si>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</si>
  <si>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</si>
  <si>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</si>
  <si>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</si>
  <si>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</si>
  <si>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</si>
  <si>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</si>
  <si>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</si>
  <si>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</si>
  <si>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</si>
  <si>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</si>
  <si>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</si>
  <si>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</si>
  <si>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</si>
  <si>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</si>
  <si>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</si>
  <si>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</si>
  <si>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</si>
  <si>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</si>
  <si>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</si>
  <si>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</si>
  <si>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</si>
  <si>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</si>
  <si>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</si>
  <si>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</si>
  <si>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</si>
  <si>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</si>
  <si>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</si>
  <si>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</si>
  <si>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</si>
  <si>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</si>
  <si>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</si>
  <si>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</si>
  <si>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</si>
  <si>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</si>
  <si>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</si>
  <si>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</si>
  <si>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</si>
  <si>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</si>
  <si>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</si>
  <si>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</si>
  <si>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</si>
  <si>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</si>
  <si>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</si>
  <si>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</si>
  <si>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</si>
  <si>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</si>
  <si>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</si>
  <si>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</si>
  <si>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</si>
  <si>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</si>
  <si>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</si>
  <si>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</si>
  <si>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</si>
  <si>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</si>
  <si>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</si>
  <si>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</si>
  <si>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</si>
  <si>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</si>
  <si>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</si>
  <si>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</si>
  <si>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</si>
  <si>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</si>
  <si>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</si>
  <si>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</si>
  <si>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</si>
  <si>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</si>
  <si>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</si>
  <si>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</si>
  <si>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</si>
  <si>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</si>
  <si>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</si>
  <si>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</si>
  <si>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</si>
  <si>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</si>
  <si>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</si>
  <si>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</si>
  <si>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</si>
  <si>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</si>
  <si>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</si>
  <si>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</si>
  <si>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</si>
  <si>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</si>
  <si>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</si>
  <si>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</si>
  <si>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</si>
  <si>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</si>
  <si>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</si>
  <si>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</si>
  <si>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</si>
  <si>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</si>
  <si>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</si>
  <si>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</si>
  <si>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</si>
  <si>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</si>
  <si>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</si>
  <si>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</si>
  <si>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</si>
  <si>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</si>
  <si>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</si>
  <si>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</si>
  <si>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</si>
  <si>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</si>
  <si>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</si>
  <si>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</si>
  <si>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</si>
  <si>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</si>
  <si>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</si>
  <si>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</si>
  <si>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</si>
  <si>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</si>
  <si>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</si>
  <si>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</si>
  <si>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</si>
  <si>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</si>
  <si>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</si>
  <si>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</si>
  <si>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</si>
  <si>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</si>
  <si>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</si>
  <si>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</si>
  <si>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</si>
  <si>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</si>
  <si>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</si>
  <si>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</si>
  <si>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</si>
  <si>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</si>
  <si>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</si>
  <si>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</si>
  <si>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</si>
  <si>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</si>
  <si>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</si>
  <si>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</si>
  <si>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</si>
  <si>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</si>
  <si>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</si>
  <si>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</si>
  <si>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</si>
  <si>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</si>
  <si>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</si>
  <si>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</si>
  <si>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</si>
  <si>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</si>
  <si>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</si>
  <si>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</si>
  <si>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</si>
  <si>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</si>
  <si>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</si>
  <si>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</si>
  <si>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</si>
  <si>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</si>
  <si>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</si>
  <si>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</si>
  <si>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</si>
  <si>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</si>
  <si>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</si>
  <si>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</si>
  <si>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</si>
  <si>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</si>
  <si>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</si>
  <si>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</si>
  <si>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</si>
  <si>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</si>
  <si>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</si>
  <si>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</si>
  <si>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</si>
  <si>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</si>
  <si>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</si>
  <si>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</si>
  <si>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</si>
  <si>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</si>
  <si>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</si>
  <si>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</si>
  <si>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</si>
  <si>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</si>
  <si>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</si>
  <si>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</si>
  <si>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</si>
  <si>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</si>
  <si>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</si>
  <si>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</si>
  <si>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</si>
  <si>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</si>
  <si>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</si>
  <si>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</si>
  <si>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</si>
  <si>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</si>
  <si>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</si>
  <si>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</si>
  <si>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</si>
  <si>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</si>
  <si>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</si>
  <si>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</si>
  <si>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</si>
  <si>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</si>
  <si>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</si>
  <si>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</si>
  <si>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</si>
  <si>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</si>
  <si>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</si>
  <si>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</si>
  <si>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</si>
  <si>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</si>
  <si>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</si>
  <si>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</si>
  <si>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</si>
  <si>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</si>
  <si>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</si>
  <si>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</si>
  <si>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</si>
  <si>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</si>
  <si>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</si>
  <si>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</si>
  <si>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</si>
  <si>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</si>
  <si>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</si>
  <si>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</si>
  <si>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</si>
  <si>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</si>
  <si>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</si>
  <si>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</si>
  <si>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</si>
  <si>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</si>
  <si>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</si>
  <si>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</si>
  <si>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</si>
  <si>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</si>
  <si>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</si>
  <si>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</si>
  <si>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</si>
  <si>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</si>
  <si>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</si>
  <si>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</si>
  <si>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</si>
  <si>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</si>
  <si>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</si>
  <si>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</si>
  <si>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</si>
  <si>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</si>
  <si>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</si>
  <si>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</si>
  <si>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</si>
  <si>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</si>
  <si>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</si>
  <si>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</si>
  <si>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</si>
  <si>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</si>
  <si>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</si>
  <si>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</si>
  <si>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</si>
  <si>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</si>
  <si>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</si>
  <si>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</si>
  <si>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</si>
  <si>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</si>
  <si>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</si>
  <si>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</si>
  <si>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</si>
  <si>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</si>
  <si>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</si>
  <si>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</si>
  <si>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</si>
  <si>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</si>
  <si>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</si>
  <si>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</si>
  <si>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</si>
  <si>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</si>
  <si>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</si>
  <si>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</si>
  <si>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</si>
  <si>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</si>
  <si>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</si>
  <si>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</si>
  <si>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</si>
  <si>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</si>
  <si>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</si>
  <si>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</si>
  <si>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</si>
  <si>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</si>
  <si>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</si>
  <si>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</si>
  <si>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</si>
  <si>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</si>
  <si>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</si>
  <si>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</si>
  <si>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</si>
  <si>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</si>
  <si>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</si>
  <si>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</si>
  <si>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刘小路</t>
  </si>
  <si>
    <t>坐落：</t>
  </si>
  <si>
    <t>容城县赵村</t>
  </si>
  <si>
    <t>调查编号：</t>
  </si>
  <si>
    <t>020719-01-05-1001-Z1</t>
  </si>
  <si>
    <t>价值时点：</t>
  </si>
  <si>
    <t>2023年11月18日</t>
  </si>
  <si>
    <t>报告编号：</t>
  </si>
  <si>
    <t>康正（容城）2023评字第4号-赵村-</t>
  </si>
  <si>
    <t>5-1</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</si>
  <si>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</si>
  <si>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</si>
  <si>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</si>
  <si>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</si>
  <si>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</si>
  <si>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</si>
  <si>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</si>
  <si>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</si>
  <si>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</si>
  <si>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</si>
  <si>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</si>
  <si>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</si>
  <si>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</si>
  <si>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</si>
  <si>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</si>
  <si>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</si>
  <si>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</si>
  <si>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</si>
  <si>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</si>
  <si>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</si>
  <si>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</si>
  <si>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</si>
  <si>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</si>
  <si>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</si>
  <si>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</si>
  <si>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</si>
  <si>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</si>
  <si>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</si>
  <si>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</si>
  <si>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</si>
  <si>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</si>
  <si>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</si>
  <si>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</si>
  <si>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</si>
  <si>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</si>
  <si>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</si>
  <si>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</si>
  <si>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</si>
  <si>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</si>
  <si>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</si>
  <si>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</si>
  <si>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</si>
  <si>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</si>
  <si>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</si>
  <si>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</si>
  <si>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</si>
  <si>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</si>
  <si>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</si>
  <si>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</si>
  <si>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</si>
  <si>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</si>
  <si>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</si>
  <si>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</si>
  <si>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</si>
  <si>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</si>
  <si>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</si>
  <si>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</si>
  <si>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</si>
  <si>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</si>
  <si>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</si>
  <si>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</si>
  <si>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</si>
  <si>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</si>
  <si>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</si>
  <si>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</si>
  <si>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</si>
  <si>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</si>
  <si>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</si>
  <si>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</si>
  <si>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</si>
  <si>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</si>
  <si>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</si>
  <si>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</si>
  <si>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</si>
  <si>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</si>
  <si>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</si>
  <si>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</si>
  <si>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</si>
  <si>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</si>
  <si>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</si>
  <si>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</si>
  <si>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</si>
  <si>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</si>
  <si>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</si>
  <si>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</si>
  <si>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</si>
  <si>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</si>
  <si>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</si>
  <si>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</si>
  <si>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</si>
  <si>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</si>
  <si>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</si>
  <si>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</si>
  <si>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</si>
  <si>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</si>
  <si>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</si>
  <si>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普通木门窗</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</si>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</sst>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customXml" Target="../customXml/item2.xml"/><Relationship Id="rId8" Type="http://schemas.openxmlformats.org/officeDocument/2006/relationships/customXml" Target="../customXml/item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externalLink" Target="externalLinks/externalLink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1"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4.25" spans="4:16">
      <c r="D297" s="329"/>
      <c r="E297" s="329"/>
      <c r="F297" s="348"/>
      <c r="G297" s="359"/>
      <c r="H297" s="348"/>
      <c r="I297" s="345" t="s">
        <v>385</v>
      </c>
      <c r="J297" s="345">
        <f t="shared" si="8"/>
        <v>1</v>
      </c>
      <c r="K297" s="345" t="s">
        <v>418</v>
      </c>
      <c r="L297" s="330">
        <v>150</v>
      </c>
      <c r="M297" s="345"/>
      <c r="N297" s="328"/>
      <c r="O297" s="329"/>
      <c r="P297" s="329"/>
    </row>
    <row r="298" ht="14.25" spans="4:16">
      <c r="D298" s="329"/>
      <c r="E298" s="329"/>
      <c r="F298" s="351">
        <v>86</v>
      </c>
      <c r="G298" s="359"/>
      <c r="H298" s="351" t="s">
        <v>349</v>
      </c>
      <c r="I298" s="345" t="s">
        <v>12</v>
      </c>
      <c r="J298" s="345">
        <v>1</v>
      </c>
      <c r="K298" s="345" t="s">
        <v>419</v>
      </c>
      <c r="L298" s="330">
        <v>10</v>
      </c>
      <c r="M298" s="345"/>
      <c r="N298" s="328"/>
      <c r="O298" s="329"/>
      <c r="P298" s="329"/>
    </row>
    <row r="299" ht="14.25" spans="4:16">
      <c r="D299" s="329"/>
      <c r="E299" s="329"/>
      <c r="F299" s="346">
        <v>87</v>
      </c>
      <c r="G299" s="359"/>
      <c r="H299" s="346" t="s">
        <v>352</v>
      </c>
      <c r="I299" s="345" t="s">
        <v>385</v>
      </c>
      <c r="J299" s="345">
        <f>$B$3</f>
        <v>1</v>
      </c>
      <c r="K299" s="345" t="s">
        <v>420</v>
      </c>
      <c r="L299" s="330">
        <v>20</v>
      </c>
      <c r="M299" s="345" t="s">
        <v>421</v>
      </c>
      <c r="N299" s="328"/>
      <c r="O299" s="329"/>
      <c r="P299" s="329"/>
    </row>
    <row r="300" ht="14.25"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4.25" spans="4:16">
      <c r="D302" s="329"/>
      <c r="E302" s="329"/>
      <c r="F302" s="351"/>
      <c r="G302" s="359"/>
      <c r="H302" s="351"/>
      <c r="I302" s="345" t="s">
        <v>385</v>
      </c>
      <c r="J302" s="345">
        <f>$B$3</f>
        <v>1</v>
      </c>
      <c r="K302" s="345" t="s">
        <v>422</v>
      </c>
      <c r="L302" s="330">
        <v>400</v>
      </c>
      <c r="M302" s="345"/>
      <c r="N302" s="328"/>
      <c r="O302" s="329"/>
      <c r="P302" s="329"/>
    </row>
    <row r="303" ht="14.25"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020719-01-05-1001-Z1</v>
      </c>
      <c r="C2" s="323">
        <f>输机表!P2</f>
        <v>0</v>
      </c>
      <c r="D2" s="323" t="str">
        <f>输机表!U2&amp;输机表!Y2</f>
        <v>康正（容城）2023评字第4号-赵村-5-1</v>
      </c>
      <c r="E2" s="323" t="str">
        <f>输机表!D2</f>
        <v>刘小路</v>
      </c>
      <c r="F2" s="323" t="str">
        <f>输机表!F2</f>
        <v>容城县赵村</v>
      </c>
      <c r="G2" s="323">
        <f ca="1">结果通知单!C12</f>
        <v>90.93</v>
      </c>
      <c r="H2" s="323"/>
      <c r="I2" s="323"/>
      <c r="J2" s="323">
        <f ca="1">结果通知单!G12</f>
        <v>88293</v>
      </c>
      <c r="K2" s="323">
        <f ca="1">结果通知单!G41</f>
        <v>37277</v>
      </c>
      <c r="L2" s="323">
        <f ca="1">IF(J2+K2=结果通知单!C42,J2+K2,"请检查")</f>
        <v>125570</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M184" workbookViewId="0">
      <selection activeCell="T187" sqref="T187"/>
    </sheetView>
  </sheetViews>
  <sheetFormatPr defaultColWidth="9" defaultRowHeight="14.25"/>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45249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4</v>
      </c>
      <c r="E4" s="92">
        <v>3.4</v>
      </c>
      <c r="F4" s="92" t="s">
        <v>964</v>
      </c>
      <c r="G4" s="92" t="s">
        <v>965</v>
      </c>
      <c r="H4" s="92" t="s">
        <v>966</v>
      </c>
      <c r="I4" s="92">
        <v>37</v>
      </c>
      <c r="J4" s="92">
        <v>3</v>
      </c>
      <c r="K4" s="92" t="s">
        <v>967</v>
      </c>
      <c r="L4" s="92" t="s">
        <v>968</v>
      </c>
      <c r="M4" s="92">
        <v>0.7</v>
      </c>
      <c r="N4" s="92">
        <v>0.2</v>
      </c>
      <c r="O4" s="92" t="s">
        <v>969</v>
      </c>
      <c r="P4" s="92" t="s">
        <v>969</v>
      </c>
      <c r="Q4" s="92" t="s">
        <v>970</v>
      </c>
      <c r="R4" s="92" t="s">
        <v>969</v>
      </c>
      <c r="S4" s="125">
        <v>90.93</v>
      </c>
      <c r="T4" s="125" t="s">
        <v>971</v>
      </c>
      <c r="U4" s="125"/>
      <c r="V4" s="126"/>
      <c r="W4" s="96">
        <f>ROUND(F5*ROUND(E5+G5+H5+I5+J5+K5+L5+M5+N5+O5+P5+Q5+R5+U5+T5+1,3)*V5,0)</f>
        <v>953</v>
      </c>
      <c r="X4" s="127">
        <f>ROUND(L60/S4,0)</f>
        <v>18</v>
      </c>
      <c r="Y4" s="127">
        <f>W4+X4</f>
        <v>971</v>
      </c>
      <c r="Z4" s="143">
        <f>ROUND(Y4*S4,0)</f>
        <v>88293</v>
      </c>
      <c r="AA4" s="144">
        <f>IF(Q4="无",0,IF(Q4="地暖",0,S4))</f>
        <v>90.93</v>
      </c>
      <c r="AB4" s="144">
        <f>IF(Q4="无",0,IF(Q4="暖气片",0,S4))</f>
        <v>0</v>
      </c>
      <c r="AC4" s="96" t="str">
        <f>H4</f>
        <v>普通木门窗</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979</v>
      </c>
      <c r="BL4" s="161" t="s">
        <v>974</v>
      </c>
      <c r="BM4" s="161" t="s">
        <v>975</v>
      </c>
      <c r="BN4" s="161" t="s">
        <v>980</v>
      </c>
      <c r="BO4" s="161" t="s">
        <v>968</v>
      </c>
      <c r="BP4" s="161" t="s">
        <v>970</v>
      </c>
      <c r="BQ4" s="161" t="s">
        <v>981</v>
      </c>
      <c r="BR4" s="161" t="s">
        <v>982</v>
      </c>
      <c r="BS4" s="161" t="s">
        <v>969</v>
      </c>
      <c r="BT4" s="223" t="s">
        <v>968</v>
      </c>
      <c r="BU4" s="161" t="s">
        <v>969</v>
      </c>
      <c r="BV4" s="161" t="s">
        <v>968</v>
      </c>
      <c r="BW4" s="161" t="s">
        <v>969</v>
      </c>
      <c r="BX4" s="161" t="s">
        <v>968</v>
      </c>
      <c r="BY4" s="160" t="s">
        <v>972</v>
      </c>
      <c r="BZ4" s="160" t="s">
        <v>973</v>
      </c>
      <c r="CA4" s="160" t="s">
        <v>972</v>
      </c>
      <c r="CB4" s="160" t="s">
        <v>968</v>
      </c>
      <c r="CC4" s="160" t="s">
        <v>983</v>
      </c>
      <c r="CD4" s="160" t="s">
        <v>984</v>
      </c>
      <c r="CE4" s="160" t="s">
        <v>966</v>
      </c>
      <c r="CF4" s="160" t="s">
        <v>985</v>
      </c>
      <c r="CG4" s="160" t="s">
        <v>986</v>
      </c>
      <c r="CH4" s="231" t="s">
        <v>987</v>
      </c>
      <c r="CI4" s="160" t="s">
        <v>988</v>
      </c>
      <c r="CJ4" s="160" t="s">
        <v>989</v>
      </c>
      <c r="CK4" s="160" t="s">
        <v>990</v>
      </c>
      <c r="CL4" s="161" t="s">
        <v>982</v>
      </c>
      <c r="CM4" s="160" t="s">
        <v>972</v>
      </c>
      <c r="CN4" s="161" t="s">
        <v>973</v>
      </c>
      <c r="CO4" s="160" t="s">
        <v>972</v>
      </c>
      <c r="CP4" s="161" t="s">
        <v>973</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v>
      </c>
      <c r="F5" s="96">
        <f>VLOOKUP(F4,系数区域,2,0)</f>
        <v>1180</v>
      </c>
      <c r="G5" s="97">
        <f>IF(G4="其他不作修正",0,VLOOKUP(F4,系数区域,VLOOKUP(G4,屋顶列数,2,0),0))</f>
        <v>0</v>
      </c>
      <c r="H5" s="95">
        <f>AC5*VLOOKUP(F4,系数区域,VLOOKUP(H4,门窗列数,2,0),0)+(AD5*VLOOKUP(F4,系数区域,VLOOKUP(AD4,门窗列数,2,0),0))+VLOOKUP(F4,系数区域,57,0)</f>
        <v>-0.00999999999999999</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0.03</v>
      </c>
      <c r="N5" s="95">
        <f>IFERROR(ROUND((N4-VLOOKUP(F4,系数区域,44,0))*0.1,4)*AE5,0)</f>
        <v>-0.01</v>
      </c>
      <c r="O5" s="97">
        <f>VLOOKUP(F4,系数区域,VLOOKUP(O4,上水列数,2,0),0)</f>
        <v>0</v>
      </c>
      <c r="P5" s="97">
        <f>VLOOKUP(F4,系数区域,VLOOKUP(P4,下水列数,2,0),0)</f>
        <v>0</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0.8</v>
      </c>
      <c r="W5" s="96"/>
      <c r="X5" s="127"/>
      <c r="Y5" s="96"/>
      <c r="Z5" s="108"/>
      <c r="AA5" s="147">
        <f>AA4/S4</f>
        <v>1</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985</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968</v>
      </c>
      <c r="AE6" s="145">
        <v>1</v>
      </c>
      <c r="AF6" s="146" t="e">
        <f>VLOOKUP(F6,系数区域,LOOKUP(V6,$CV$16:$DE$16,{68,69,70,71,72,73,74,75,76,77}),0)</f>
        <v>#N/A</v>
      </c>
      <c r="AG6" s="145" t="s">
        <v>968</v>
      </c>
      <c r="AH6" s="166" t="s">
        <v>1009</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1010</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985</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1011</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1012</v>
      </c>
      <c r="BI7" s="169">
        <v>-0.06</v>
      </c>
      <c r="BJ7" s="169">
        <v>0.05</v>
      </c>
      <c r="BK7" s="169">
        <v>0</v>
      </c>
      <c r="BL7" s="213" t="s">
        <v>1013</v>
      </c>
      <c r="BM7" s="213" t="s">
        <v>1013</v>
      </c>
      <c r="BN7" s="213" t="s">
        <v>1013</v>
      </c>
      <c r="BO7" s="169">
        <v>0</v>
      </c>
      <c r="BP7" s="169">
        <v>0.03</v>
      </c>
      <c r="BQ7" s="169">
        <v>0.06</v>
      </c>
      <c r="BR7" s="169">
        <v>-0.03</v>
      </c>
      <c r="BS7" s="169">
        <v>0</v>
      </c>
      <c r="BT7" s="225">
        <v>-0.01</v>
      </c>
      <c r="BU7" s="169">
        <v>0</v>
      </c>
      <c r="BV7" s="169">
        <v>-0.01</v>
      </c>
      <c r="BW7" s="168">
        <v>0</v>
      </c>
      <c r="BX7" s="168">
        <v>-0.02</v>
      </c>
      <c r="BY7" s="170">
        <v>0.3</v>
      </c>
      <c r="BZ7" s="234">
        <v>0.01</v>
      </c>
      <c r="CA7" s="213" t="s">
        <v>985</v>
      </c>
      <c r="CB7" s="169">
        <v>0</v>
      </c>
      <c r="CC7" s="169">
        <v>0.03</v>
      </c>
      <c r="CD7" s="169">
        <f>CC7</f>
        <v>0.03</v>
      </c>
      <c r="CE7" s="169">
        <v>0.05</v>
      </c>
      <c r="CF7" s="169">
        <v>0.06</v>
      </c>
      <c r="CG7" s="169">
        <f>CF7</f>
        <v>0.06</v>
      </c>
      <c r="CH7" s="169">
        <f>CF7</f>
        <v>0.06</v>
      </c>
      <c r="CI7" s="169">
        <v>0.1</v>
      </c>
      <c r="CJ7" s="169">
        <f>CI7</f>
        <v>0.1</v>
      </c>
      <c r="CK7" s="169">
        <v>0.11</v>
      </c>
      <c r="CL7" s="169">
        <v>-0.06</v>
      </c>
      <c r="CM7" s="197" t="s">
        <v>1014</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1015</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1016</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1017</v>
      </c>
      <c r="BI8" s="169">
        <v>-0.05</v>
      </c>
      <c r="BJ8" s="169">
        <v>0.05</v>
      </c>
      <c r="BK8" s="169">
        <v>0</v>
      </c>
      <c r="BL8" s="213" t="s">
        <v>1013</v>
      </c>
      <c r="BM8" s="213" t="s">
        <v>1013</v>
      </c>
      <c r="BN8" s="213" t="s">
        <v>1013</v>
      </c>
      <c r="BO8" s="169">
        <v>0</v>
      </c>
      <c r="BP8" s="169">
        <v>0.02</v>
      </c>
      <c r="BQ8" s="169">
        <v>0.05</v>
      </c>
      <c r="BR8" s="169">
        <v>-0.02</v>
      </c>
      <c r="BS8" s="169">
        <v>0.01</v>
      </c>
      <c r="BT8" s="225">
        <v>0</v>
      </c>
      <c r="BU8" s="169">
        <v>0.01</v>
      </c>
      <c r="BV8" s="169">
        <v>0</v>
      </c>
      <c r="BW8" s="168">
        <v>0</v>
      </c>
      <c r="BX8" s="168">
        <v>-0.02</v>
      </c>
      <c r="BY8" s="170">
        <v>0.2</v>
      </c>
      <c r="BZ8" s="234">
        <v>0.01</v>
      </c>
      <c r="CA8" s="213" t="s">
        <v>966</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1018</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1019</v>
      </c>
      <c r="BI9" s="169">
        <v>-0.1</v>
      </c>
      <c r="BJ9" s="169">
        <v>0.05</v>
      </c>
      <c r="BK9" s="169">
        <v>0</v>
      </c>
      <c r="BL9" s="213" t="s">
        <v>1013</v>
      </c>
      <c r="BM9" s="213" t="s">
        <v>1013</v>
      </c>
      <c r="BN9" s="213" t="s">
        <v>1013</v>
      </c>
      <c r="BO9" s="169">
        <v>0</v>
      </c>
      <c r="BP9" s="169">
        <v>0.02</v>
      </c>
      <c r="BQ9" s="169">
        <v>0.05</v>
      </c>
      <c r="BR9" s="169">
        <v>0</v>
      </c>
      <c r="BS9" s="169">
        <v>0.01</v>
      </c>
      <c r="BT9" s="225">
        <v>0</v>
      </c>
      <c r="BU9" s="169">
        <v>0.01</v>
      </c>
      <c r="BV9" s="169">
        <v>0</v>
      </c>
      <c r="BW9" s="168">
        <v>0</v>
      </c>
      <c r="BX9" s="168">
        <v>-0.02</v>
      </c>
      <c r="BY9" s="197" t="s">
        <v>968</v>
      </c>
      <c r="BZ9" s="234"/>
      <c r="CA9" s="213" t="s">
        <v>966</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1020</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964</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1021</v>
      </c>
      <c r="BI10" s="169">
        <v>-0.08</v>
      </c>
      <c r="BJ10" s="213" t="s">
        <v>1013</v>
      </c>
      <c r="BK10" s="213" t="s">
        <v>1013</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985</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1014</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1022</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1013</v>
      </c>
      <c r="BK11" s="213" t="s">
        <v>1013</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966</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1023</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1024</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1013</v>
      </c>
      <c r="BK12" s="213" t="s">
        <v>1013</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966</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1025</v>
      </c>
      <c r="AI13" s="170">
        <v>850</v>
      </c>
      <c r="AJ13" s="170">
        <v>6</v>
      </c>
      <c r="AK13" s="169">
        <v>0.0052</v>
      </c>
      <c r="AL13" s="169">
        <v>0</v>
      </c>
      <c r="AM13" s="169">
        <v>0</v>
      </c>
      <c r="AN13" s="170"/>
      <c r="AO13" s="197" t="s">
        <v>1026</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966</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1027</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1028</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1013</v>
      </c>
      <c r="BK14" s="216" t="s">
        <v>1013</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1029</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1030</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1031</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1032</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1033</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1034</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1035</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1036</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1037</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1038</v>
      </c>
      <c r="E29" s="104"/>
      <c r="F29" s="91" t="s">
        <v>435</v>
      </c>
      <c r="G29" s="91" t="s">
        <v>1039</v>
      </c>
      <c r="H29" s="91"/>
      <c r="I29" s="91" t="s">
        <v>6</v>
      </c>
      <c r="J29" s="91" t="s">
        <v>9</v>
      </c>
      <c r="K29" s="117" t="s">
        <v>1040</v>
      </c>
      <c r="L29" s="91" t="s">
        <v>1041</v>
      </c>
      <c r="M29" s="113" t="str">
        <f>C6&amp;"装饰装修"</f>
        <v>装饰装修</v>
      </c>
      <c r="N29" s="104" t="s">
        <v>3</v>
      </c>
      <c r="O29" s="104" t="s">
        <v>2</v>
      </c>
      <c r="P29" s="118" t="s">
        <v>1038</v>
      </c>
      <c r="Q29" s="134"/>
      <c r="R29" s="91" t="s">
        <v>435</v>
      </c>
      <c r="S29" s="91"/>
      <c r="T29" s="91" t="s">
        <v>1039</v>
      </c>
      <c r="U29" s="91" t="s">
        <v>6</v>
      </c>
      <c r="V29" s="91" t="s">
        <v>9</v>
      </c>
      <c r="W29" s="117" t="s">
        <v>1040</v>
      </c>
      <c r="X29" s="91" t="s">
        <v>1041</v>
      </c>
      <c r="Y29" s="151"/>
      <c r="Z29" s="151"/>
      <c r="AA29" s="151"/>
      <c r="EV29" s="35" t="s">
        <v>1042</v>
      </c>
      <c r="EW29" s="35"/>
      <c r="EX29" s="35"/>
      <c r="EY29" s="35"/>
      <c r="EZ29" s="35"/>
      <c r="FA29" s="35"/>
      <c r="FB29" s="35"/>
      <c r="FC29" s="35"/>
    </row>
    <row r="30" ht="20.25" customHeight="1" spans="1:159">
      <c r="A30" s="105"/>
      <c r="B30" s="106">
        <v>1</v>
      </c>
      <c r="C30" s="107" t="s">
        <v>61</v>
      </c>
      <c r="D30" s="107" t="s">
        <v>66</v>
      </c>
      <c r="E30" s="107"/>
      <c r="F30" s="108" t="str">
        <f>+D30</f>
        <v>普通石膏板吊顶</v>
      </c>
      <c r="G30" s="109">
        <f>S4*3/4</f>
        <v>68.1975</v>
      </c>
      <c r="H30" s="109"/>
      <c r="I30" s="96" t="str">
        <f t="shared" ref="I30:I59" si="48">VLOOKUP(F30,价格表,2,0)</f>
        <v>㎡</v>
      </c>
      <c r="J30" s="108">
        <f t="shared" ref="J30:J59" si="49">VLOOKUP(F30,价格表,5,0)</f>
        <v>30</v>
      </c>
      <c r="K30" s="119">
        <f>$V$5</f>
        <v>0.8</v>
      </c>
      <c r="L30" s="108">
        <f>ROUND(IFERROR(ROUND(G30,2)*J30*K30,),0)</f>
        <v>1637</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c r="D31" s="107"/>
      <c r="E31" s="107"/>
      <c r="F31" s="108">
        <f t="shared" ref="F31:F59" si="52">+D31</f>
        <v>0</v>
      </c>
      <c r="G31" s="109"/>
      <c r="H31" s="109"/>
      <c r="I31" s="96" t="e">
        <f t="shared" si="48"/>
        <v>#N/A</v>
      </c>
      <c r="J31" s="108" t="e">
        <f t="shared" si="49"/>
        <v>#N/A</v>
      </c>
      <c r="K31" s="119">
        <f t="shared" ref="K31:K59" si="53">$V$5</f>
        <v>0.8</v>
      </c>
      <c r="L31" s="108">
        <f t="shared" ref="L31:L59" si="54">ROUND(IFERROR(ROUND(G31,2)*J31*K31,),0)</f>
        <v>0</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报告编号：康正（容城）2023评字第4号-赵村-5-1</v>
      </c>
      <c r="EZ31" s="262"/>
      <c r="FA31" s="262"/>
      <c r="FB31" s="262"/>
      <c r="FC31" s="262"/>
    </row>
    <row r="32" ht="22.15" customHeight="1" spans="1:159">
      <c r="A32" s="105"/>
      <c r="B32" s="106">
        <v>3</v>
      </c>
      <c r="C32" s="107"/>
      <c r="D32" s="107"/>
      <c r="E32" s="107"/>
      <c r="F32" s="108">
        <f t="shared" si="52"/>
        <v>0</v>
      </c>
      <c r="G32" s="109"/>
      <c r="H32" s="109"/>
      <c r="I32" s="96" t="e">
        <f t="shared" si="48"/>
        <v>#N/A</v>
      </c>
      <c r="J32" s="108" t="e">
        <f t="shared" si="49"/>
        <v>#N/A</v>
      </c>
      <c r="K32" s="119">
        <f t="shared" si="53"/>
        <v>0.8</v>
      </c>
      <c r="L32" s="108">
        <f t="shared" si="54"/>
        <v>0</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1043</v>
      </c>
      <c r="EW32" s="39" t="str">
        <f>D2</f>
        <v>刘小路</v>
      </c>
      <c r="EX32" s="40"/>
      <c r="EY32" s="41" t="s">
        <v>1044</v>
      </c>
      <c r="EZ32" s="42"/>
      <c r="FA32" s="39">
        <f>G2</f>
        <v>0</v>
      </c>
      <c r="FB32" s="43"/>
      <c r="FC32" s="40"/>
    </row>
    <row r="33" ht="21.6" customHeight="1" spans="1:159">
      <c r="A33" s="105"/>
      <c r="B33" s="106">
        <v>4</v>
      </c>
      <c r="C33" s="107"/>
      <c r="D33" s="107"/>
      <c r="E33" s="107"/>
      <c r="F33" s="108">
        <f t="shared" si="52"/>
        <v>0</v>
      </c>
      <c r="G33" s="109"/>
      <c r="H33" s="109"/>
      <c r="I33" s="96" t="e">
        <f t="shared" si="48"/>
        <v>#N/A</v>
      </c>
      <c r="J33" s="108" t="e">
        <f t="shared" si="49"/>
        <v>#N/A</v>
      </c>
      <c r="K33" s="119">
        <f t="shared" si="53"/>
        <v>0.8</v>
      </c>
      <c r="L33" s="108">
        <f t="shared" si="54"/>
        <v>0</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1045</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f t="shared" si="53"/>
        <v>0.8</v>
      </c>
      <c r="L34" s="108">
        <f t="shared" si="54"/>
        <v>0</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1046</v>
      </c>
      <c r="EW34" s="48" t="s">
        <v>1047</v>
      </c>
      <c r="EX34" s="49" t="s">
        <v>1048</v>
      </c>
      <c r="EY34" s="49" t="s">
        <v>1049</v>
      </c>
      <c r="EZ34" s="47" t="s">
        <v>1046</v>
      </c>
      <c r="FA34" s="48" t="s">
        <v>1047</v>
      </c>
      <c r="FB34" s="49" t="s">
        <v>1048</v>
      </c>
      <c r="FC34" s="49" t="s">
        <v>1049</v>
      </c>
    </row>
    <row r="35" ht="21.6" customHeight="1" spans="1:159">
      <c r="A35" s="105"/>
      <c r="B35" s="106">
        <v>6</v>
      </c>
      <c r="C35" s="107"/>
      <c r="D35" s="107"/>
      <c r="E35" s="107"/>
      <c r="F35" s="108">
        <f t="shared" si="52"/>
        <v>0</v>
      </c>
      <c r="G35" s="109"/>
      <c r="H35" s="109"/>
      <c r="I35" s="96" t="e">
        <f t="shared" si="48"/>
        <v>#N/A</v>
      </c>
      <c r="J35" s="108" t="e">
        <f t="shared" si="49"/>
        <v>#N/A</v>
      </c>
      <c r="K35" s="119">
        <f t="shared" si="53"/>
        <v>0.8</v>
      </c>
      <c r="L35" s="108">
        <f t="shared" si="54"/>
        <v>0</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f t="shared" si="53"/>
        <v>0.8</v>
      </c>
      <c r="L36" s="108">
        <f t="shared" si="54"/>
        <v>0</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0.8</v>
      </c>
      <c r="L37" s="108">
        <f t="shared" si="54"/>
        <v>0</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1050</v>
      </c>
      <c r="BE37" s="171" t="s">
        <v>1051</v>
      </c>
      <c r="BF37" s="171" t="s">
        <v>1052</v>
      </c>
      <c r="BG37" s="171" t="s">
        <v>1053</v>
      </c>
      <c r="BH37" s="171" t="s">
        <v>1039</v>
      </c>
      <c r="BI37" s="171" t="s">
        <v>6</v>
      </c>
      <c r="BJ37" s="171" t="s">
        <v>1041</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0.8</v>
      </c>
      <c r="L38" s="108">
        <f t="shared" si="54"/>
        <v>0</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5.5</v>
      </c>
      <c r="BI38" s="171" t="str">
        <f t="shared" ref="BI38:BI51" si="67">I186</f>
        <v>㎡</v>
      </c>
      <c r="BJ38" s="171">
        <f ca="1" t="shared" ref="BJ38:BJ51" si="68">L186</f>
        <v>990</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0.8</v>
      </c>
      <c r="L39" s="108">
        <f t="shared" si="54"/>
        <v>0</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0</v>
      </c>
      <c r="BE39" s="171">
        <f ca="1">IF(BJ39=0,0,IF(COUNTIF($BG39:$BG$107,BG39)&lt;2,1,0))</f>
        <v>0</v>
      </c>
      <c r="BF39" s="171">
        <v>2</v>
      </c>
      <c r="BG39" s="171" t="str">
        <f t="shared" si="66"/>
        <v>砖墙</v>
      </c>
      <c r="BH39" s="219">
        <f t="shared" ref="BH39:BH71" si="69">ROUND(G187,2)</f>
        <v>86.5</v>
      </c>
      <c r="BI39" s="171" t="str">
        <f t="shared" si="67"/>
        <v>㎡</v>
      </c>
      <c r="BJ39" s="171">
        <f ca="1" t="shared" si="68"/>
        <v>12110</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2</v>
      </c>
      <c r="BE40" s="171">
        <f ca="1">IF(BJ40=0,0,IF(COUNTIF($BG40:$BG$107,BG40)&lt;2,1,0))</f>
        <v>1</v>
      </c>
      <c r="BF40" s="171">
        <v>3</v>
      </c>
      <c r="BG40" s="171" t="str">
        <f t="shared" si="66"/>
        <v>砖墙</v>
      </c>
      <c r="BH40" s="219">
        <f t="shared" si="69"/>
        <v>1.8</v>
      </c>
      <c r="BI40" s="171" t="str">
        <f t="shared" si="67"/>
        <v>㎡</v>
      </c>
      <c r="BJ40" s="171">
        <f ca="1" t="shared" si="68"/>
        <v>324</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3</v>
      </c>
      <c r="BE41" s="171">
        <f ca="1">IF(BJ41=0,0,IF(COUNTIF($BG41:$BG$107,BG41)&lt;2,1,0))</f>
        <v>1</v>
      </c>
      <c r="BF41" s="171">
        <v>4</v>
      </c>
      <c r="BG41" s="171" t="str">
        <f t="shared" si="66"/>
        <v>平砖地面</v>
      </c>
      <c r="BH41" s="219">
        <f t="shared" si="69"/>
        <v>138.32</v>
      </c>
      <c r="BI41" s="171" t="str">
        <f t="shared" si="67"/>
        <v>㎡</v>
      </c>
      <c r="BJ41" s="171">
        <f ca="1" t="shared" si="68"/>
        <v>3458</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4</v>
      </c>
      <c r="BE42" s="171">
        <f ca="1">IF(BJ42=0,0,IF(COUNTIF($BG42:$BG$107,BG42)&lt;2,1,0))</f>
        <v>1</v>
      </c>
      <c r="BF42" s="171">
        <v>5</v>
      </c>
      <c r="BG42" s="171" t="str">
        <f t="shared" si="66"/>
        <v>水泥地面</v>
      </c>
      <c r="BH42" s="219">
        <f t="shared" si="69"/>
        <v>21.36</v>
      </c>
      <c r="BI42" s="171" t="str">
        <f t="shared" si="67"/>
        <v>㎡</v>
      </c>
      <c r="BJ42" s="171">
        <f ca="1" t="shared" si="68"/>
        <v>1068</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5</v>
      </c>
      <c r="BE43" s="171">
        <f ca="1">IF(BJ43=0,0,IF(COUNTIF($BG43:$BG$107,BG43)&lt;2,1,0))</f>
        <v>1</v>
      </c>
      <c r="BF43" s="171">
        <v>6</v>
      </c>
      <c r="BG43" s="171" t="str">
        <f t="shared" si="66"/>
        <v>简易厕所</v>
      </c>
      <c r="BH43" s="219">
        <f t="shared" si="69"/>
        <v>1</v>
      </c>
      <c r="BI43" s="171" t="str">
        <f t="shared" si="67"/>
        <v>个</v>
      </c>
      <c r="BJ43" s="171">
        <f ca="1" t="shared" si="68"/>
        <v>600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1054</v>
      </c>
      <c r="EW43" s="266"/>
      <c r="EX43" s="267">
        <f>SUM(EW35:EW42)+SUM(FA35:FA42)</f>
        <v>0</v>
      </c>
      <c r="EY43" s="42"/>
      <c r="EZ43" s="268" t="s">
        <v>1055</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6</v>
      </c>
      <c r="BE44" s="171">
        <f ca="1">IF(BJ44=0,0,IF(COUNTIF($BG44:$BG$107,BG44)&lt;2,1,0))</f>
        <v>1</v>
      </c>
      <c r="BF44" s="171">
        <v>7</v>
      </c>
      <c r="BG44" s="171" t="str">
        <f t="shared" si="66"/>
        <v>水井</v>
      </c>
      <c r="BH44" s="219">
        <f t="shared" si="69"/>
        <v>1</v>
      </c>
      <c r="BI44" s="171" t="str">
        <f t="shared" si="67"/>
        <v>眼</v>
      </c>
      <c r="BJ44" s="171">
        <f ca="1" t="shared" si="68"/>
        <v>4000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1056</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7</v>
      </c>
      <c r="BE45" s="171">
        <f ca="1">IF(BJ45=0,0,IF(COUNTIF($BG45:$BG$107,BG45)&lt;2,1,0))</f>
        <v>1</v>
      </c>
      <c r="BF45" s="171">
        <v>8</v>
      </c>
      <c r="BG45" s="171" t="str">
        <f t="shared" si="66"/>
        <v>空调</v>
      </c>
      <c r="BH45" s="219">
        <f t="shared" si="69"/>
        <v>1</v>
      </c>
      <c r="BI45" s="171" t="str">
        <f t="shared" si="67"/>
        <v>台</v>
      </c>
      <c r="BJ45" s="171">
        <f ca="1" t="shared" si="68"/>
        <v>400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1057</v>
      </c>
      <c r="EW45" s="57" t="s">
        <v>1039</v>
      </c>
      <c r="EX45" s="57" t="s">
        <v>6</v>
      </c>
      <c r="EY45" s="57" t="s">
        <v>1058</v>
      </c>
      <c r="EZ45" s="57" t="s">
        <v>1057</v>
      </c>
      <c r="FA45" s="57" t="s">
        <v>1039</v>
      </c>
      <c r="FB45" s="57" t="s">
        <v>6</v>
      </c>
      <c r="FC45" s="57" t="s">
        <v>1058</v>
      </c>
      <c r="FE45" s="272" t="s">
        <v>1059</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8</v>
      </c>
      <c r="BE46" s="171">
        <f ca="1">IF(BJ46=0,0,IF(COUNTIF($BG46:$BG$107,BG46)&lt;2,1,0))</f>
        <v>1</v>
      </c>
      <c r="BF46" s="171">
        <v>9</v>
      </c>
      <c r="BG46" s="171" t="str">
        <f t="shared" si="66"/>
        <v>宽带</v>
      </c>
      <c r="BH46" s="219">
        <f t="shared" si="69"/>
        <v>1</v>
      </c>
      <c r="BI46" s="171" t="str">
        <f t="shared" si="67"/>
        <v>条</v>
      </c>
      <c r="BJ46" s="171">
        <f ca="1" t="shared" si="68"/>
        <v>100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5.5</v>
      </c>
      <c r="EX46" s="58" t="str">
        <f ca="1">IFERROR(VLOOKUP(FE46,$BD$38:$BJ$92,6,0),"")</f>
        <v>㎡</v>
      </c>
      <c r="EY46" s="59">
        <f ca="1">IF(EV46="","",SUMIF($BG$38:$BG$107,EV46,$BJ$38:$BJ$107))</f>
        <v>990</v>
      </c>
      <c r="EZ46" s="59" t="str">
        <f ca="1">IFERROR(VLOOKUP(FF46,$BD$38:$BJ$92,4,0),"")</f>
        <v>砖墙</v>
      </c>
      <c r="FA46" s="58">
        <f ca="1">IF(EZ46="","",SUMIF($BG$38:$BG$107,EZ46,$BH$38:$BH$107))</f>
        <v>88.3</v>
      </c>
      <c r="FB46" s="58" t="str">
        <f ca="1">IFERROR(VLOOKUP(FF46,$BD$38:$BJ$92,6,0),"")</f>
        <v>㎡</v>
      </c>
      <c r="FC46" s="59">
        <f ca="1">IF(EZ46="","",SUMIF($BG$38:$BG$107,EZ46,$BJ$38:$BJ$107))</f>
        <v>12434</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9</v>
      </c>
      <c r="BE47" s="171">
        <f ca="1">IF(BJ47=0,0,IF(COUNTIF($BG47:$BG$107,BG47)&lt;2,1,0))</f>
        <v>1</v>
      </c>
      <c r="BF47" s="171">
        <v>10</v>
      </c>
      <c r="BG47" s="171" t="str">
        <f t="shared" si="66"/>
        <v>台阶</v>
      </c>
      <c r="BH47" s="219">
        <f t="shared" si="69"/>
        <v>7.84</v>
      </c>
      <c r="BI47" s="171" t="str">
        <f t="shared" si="67"/>
        <v>㎡</v>
      </c>
      <c r="BJ47" s="171">
        <f ca="1" t="shared" si="68"/>
        <v>2744</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平砖地面</v>
      </c>
      <c r="EW47" s="58">
        <f ca="1">IF(EV47="","",SUMIF($BG$38:$BG$107,EV47,$BH$38:$BH$107))</f>
        <v>138.32</v>
      </c>
      <c r="EX47" s="58" t="str">
        <f ca="1">IFERROR(VLOOKUP(FE47,$BD$38:$BJ$92,6,0),"")</f>
        <v>㎡</v>
      </c>
      <c r="EY47" s="59">
        <f ca="1">IF(EV47="","",SUMIF($BG$38:$BG$107,EV47,$BJ$38:$BJ$107))</f>
        <v>3458</v>
      </c>
      <c r="EZ47" s="59" t="str">
        <f ca="1">IFERROR(VLOOKUP(FF47,$BD$38:$BJ$92,4,0),"")</f>
        <v>水泥地面</v>
      </c>
      <c r="FA47" s="58">
        <f ca="1">IF(EZ47="","",SUMIF($BG$38:$BG$107,EZ47,$BH$38:$BH$107))</f>
        <v>21.36</v>
      </c>
      <c r="FB47" s="58" t="str">
        <f ca="1">IFERROR(VLOOKUP(FF47,$BD$38:$BJ$92,6,0),"")</f>
        <v>㎡</v>
      </c>
      <c r="FC47" s="59">
        <f ca="1">IF(EZ47="","",SUMIF($BG$38:$BG$107,EZ47,$BJ$38:$BJ$107))</f>
        <v>1068</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10</v>
      </c>
      <c r="BE48" s="171">
        <f ca="1">IF(BJ48=0,0,IF(COUNTIF($BG48:$BG$107,BG48)&lt;2,1,0))</f>
        <v>1</v>
      </c>
      <c r="BF48" s="171">
        <v>11</v>
      </c>
      <c r="BG48" s="171" t="str">
        <f t="shared" si="66"/>
        <v>灶台</v>
      </c>
      <c r="BH48" s="219">
        <f t="shared" si="69"/>
        <v>1</v>
      </c>
      <c r="BI48" s="171" t="str">
        <f t="shared" si="67"/>
        <v>个</v>
      </c>
      <c r="BJ48" s="171">
        <f ca="1" t="shared" si="68"/>
        <v>300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简易厕所</v>
      </c>
      <c r="EW48" s="58">
        <f ca="1">IF(EV48="","",SUMIF($BG$38:$BG$107,EV48,$BH$38:$BH$107))</f>
        <v>1</v>
      </c>
      <c r="EX48" s="58" t="str">
        <f ca="1">IFERROR(VLOOKUP(FE48,$BD$38:$BJ$92,6,0),"")</f>
        <v>个</v>
      </c>
      <c r="EY48" s="59">
        <f ca="1">IF(EV48="","",SUMIF($BG$38:$BG$107,EV48,$BJ$38:$BJ$107))</f>
        <v>600</v>
      </c>
      <c r="EZ48" s="59" t="str">
        <f ca="1">IFERROR(VLOOKUP(FF48,$BD$38:$BJ$92,4,0),"")</f>
        <v>水井</v>
      </c>
      <c r="FA48" s="58">
        <f ca="1">IF(EZ48="","",SUMIF($BG$38:$BG$107,EZ48,$BH$38:$BH$107))</f>
        <v>1</v>
      </c>
      <c r="FB48" s="58" t="str">
        <f ca="1">IFERROR(VLOOKUP(FF48,$BD$38:$BJ$92,6,0),"")</f>
        <v>眼</v>
      </c>
      <c r="FC48" s="59">
        <f ca="1">IF(EZ48="","",SUMIF($BG$38:$BG$107,EZ48,$BJ$38:$BJ$107))</f>
        <v>4000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11</v>
      </c>
      <c r="BE49" s="171">
        <f ca="1">IF(BJ49=0,0,IF(COUNTIF($BG49:$BG$107,BG49)&lt;2,1,0))</f>
        <v>1</v>
      </c>
      <c r="BF49" s="171">
        <v>12</v>
      </c>
      <c r="BG49" s="171" t="str">
        <f t="shared" si="66"/>
        <v>火炕</v>
      </c>
      <c r="BH49" s="219">
        <f t="shared" si="69"/>
        <v>2</v>
      </c>
      <c r="BI49" s="171" t="str">
        <f t="shared" si="67"/>
        <v>个</v>
      </c>
      <c r="BJ49" s="171">
        <f ca="1" t="shared" si="68"/>
        <v>2000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空调</v>
      </c>
      <c r="EW49" s="58">
        <f ca="1">IF(EV49="","",SUMIF($BG$38:$BG$107,EV49,$BH$38:$BH$107))</f>
        <v>1</v>
      </c>
      <c r="EX49" s="58" t="str">
        <f ca="1">IFERROR(VLOOKUP(FE49,$BD$38:$BJ$92,6,0),"")</f>
        <v>台</v>
      </c>
      <c r="EY49" s="59">
        <f ca="1">IF(EV49="","",SUMIF($BG$38:$BG$107,EV49,$BJ$38:$BJ$107))</f>
        <v>400</v>
      </c>
      <c r="EZ49" s="59" t="str">
        <f ca="1">IFERROR(VLOOKUP(FF49,$BD$38:$BJ$92,4,0),"")</f>
        <v>宽带</v>
      </c>
      <c r="FA49" s="58">
        <f ca="1">IF(EZ49="","",SUMIF($BG$38:$BG$107,EZ49,$BH$38:$BH$107))</f>
        <v>1</v>
      </c>
      <c r="FB49" s="58" t="str">
        <f ca="1">IFERROR(VLOOKUP(FF49,$BD$38:$BJ$92,6,0),"")</f>
        <v>条</v>
      </c>
      <c r="FC49" s="59">
        <f ca="1">IF(EZ49="","",SUMIF($BG$38:$BG$107,EZ49,$BJ$38:$BJ$107))</f>
        <v>100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t="str">
        <f t="shared" si="66"/>
        <v>材树</v>
      </c>
      <c r="BH50" s="219">
        <f t="shared" si="69"/>
        <v>1</v>
      </c>
      <c r="BI50" s="171" t="str">
        <f t="shared" si="67"/>
        <v>棵</v>
      </c>
      <c r="BJ50" s="171">
        <f ca="1" t="shared" si="68"/>
        <v>250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台阶</v>
      </c>
      <c r="EW50" s="58">
        <f ca="1">IF(EV50="","",SUMIF($BG$38:$BG$107,EV50,$BH$38:$BH$107))</f>
        <v>7.84</v>
      </c>
      <c r="EX50" s="58" t="str">
        <f ca="1">IFERROR(VLOOKUP(FE50,$BD$38:$BJ$92,6,0),"")</f>
        <v>㎡</v>
      </c>
      <c r="EY50" s="59">
        <f ca="1">IF(EV50="","",SUMIF($BG$38:$BG$107,EV50,$BJ$38:$BJ$107))</f>
        <v>2744</v>
      </c>
      <c r="EZ50" s="59" t="str">
        <f ca="1">IFERROR(VLOOKUP(FF50,$BD$38:$BJ$92,4,0),"")</f>
        <v>灶台</v>
      </c>
      <c r="FA50" s="58">
        <f ca="1">IF(EZ50="","",SUMIF($BG$38:$BG$107,EZ50,$BH$38:$BH$107))</f>
        <v>1</v>
      </c>
      <c r="FB50" s="58" t="str">
        <f ca="1">IFERROR(VLOOKUP(FF50,$BD$38:$BJ$92,6,0),"")</f>
        <v>个</v>
      </c>
      <c r="FC50" s="59">
        <f ca="1">IF(EZ50="","",SUMIF($BG$38:$BG$107,EZ50,$BJ$38:$BJ$107))</f>
        <v>300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t="str">
        <f t="shared" si="66"/>
        <v>材树</v>
      </c>
      <c r="BH51" s="219">
        <f t="shared" si="69"/>
        <v>3</v>
      </c>
      <c r="BI51" s="171" t="str">
        <f t="shared" si="67"/>
        <v>棵</v>
      </c>
      <c r="BJ51" s="171">
        <f ca="1" t="shared" si="68"/>
        <v>1050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t="str">
        <f t="shared" ref="BG52:BG71" si="71">F200</f>
        <v>材树</v>
      </c>
      <c r="BH52" s="219">
        <f t="shared" si="69"/>
        <v>2</v>
      </c>
      <c r="BI52" s="171" t="str">
        <f t="shared" ref="BI52:BI71" si="72">I200</f>
        <v>棵</v>
      </c>
      <c r="BJ52" s="171">
        <f ca="1" t="shared" ref="BJ52:BJ71" si="73">L200</f>
        <v>1100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t="str">
        <f t="shared" si="71"/>
        <v>材树</v>
      </c>
      <c r="BH53" s="219">
        <f t="shared" si="69"/>
        <v>1</v>
      </c>
      <c r="BI53" s="171" t="str">
        <f t="shared" si="72"/>
        <v>棵</v>
      </c>
      <c r="BJ53" s="171">
        <f ca="1" t="shared" si="73"/>
        <v>1450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12</v>
      </c>
      <c r="BE54" s="171">
        <f ca="1">IF(BJ54=0,0,IF(COUNTIF($BG54:$BG$107,BG54)&lt;2,1,0))</f>
        <v>1</v>
      </c>
      <c r="BF54" s="171">
        <v>17</v>
      </c>
      <c r="BG54" s="171" t="str">
        <f t="shared" si="71"/>
        <v>材树</v>
      </c>
      <c r="BH54" s="219">
        <f t="shared" si="69"/>
        <v>1</v>
      </c>
      <c r="BI54" s="171" t="str">
        <f t="shared" si="72"/>
        <v>棵</v>
      </c>
      <c r="BJ54" s="171">
        <f ca="1" t="shared" si="73"/>
        <v>950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t="str">
        <f t="shared" si="71"/>
        <v>果树</v>
      </c>
      <c r="BH55" s="219">
        <f t="shared" si="69"/>
        <v>1</v>
      </c>
      <c r="BI55" s="171" t="str">
        <f t="shared" si="72"/>
        <v>棵</v>
      </c>
      <c r="BJ55" s="171">
        <f ca="1" t="shared" si="73"/>
        <v>400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13</v>
      </c>
      <c r="BE56" s="171">
        <f ca="1">IF(BJ56=0,0,IF(COUNTIF($BG56:$BG$107,BG56)&lt;2,1,0))</f>
        <v>1</v>
      </c>
      <c r="BF56" s="171">
        <v>19</v>
      </c>
      <c r="BG56" s="171" t="str">
        <f t="shared" si="71"/>
        <v>果树</v>
      </c>
      <c r="BH56" s="219">
        <f t="shared" si="69"/>
        <v>1</v>
      </c>
      <c r="BI56" s="171" t="str">
        <f t="shared" si="72"/>
        <v>棵</v>
      </c>
      <c r="BJ56" s="171">
        <f ca="1" t="shared" si="73"/>
        <v>500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1060</v>
      </c>
      <c r="D60" s="107"/>
      <c r="E60" s="107"/>
      <c r="F60" s="112"/>
      <c r="G60" s="109"/>
      <c r="H60" s="109"/>
      <c r="I60" s="92"/>
      <c r="J60" s="120"/>
      <c r="K60" s="120"/>
      <c r="L60" s="96">
        <f>SUM(L30:L59)</f>
        <v>1637</v>
      </c>
      <c r="M60" s="121"/>
      <c r="N60" s="111"/>
      <c r="O60" s="107" t="s">
        <v>1060</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火炕</v>
      </c>
      <c r="EW60" s="58">
        <f ca="1" t="shared" ref="EW60:EW71" si="76">IF(EV60="","",SUMIF($BG$38:$BG$107,EV60,$BH$38:$BH$107))</f>
        <v>2</v>
      </c>
      <c r="EX60" s="58" t="str">
        <f ca="1" t="shared" ref="EX60:EX71" si="77">IFERROR(VLOOKUP(FE60,$BD$38:$BJ$92,6,0),"")</f>
        <v>个</v>
      </c>
      <c r="EY60" s="59">
        <f ca="1" t="shared" ref="EY60:EY71" si="78">IF(EV60="","",SUMIF($BG$38:$BG$107,EV60,$BJ$38:$BJ$107))</f>
        <v>2000</v>
      </c>
      <c r="EZ60" s="59" t="str">
        <f ca="1" t="shared" ref="EZ60:EZ70" si="79">IFERROR(VLOOKUP(FF60,$BD$38:$BJ$92,4,0),"")</f>
        <v>材树</v>
      </c>
      <c r="FA60" s="58">
        <f ca="1" t="shared" ref="FA60:FA70" si="80">IF(EZ60="","",SUMIF($BG$38:$BG$107,EZ60,$BH$38:$BH$107))</f>
        <v>8</v>
      </c>
      <c r="FB60" s="58" t="str">
        <f ca="1" t="shared" ref="FB60:FB70" si="81">IFERROR(VLOOKUP(FF60,$BD$38:$BJ$92,6,0),"")</f>
        <v>棵</v>
      </c>
      <c r="FC60" s="59">
        <f ca="1" t="shared" ref="FC60:FC70" si="82">IF(EZ60="","",SUMIF($BG$38:$BG$107,EZ60,$BJ$38:$BJ$107))</f>
        <v>4800</v>
      </c>
      <c r="FE60" s="273">
        <v>11</v>
      </c>
      <c r="FF60" s="273">
        <v>12</v>
      </c>
    </row>
    <row r="61" ht="20.25" customHeight="1" spans="1:162">
      <c r="A61" s="113" t="str">
        <f>C8&amp;"装饰装修"</f>
        <v>装饰装修</v>
      </c>
      <c r="B61" s="104" t="s">
        <v>3</v>
      </c>
      <c r="C61" s="104" t="s">
        <v>2</v>
      </c>
      <c r="D61" s="104" t="s">
        <v>1038</v>
      </c>
      <c r="E61" s="104"/>
      <c r="F61" s="91" t="s">
        <v>435</v>
      </c>
      <c r="G61" s="91" t="s">
        <v>1039</v>
      </c>
      <c r="H61" s="91"/>
      <c r="I61" s="91" t="s">
        <v>6</v>
      </c>
      <c r="J61" s="91" t="s">
        <v>9</v>
      </c>
      <c r="K61" s="117" t="s">
        <v>1040</v>
      </c>
      <c r="L61" s="91" t="s">
        <v>1041</v>
      </c>
      <c r="M61" s="113" t="str">
        <f>C10&amp;"装饰装修"</f>
        <v>装饰装修</v>
      </c>
      <c r="N61" s="104" t="s">
        <v>3</v>
      </c>
      <c r="O61" s="104" t="s">
        <v>2</v>
      </c>
      <c r="P61" s="118" t="s">
        <v>1038</v>
      </c>
      <c r="Q61" s="134"/>
      <c r="R61" s="91" t="s">
        <v>435</v>
      </c>
      <c r="S61" s="91"/>
      <c r="T61" s="91" t="s">
        <v>1039</v>
      </c>
      <c r="U61" s="91" t="s">
        <v>6</v>
      </c>
      <c r="V61" s="91" t="s">
        <v>9</v>
      </c>
      <c r="W61" s="117" t="s">
        <v>1040</v>
      </c>
      <c r="X61" s="91" t="s">
        <v>1041</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果树</v>
      </c>
      <c r="EW61" s="58">
        <f ca="1" t="shared" si="76"/>
        <v>2</v>
      </c>
      <c r="EX61" s="58" t="str">
        <f ca="1" t="shared" si="77"/>
        <v>棵</v>
      </c>
      <c r="EY61" s="59">
        <f ca="1" t="shared" si="78"/>
        <v>900</v>
      </c>
      <c r="EZ61" s="59" t="str">
        <f ca="1" t="shared" si="79"/>
        <v>P1</v>
      </c>
      <c r="FA61" s="58">
        <f ca="1" t="shared" si="80"/>
        <v>31.65</v>
      </c>
      <c r="FB61" s="58" t="str">
        <f ca="1" t="shared" si="81"/>
        <v>㎡</v>
      </c>
      <c r="FC61" s="59">
        <f ca="1" t="shared" si="82"/>
        <v>2064</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门垛</v>
      </c>
      <c r="EW62" s="58">
        <f ca="1" t="shared" si="76"/>
        <v>1</v>
      </c>
      <c r="EX62" s="58" t="str">
        <f ca="1" t="shared" si="77"/>
        <v>对</v>
      </c>
      <c r="EY62" s="59">
        <f ca="1" t="shared" si="78"/>
        <v>1419</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1061</v>
      </c>
      <c r="FA71" s="61"/>
      <c r="FB71" s="60">
        <f ca="1">SUM(EY46:EY71)+SUM(FC46:FC70)</f>
        <v>37277</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14</v>
      </c>
      <c r="BE72" s="171">
        <f>IF(BJ72=0,0,IF(COUNTIF($BG72:$BG$107,BG72)&lt;2,1,0))</f>
        <v>1</v>
      </c>
      <c r="BF72" s="171">
        <v>35</v>
      </c>
      <c r="BG72" s="171" t="str">
        <f>R186</f>
        <v>P1</v>
      </c>
      <c r="BH72" s="219">
        <f>ROUND(T186,2)</f>
        <v>31.65</v>
      </c>
      <c r="BI72" s="171" t="str">
        <f>U186</f>
        <v>㎡</v>
      </c>
      <c r="BJ72" s="171">
        <f>X186</f>
        <v>2064</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1062</v>
      </c>
      <c r="EW72" s="61"/>
      <c r="EX72" s="60">
        <f ca="1">FB71+FB43</f>
        <v>37277</v>
      </c>
      <c r="EY72" s="61"/>
      <c r="EZ72" s="63" t="s">
        <v>1063</v>
      </c>
      <c r="FA72" s="64" t="str">
        <f ca="1">TEXT(EX72,"[DBnum2]")&amp;"元整"</f>
        <v>叁万柒仟贰佰柒拾柒元整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15</v>
      </c>
      <c r="BE73" s="171">
        <f>IF(BJ73=0,0,IF(COUNTIF($BG73:$BG$107,BG73)&lt;2,1,0))</f>
        <v>1</v>
      </c>
      <c r="BF73" s="171">
        <v>36</v>
      </c>
      <c r="BG73" s="171" t="str">
        <f>R187</f>
        <v>门垛</v>
      </c>
      <c r="BH73" s="219">
        <f t="shared" ref="BH73:BH104" si="93">ROUND(T187,2)</f>
        <v>1</v>
      </c>
      <c r="BI73" s="171" t="str">
        <f>U187</f>
        <v>对</v>
      </c>
      <c r="BJ73" s="171">
        <f>X187</f>
        <v>1419</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1064</v>
      </c>
      <c r="EW73" s="67"/>
      <c r="EX73" s="68"/>
      <c r="EY73" s="68"/>
      <c r="EZ73" s="69" t="s">
        <v>1063</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1065</v>
      </c>
      <c r="EW74" s="67"/>
      <c r="EX74" s="71" t="s">
        <v>1066</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1067</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报告编号：康正（容城）2023评字第4号-赵村-5-1</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1068</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1069</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1060</v>
      </c>
      <c r="D92" s="107"/>
      <c r="E92" s="107"/>
      <c r="F92" s="112"/>
      <c r="G92" s="109"/>
      <c r="H92" s="109"/>
      <c r="I92" s="92"/>
      <c r="J92" s="120"/>
      <c r="K92" s="120"/>
      <c r="L92" s="96">
        <f>SUM(L62:L91)</f>
        <v>0</v>
      </c>
      <c r="M92" s="121"/>
      <c r="N92" s="111"/>
      <c r="O92" s="107" t="s">
        <v>1060</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1070</v>
      </c>
      <c r="FF92" s="6"/>
      <c r="FG92" s="6"/>
      <c r="FH92" s="6"/>
      <c r="FI92" s="7" t="s">
        <v>1071</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1038</v>
      </c>
      <c r="E93" s="104"/>
      <c r="F93" s="91" t="s">
        <v>435</v>
      </c>
      <c r="G93" s="91" t="s">
        <v>1039</v>
      </c>
      <c r="H93" s="91"/>
      <c r="I93" s="91" t="s">
        <v>6</v>
      </c>
      <c r="J93" s="91" t="s">
        <v>9</v>
      </c>
      <c r="K93" s="117" t="s">
        <v>1040</v>
      </c>
      <c r="L93" s="91" t="s">
        <v>1041</v>
      </c>
      <c r="M93" s="113" t="str">
        <f>C14&amp;"装饰装修"</f>
        <v>装饰装修</v>
      </c>
      <c r="N93" s="104" t="s">
        <v>3</v>
      </c>
      <c r="O93" s="104" t="s">
        <v>2</v>
      </c>
      <c r="P93" s="118" t="s">
        <v>1038</v>
      </c>
      <c r="Q93" s="134"/>
      <c r="R93" s="91" t="s">
        <v>435</v>
      </c>
      <c r="S93" s="91"/>
      <c r="T93" s="91" t="s">
        <v>1039</v>
      </c>
      <c r="U93" s="91" t="s">
        <v>6</v>
      </c>
      <c r="V93" s="91" t="s">
        <v>9</v>
      </c>
      <c r="W93" s="117" t="s">
        <v>1040</v>
      </c>
      <c r="X93" s="91" t="s">
        <v>1041</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1072</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1073</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1074</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1075</v>
      </c>
      <c r="FF96" s="9"/>
      <c r="FG96" s="9"/>
      <c r="FH96" s="287" t="str">
        <f>EW32</f>
        <v>刘小路</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1076</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1077</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1078</v>
      </c>
      <c r="FF99" s="3"/>
      <c r="FG99" s="3"/>
      <c r="FH99" s="11" t="s">
        <v>1079</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1080</v>
      </c>
      <c r="FF100" s="12"/>
      <c r="FG100" s="12"/>
      <c r="FH100" s="8" t="s">
        <v>1081</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1082</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1083</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1084</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1085</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1086</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1087</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1088</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1089</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1090</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1091</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1092</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1093</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1094</v>
      </c>
      <c r="FF113" s="15"/>
      <c r="FG113" s="15"/>
      <c r="FH113" s="15"/>
      <c r="FI113" s="16"/>
      <c r="FJ113" s="16"/>
      <c r="FK113" s="289">
        <f ca="1">EX72</f>
        <v>37277</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1095</v>
      </c>
      <c r="FF114" s="9"/>
      <c r="FG114" s="9"/>
      <c r="FH114" s="9" t="str">
        <f ca="1">FA72</f>
        <v>叁万柒仟贰佰柒拾柒元整</v>
      </c>
      <c r="FI114" s="9"/>
      <c r="FJ114" s="9"/>
      <c r="FK114" s="9"/>
      <c r="FL114" s="9"/>
      <c r="FM114" s="9"/>
      <c r="FN114" s="9"/>
      <c r="FO114" s="9"/>
      <c r="FP114" s="9"/>
      <c r="FQ114" s="9"/>
      <c r="FR114" s="9"/>
      <c r="FS114" s="9"/>
      <c r="FT114" s="9"/>
      <c r="FU114" s="9"/>
    </row>
    <row r="115" ht="18" customHeight="1" spans="1:177">
      <c r="A115" s="121"/>
      <c r="B115" s="111"/>
      <c r="C115" s="107" t="s">
        <v>1060</v>
      </c>
      <c r="D115" s="107"/>
      <c r="E115" s="107"/>
      <c r="F115" s="112"/>
      <c r="G115" s="109"/>
      <c r="H115" s="109"/>
      <c r="I115" s="92"/>
      <c r="J115" s="120"/>
      <c r="K115" s="120"/>
      <c r="L115" s="96">
        <f>SUM(L94:L114)</f>
        <v>0</v>
      </c>
      <c r="M115" s="121"/>
      <c r="N115" s="111"/>
      <c r="O115" s="107" t="s">
        <v>1060</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1096</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1038</v>
      </c>
      <c r="E116" s="104"/>
      <c r="F116" s="91" t="s">
        <v>435</v>
      </c>
      <c r="G116" s="91" t="s">
        <v>1039</v>
      </c>
      <c r="H116" s="91"/>
      <c r="I116" s="91" t="s">
        <v>6</v>
      </c>
      <c r="J116" s="91" t="s">
        <v>9</v>
      </c>
      <c r="K116" s="117" t="s">
        <v>1040</v>
      </c>
      <c r="L116" s="91" t="s">
        <v>1041</v>
      </c>
      <c r="M116" s="113" t="str">
        <f>C18&amp;"装饰装修"</f>
        <v>装饰装修</v>
      </c>
      <c r="N116" s="104" t="s">
        <v>3</v>
      </c>
      <c r="O116" s="104" t="s">
        <v>2</v>
      </c>
      <c r="P116" s="118" t="s">
        <v>1038</v>
      </c>
      <c r="Q116" s="134"/>
      <c r="R116" s="91" t="s">
        <v>435</v>
      </c>
      <c r="S116" s="91"/>
      <c r="T116" s="91" t="s">
        <v>1039</v>
      </c>
      <c r="U116" s="91" t="s">
        <v>6</v>
      </c>
      <c r="V116" s="91" t="s">
        <v>9</v>
      </c>
      <c r="W116" s="117" t="s">
        <v>1040</v>
      </c>
      <c r="X116" s="91" t="s">
        <v>1041</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1097</v>
      </c>
      <c r="FG116" s="30"/>
      <c r="FH116" s="30"/>
      <c r="FI116" s="30"/>
      <c r="FJ116" s="30"/>
      <c r="FK116" s="30" t="s">
        <v>1098</v>
      </c>
      <c r="FL116" s="31"/>
      <c r="FM116" s="31"/>
      <c r="FN116" s="31"/>
      <c r="FO116" s="30" t="s">
        <v>1099</v>
      </c>
      <c r="FP116" s="30"/>
      <c r="FQ116" s="30"/>
      <c r="FR116" s="30"/>
      <c r="FS116" s="30"/>
      <c r="FT116" s="290" t="s">
        <v>1100</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1097</v>
      </c>
      <c r="FG117" s="30"/>
      <c r="FH117" s="30"/>
      <c r="FI117" s="30"/>
      <c r="FJ117" s="30"/>
      <c r="FK117" s="30" t="s">
        <v>1098</v>
      </c>
      <c r="FL117" s="31"/>
      <c r="FM117" s="31"/>
      <c r="FN117" s="31"/>
      <c r="FO117" s="30" t="s">
        <v>1099</v>
      </c>
      <c r="FP117" s="30"/>
      <c r="FQ117" s="30"/>
      <c r="FR117" s="30"/>
      <c r="FS117" s="30"/>
      <c r="FT117" s="290" t="s">
        <v>1100</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1101</v>
      </c>
      <c r="FF118" s="3"/>
      <c r="FG118" s="3"/>
      <c r="FH118" s="3"/>
      <c r="FI118" s="19" t="s">
        <v>1079</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1102</v>
      </c>
      <c r="FF119" s="3"/>
      <c r="FG119" s="3"/>
      <c r="FH119" s="3"/>
      <c r="FI119" s="22" t="s">
        <v>1103</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1104</v>
      </c>
      <c r="FF120" s="9"/>
      <c r="FG120" s="9"/>
      <c r="FH120" s="9"/>
      <c r="FI120" s="9"/>
      <c r="FJ120" s="8" t="s">
        <v>1105</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1107</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1108</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1109</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1110</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1111</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1112</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1113</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1071</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1079</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1060</v>
      </c>
      <c r="D138" s="291"/>
      <c r="E138" s="275"/>
      <c r="F138" s="112"/>
      <c r="G138" s="109"/>
      <c r="H138" s="109"/>
      <c r="I138" s="92"/>
      <c r="J138" s="120"/>
      <c r="K138" s="120"/>
      <c r="L138" s="96">
        <f>SUM(L117:L137)</f>
        <v>0</v>
      </c>
      <c r="M138" s="121"/>
      <c r="N138" s="297"/>
      <c r="O138" s="107" t="s">
        <v>1060</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1038</v>
      </c>
      <c r="E139" s="104"/>
      <c r="F139" s="91" t="s">
        <v>435</v>
      </c>
      <c r="G139" s="91" t="s">
        <v>1039</v>
      </c>
      <c r="H139" s="91"/>
      <c r="I139" s="91" t="s">
        <v>6</v>
      </c>
      <c r="J139" s="91" t="s">
        <v>9</v>
      </c>
      <c r="K139" s="117" t="s">
        <v>1040</v>
      </c>
      <c r="L139" s="90" t="s">
        <v>1041</v>
      </c>
      <c r="M139" s="113" t="str">
        <f>C22&amp;"装饰装修"</f>
        <v>装饰装修</v>
      </c>
      <c r="N139" s="104" t="s">
        <v>3</v>
      </c>
      <c r="O139" s="104" t="s">
        <v>2</v>
      </c>
      <c r="P139" s="118" t="s">
        <v>1038</v>
      </c>
      <c r="Q139" s="134"/>
      <c r="R139" s="91" t="s">
        <v>435</v>
      </c>
      <c r="S139" s="91"/>
      <c r="T139" s="91" t="s">
        <v>1039</v>
      </c>
      <c r="U139" s="91" t="s">
        <v>6</v>
      </c>
      <c r="V139" s="91" t="s">
        <v>9</v>
      </c>
      <c r="W139" s="117" t="s">
        <v>1040</v>
      </c>
      <c r="X139" s="91" t="s">
        <v>1041</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1060</v>
      </c>
      <c r="D161" s="291"/>
      <c r="E161" s="275"/>
      <c r="F161" s="112"/>
      <c r="G161" s="109"/>
      <c r="H161" s="109"/>
      <c r="I161" s="92"/>
      <c r="J161" s="120"/>
      <c r="K161" s="120"/>
      <c r="L161" s="96">
        <f>SUM(L140:L160)</f>
        <v>0</v>
      </c>
      <c r="M161" s="121"/>
      <c r="N161" s="111"/>
      <c r="O161" s="107" t="s">
        <v>1060</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1038</v>
      </c>
      <c r="E162" s="104"/>
      <c r="F162" s="91" t="s">
        <v>435</v>
      </c>
      <c r="G162" s="91" t="s">
        <v>1039</v>
      </c>
      <c r="H162" s="91"/>
      <c r="I162" s="91" t="s">
        <v>6</v>
      </c>
      <c r="J162" s="91" t="s">
        <v>9</v>
      </c>
      <c r="K162" s="117" t="s">
        <v>1040</v>
      </c>
      <c r="L162" s="90" t="s">
        <v>1041</v>
      </c>
      <c r="M162" s="113" t="str">
        <f>C26&amp;"装饰装修"</f>
        <v>装饰装修</v>
      </c>
      <c r="N162" s="104" t="s">
        <v>3</v>
      </c>
      <c r="O162" s="104" t="s">
        <v>2</v>
      </c>
      <c r="P162" s="118" t="s">
        <v>1038</v>
      </c>
      <c r="Q162" s="134"/>
      <c r="R162" s="91" t="s">
        <v>435</v>
      </c>
      <c r="S162" s="91"/>
      <c r="T162" s="91" t="s">
        <v>1039</v>
      </c>
      <c r="U162" s="91" t="s">
        <v>6</v>
      </c>
      <c r="V162" s="91" t="s">
        <v>9</v>
      </c>
      <c r="W162" s="117" t="s">
        <v>1040</v>
      </c>
      <c r="X162" s="91" t="s">
        <v>1041</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1060</v>
      </c>
      <c r="D184" s="291"/>
      <c r="E184" s="275"/>
      <c r="F184" s="112"/>
      <c r="G184" s="109"/>
      <c r="H184" s="109"/>
      <c r="I184" s="92"/>
      <c r="J184" s="120"/>
      <c r="K184" s="120"/>
      <c r="L184" s="96">
        <f>SUM(L163:L183)</f>
        <v>0</v>
      </c>
      <c r="M184" s="121"/>
      <c r="N184" s="111"/>
      <c r="O184" s="107" t="s">
        <v>1060</v>
      </c>
      <c r="P184" s="107"/>
      <c r="Q184" s="107"/>
      <c r="R184" s="112"/>
      <c r="S184" s="112"/>
      <c r="T184" s="109"/>
      <c r="U184" s="92"/>
      <c r="V184" s="120"/>
      <c r="W184" s="120"/>
      <c r="X184" s="127">
        <f>SUM(X163:X183)</f>
        <v>0</v>
      </c>
    </row>
    <row r="185" ht="18" customHeight="1" spans="1:24">
      <c r="A185" s="434" t="s">
        <v>1114</v>
      </c>
      <c r="B185" s="104" t="s">
        <v>3</v>
      </c>
      <c r="C185" s="104" t="s">
        <v>2</v>
      </c>
      <c r="D185" s="104" t="s">
        <v>1038</v>
      </c>
      <c r="E185" s="104" t="s">
        <v>1115</v>
      </c>
      <c r="F185" s="91" t="s">
        <v>435</v>
      </c>
      <c r="G185" s="91" t="s">
        <v>1039</v>
      </c>
      <c r="H185" s="91"/>
      <c r="I185" s="91" t="s">
        <v>6</v>
      </c>
      <c r="J185" s="91" t="s">
        <v>9</v>
      </c>
      <c r="K185" s="117" t="s">
        <v>1040</v>
      </c>
      <c r="L185" s="91" t="s">
        <v>1041</v>
      </c>
      <c r="M185" s="434" t="s">
        <v>424</v>
      </c>
      <c r="N185" s="104" t="s">
        <v>3</v>
      </c>
      <c r="O185" s="104" t="s">
        <v>2</v>
      </c>
      <c r="P185" s="104" t="s">
        <v>1038</v>
      </c>
      <c r="Q185" s="104" t="s">
        <v>1115</v>
      </c>
      <c r="R185" s="91" t="s">
        <v>435</v>
      </c>
      <c r="S185" s="91"/>
      <c r="T185" s="91" t="s">
        <v>1039</v>
      </c>
      <c r="U185" s="91" t="s">
        <v>6</v>
      </c>
      <c r="V185" s="91" t="s">
        <v>9</v>
      </c>
      <c r="W185" s="117" t="s">
        <v>1040</v>
      </c>
      <c r="X185" s="91" t="s">
        <v>1041</v>
      </c>
    </row>
    <row r="186" ht="18" customHeight="1" spans="1:24">
      <c r="A186" s="114"/>
      <c r="B186" s="106">
        <v>1</v>
      </c>
      <c r="C186" s="107" t="s">
        <v>29</v>
      </c>
      <c r="D186" s="107" t="s">
        <v>205</v>
      </c>
      <c r="E186" s="292" t="s">
        <v>213</v>
      </c>
      <c r="F186" s="108" t="str">
        <f t="shared" ref="F186:F213" si="141">D186</f>
        <v>大门</v>
      </c>
      <c r="G186" s="293">
        <f>2.2*2.5</f>
        <v>5.5</v>
      </c>
      <c r="H186" s="294"/>
      <c r="I186" s="96" t="str">
        <f>IFERROR(IF(E186="",VLOOKUP(F186,价格表,2,0),(VLOOKUP(E186,IF({1,0},价格引用表!K:K,价格引用表!I:I),2,0))),"")</f>
        <v>㎡</v>
      </c>
      <c r="J186" s="108">
        <f ca="1">IF(E186="",VLOOKUP(F186,价格表,5,0),VLOOKUP(E186,INDIRECT("价格引用表!K"&amp;MATCH(D186,价格引用表!H:H,0)&amp;":L1200"),2,0))</f>
        <v>180</v>
      </c>
      <c r="K186" s="298">
        <v>1</v>
      </c>
      <c r="L186" s="108">
        <f ca="1">ROUND(IFERROR(ROUND(G186,2)*J186*K186,),0)</f>
        <v>990</v>
      </c>
      <c r="M186" s="114"/>
      <c r="N186" s="106">
        <v>35</v>
      </c>
      <c r="O186" s="107"/>
      <c r="P186" s="107"/>
      <c r="Q186" s="292"/>
      <c r="R186" s="299" t="s">
        <v>1116</v>
      </c>
      <c r="S186" s="300"/>
      <c r="T186" s="296">
        <v>31.65</v>
      </c>
      <c r="U186" s="301" t="s">
        <v>12</v>
      </c>
      <c r="V186" s="302" t="e">
        <f ca="1">IF(Q186="",VLOOKUP(R186,价格表,5,0),VLOOKUP(Q186,INDIRECT("价格引用表!K"&amp;MATCH(R186,价格引用表!H:H,0)&amp;":L1200"),2,0))</f>
        <v>#N/A</v>
      </c>
      <c r="W186" s="298">
        <v>1</v>
      </c>
      <c r="X186" s="302">
        <f>ROUND(4*7.2*60+4*2.4*35,0)</f>
        <v>2064</v>
      </c>
    </row>
    <row r="187" ht="18" customHeight="1" spans="1:24">
      <c r="A187" s="114"/>
      <c r="B187" s="106">
        <v>2</v>
      </c>
      <c r="C187" s="107" t="s">
        <v>29</v>
      </c>
      <c r="D187" s="107" t="s">
        <v>207</v>
      </c>
      <c r="E187" s="292" t="s">
        <v>219</v>
      </c>
      <c r="F187" s="108" t="str">
        <f t="shared" si="141"/>
        <v>砖墙</v>
      </c>
      <c r="G187" s="293">
        <f>2.5*(10.7*2+14.6+0.5-1.9)</f>
        <v>86.5</v>
      </c>
      <c r="H187" s="294"/>
      <c r="I187" s="96" t="str">
        <f>IFERROR(IF(E187="",VLOOKUP(F187,价格表,2,0),(VLOOKUP(E187,IF({1,0},价格引用表!K:K,价格引用表!I:I),2,0))),"")</f>
        <v>㎡</v>
      </c>
      <c r="J187" s="108">
        <f ca="1">IF(E187="",VLOOKUP(F187,价格表,5,0),VLOOKUP(E187,INDIRECT("价格引用表!K"&amp;MATCH(D187,价格引用表!H:H,0)&amp;":L1200"),2,0))</f>
        <v>140</v>
      </c>
      <c r="K187" s="298">
        <v>1</v>
      </c>
      <c r="L187" s="108">
        <f ca="1" t="shared" ref="L187:L218" si="142">ROUND(IFERROR(ROUND(G187,2)*J187*K187,),0)</f>
        <v>12110</v>
      </c>
      <c r="M187" s="114"/>
      <c r="N187" s="106">
        <v>36</v>
      </c>
      <c r="O187" s="107"/>
      <c r="P187" s="107"/>
      <c r="Q187" s="292"/>
      <c r="R187" s="299" t="s">
        <v>228</v>
      </c>
      <c r="S187" s="300"/>
      <c r="T187" s="109">
        <v>1</v>
      </c>
      <c r="U187" s="301" t="str">
        <f>IFERROR(IF(Q187="",VLOOKUP(R187,价格表,2,0),(VLOOKUP(Q187,IF({1,0},价格引用表!K:K,价格引用表!I:I),2,0))),"")</f>
        <v>对</v>
      </c>
      <c r="V187" s="302">
        <f ca="1">IF(Q187="",VLOOKUP(R187,价格表,5,0),VLOOKUP(Q187,INDIRECT("价格引用表!K"&amp;MATCH(R187,价格引用表!H:H,0)&amp;":L1200"),2,0))</f>
        <v>700</v>
      </c>
      <c r="W187" s="298">
        <v>1</v>
      </c>
      <c r="X187" s="302">
        <f>ROUND(0.55*0.55*2*2.8*583+0.55*2.8*8*35,0)</f>
        <v>1419</v>
      </c>
    </row>
    <row r="188" ht="18" customHeight="1" spans="1:24">
      <c r="A188" s="114"/>
      <c r="B188" s="106">
        <v>3</v>
      </c>
      <c r="C188" s="107" t="s">
        <v>29</v>
      </c>
      <c r="D188" s="107" t="s">
        <v>207</v>
      </c>
      <c r="E188" s="292" t="s">
        <v>225</v>
      </c>
      <c r="F188" s="108" t="str">
        <f t="shared" si="141"/>
        <v>砖墙</v>
      </c>
      <c r="G188" s="293">
        <f>1.8*1</f>
        <v>1.8</v>
      </c>
      <c r="H188" s="294"/>
      <c r="I188" s="96" t="str">
        <f>IFERROR(IF(E188="",VLOOKUP(F188,价格表,2,0),(VLOOKUP(E188,IF({1,0},价格引用表!K:K,价格引用表!I:I),2,0))),"")</f>
        <v>㎡</v>
      </c>
      <c r="J188" s="108">
        <f ca="1">IF(E188="",VLOOKUP(F188,价格表,5,0),VLOOKUP(E188,INDIRECT("价格引用表!K"&amp;MATCH(D188,价格引用表!H:H,0)&amp;":L1200"),2,0))</f>
        <v>180</v>
      </c>
      <c r="K188" s="298">
        <v>1</v>
      </c>
      <c r="L188" s="108">
        <f ca="1" t="shared" si="142"/>
        <v>324</v>
      </c>
      <c r="M188" s="114"/>
      <c r="N188" s="106">
        <v>37</v>
      </c>
      <c r="O188" s="107"/>
      <c r="P188" s="107"/>
      <c r="Q188" s="292"/>
      <c r="R188" s="299">
        <f t="shared" ref="R187:R212" si="143">P188</f>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ref="X187:X218" si="144">ROUND(IFERROR(ROUND(T188,2)*V188*W188,),0)</f>
        <v>0</v>
      </c>
    </row>
    <row r="189" ht="18" customHeight="1" spans="1:24">
      <c r="A189" s="114"/>
      <c r="B189" s="106">
        <v>4</v>
      </c>
      <c r="C189" s="107" t="s">
        <v>32</v>
      </c>
      <c r="D189" s="107" t="s">
        <v>247</v>
      </c>
      <c r="E189" s="292"/>
      <c r="F189" s="108" t="str">
        <f t="shared" si="141"/>
        <v>平砖地面</v>
      </c>
      <c r="G189" s="295">
        <f>8.1*14.6+3.4*5.9</f>
        <v>138.32</v>
      </c>
      <c r="H189" s="296"/>
      <c r="I189" s="96" t="str">
        <f>IFERROR(IF(E189="",VLOOKUP(F189,价格表,2,0),(VLOOKUP(E189,IF({1,0},价格引用表!K:K,价格引用表!I:I),2,0))),"")</f>
        <v>㎡</v>
      </c>
      <c r="J189" s="108">
        <f ca="1">IF(E189="",VLOOKUP(F189,价格表,5,0),VLOOKUP(E189,INDIRECT("价格引用表!K"&amp;MATCH(D189,价格引用表!H:H,0)&amp;":L1200"),2,0))</f>
        <v>25</v>
      </c>
      <c r="K189" s="298">
        <v>1</v>
      </c>
      <c r="L189" s="108">
        <f ca="1" t="shared" si="142"/>
        <v>3458</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t="s">
        <v>32</v>
      </c>
      <c r="D190" s="107" t="s">
        <v>245</v>
      </c>
      <c r="E190" s="292"/>
      <c r="F190" s="108" t="str">
        <f t="shared" si="141"/>
        <v>水泥地面</v>
      </c>
      <c r="G190" s="295">
        <f>2*14.6-G195</f>
        <v>21.36</v>
      </c>
      <c r="H190" s="296"/>
      <c r="I190" s="96" t="str">
        <f>IFERROR(IF(E190="",VLOOKUP(F190,价格表,2,0),(VLOOKUP(E190,IF({1,0},价格引用表!K:K,价格引用表!I:I),2,0))),"")</f>
        <v>㎡</v>
      </c>
      <c r="J190" s="108">
        <f ca="1">IF(E190="",VLOOKUP(F190,价格表,5,0),VLOOKUP(E190,INDIRECT("价格引用表!K"&amp;MATCH(D190,价格引用表!H:H,0)&amp;":L1200"),2,0))</f>
        <v>50</v>
      </c>
      <c r="K190" s="298">
        <v>1</v>
      </c>
      <c r="L190" s="108">
        <f ca="1" t="shared" si="142"/>
        <v>1068</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32</v>
      </c>
      <c r="D191" s="107" t="s">
        <v>269</v>
      </c>
      <c r="E191" s="292"/>
      <c r="F191" s="108" t="str">
        <f t="shared" si="141"/>
        <v>简易厕所</v>
      </c>
      <c r="G191" s="295">
        <v>1</v>
      </c>
      <c r="H191" s="296"/>
      <c r="I191" s="96" t="str">
        <f>IFERROR(IF(E191="",VLOOKUP(F191,价格表,2,0),(VLOOKUP(E191,IF({1,0},价格引用表!K:K,价格引用表!I:I),2,0))),"")</f>
        <v>个</v>
      </c>
      <c r="J191" s="108">
        <f ca="1">IF(E191="",VLOOKUP(F191,价格表,5,0),VLOOKUP(E191,INDIRECT("价格引用表!K"&amp;MATCH(D191,价格引用表!H:H,0)&amp;":L1200"),2,0))</f>
        <v>600</v>
      </c>
      <c r="K191" s="298">
        <v>1</v>
      </c>
      <c r="L191" s="108">
        <f ca="1" t="shared" si="142"/>
        <v>600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32</v>
      </c>
      <c r="D192" s="107" t="s">
        <v>236</v>
      </c>
      <c r="E192" s="292" t="s">
        <v>268</v>
      </c>
      <c r="F192" s="108" t="str">
        <f t="shared" si="141"/>
        <v>水井</v>
      </c>
      <c r="G192" s="295">
        <v>1</v>
      </c>
      <c r="H192" s="296"/>
      <c r="I192" s="96" t="str">
        <f>IFERROR(IF(E192="",VLOOKUP(F192,价格表,2,0),(VLOOKUP(E192,IF({1,0},价格引用表!K:K,价格引用表!I:I),2,0))),"")</f>
        <v>眼</v>
      </c>
      <c r="J192" s="108">
        <f ca="1">IF(E192="",VLOOKUP(F192,价格表,5,0),VLOOKUP(E192,INDIRECT("价格引用表!K"&amp;MATCH(D192,价格引用表!H:H,0)&amp;":L1200"),2,0))</f>
        <v>4000</v>
      </c>
      <c r="K192" s="298">
        <v>1</v>
      </c>
      <c r="L192" s="108">
        <f ca="1" t="shared" si="142"/>
        <v>4000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32</v>
      </c>
      <c r="D193" s="107" t="s">
        <v>328</v>
      </c>
      <c r="E193" s="292"/>
      <c r="F193" s="108" t="str">
        <f t="shared" si="141"/>
        <v>空调</v>
      </c>
      <c r="G193" s="295">
        <v>1</v>
      </c>
      <c r="H193" s="296"/>
      <c r="I193" s="96" t="str">
        <f>IFERROR(IF(E193="",VLOOKUP(F193,价格表,2,0),(VLOOKUP(E193,IF({1,0},价格引用表!K:K,价格引用表!I:I),2,0))),"")</f>
        <v>台</v>
      </c>
      <c r="J193" s="108">
        <f ca="1">IF(E193="",VLOOKUP(F193,价格表,5,0),VLOOKUP(E193,INDIRECT("价格引用表!K"&amp;MATCH(D193,价格引用表!H:H,0)&amp;":L1200"),2,0))</f>
        <v>400</v>
      </c>
      <c r="K193" s="298">
        <v>1</v>
      </c>
      <c r="L193" s="108">
        <f ca="1" t="shared" si="142"/>
        <v>400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32</v>
      </c>
      <c r="D194" s="107" t="s">
        <v>334</v>
      </c>
      <c r="E194" s="292"/>
      <c r="F194" s="108" t="str">
        <f t="shared" si="141"/>
        <v>宽带</v>
      </c>
      <c r="G194" s="295">
        <v>1</v>
      </c>
      <c r="H194" s="296"/>
      <c r="I194" s="96" t="str">
        <f>IFERROR(IF(E194="",VLOOKUP(F194,价格表,2,0),(VLOOKUP(E194,IF({1,0},价格引用表!K:K,价格引用表!I:I),2,0))),"")</f>
        <v>条</v>
      </c>
      <c r="J194" s="108">
        <f ca="1">IF(E194="",VLOOKUP(F194,价格表,5,0),VLOOKUP(E194,INDIRECT("价格引用表!K"&amp;MATCH(D194,价格引用表!H:H,0)&amp;":L1200"),2,0))</f>
        <v>100</v>
      </c>
      <c r="K194" s="298">
        <v>1</v>
      </c>
      <c r="L194" s="108">
        <f ca="1" t="shared" si="142"/>
        <v>100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t="s">
        <v>32</v>
      </c>
      <c r="D195" s="107" t="s">
        <v>289</v>
      </c>
      <c r="E195" s="292" t="s">
        <v>337</v>
      </c>
      <c r="F195" s="108" t="str">
        <f t="shared" si="141"/>
        <v>台阶</v>
      </c>
      <c r="G195" s="293">
        <f>1.5*3.2+1.9*1.6</f>
        <v>7.84</v>
      </c>
      <c r="H195" s="294"/>
      <c r="I195" s="96" t="str">
        <f>IFERROR(IF(E195="",VLOOKUP(F195,价格表,2,0),(VLOOKUP(E195,IF({1,0},价格引用表!K:K,价格引用表!I:I),2,0))),"")</f>
        <v>㎡</v>
      </c>
      <c r="J195" s="108">
        <f ca="1">IF(E195="",VLOOKUP(F195,价格表,5,0),VLOOKUP(E195,INDIRECT("价格引用表!K"&amp;MATCH(D195,价格引用表!H:H,0)&amp;":L1200"),2,0))</f>
        <v>350</v>
      </c>
      <c r="K195" s="298">
        <v>1</v>
      </c>
      <c r="L195" s="108">
        <f ca="1" t="shared" si="142"/>
        <v>2744</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t="s">
        <v>32</v>
      </c>
      <c r="D196" s="107" t="s">
        <v>303</v>
      </c>
      <c r="E196" s="292"/>
      <c r="F196" s="108" t="str">
        <f t="shared" si="141"/>
        <v>灶台</v>
      </c>
      <c r="G196" s="295">
        <v>1</v>
      </c>
      <c r="H196" s="296"/>
      <c r="I196" s="96" t="str">
        <f>IFERROR(IF(E196="",VLOOKUP(F196,价格表,2,0),(VLOOKUP(E196,IF({1,0},价格引用表!K:K,价格引用表!I:I),2,0))),"")</f>
        <v>个</v>
      </c>
      <c r="J196" s="108">
        <f ca="1">IF(E196="",VLOOKUP(F196,价格表,5,0),VLOOKUP(E196,INDIRECT("价格引用表!K"&amp;MATCH(D196,价格引用表!H:H,0)&amp;":L1200"),2,0))</f>
        <v>300</v>
      </c>
      <c r="K196" s="298">
        <v>1</v>
      </c>
      <c r="L196" s="108">
        <f ca="1" t="shared" si="142"/>
        <v>300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t="s">
        <v>32</v>
      </c>
      <c r="D197" s="107" t="s">
        <v>305</v>
      </c>
      <c r="E197" s="292"/>
      <c r="F197" s="108" t="str">
        <f t="shared" si="141"/>
        <v>火炕</v>
      </c>
      <c r="G197" s="295">
        <v>2</v>
      </c>
      <c r="H197" s="296"/>
      <c r="I197" s="96" t="str">
        <f>IFERROR(IF(E197="",VLOOKUP(F197,价格表,2,0),(VLOOKUP(E197,IF({1,0},价格引用表!K:K,价格引用表!I:I),2,0))),"")</f>
        <v>个</v>
      </c>
      <c r="J197" s="108">
        <f ca="1">IF(E197="",VLOOKUP(F197,价格表,5,0),VLOOKUP(E197,INDIRECT("价格引用表!K"&amp;MATCH(D197,价格引用表!H:H,0)&amp;":L1200"),2,0))</f>
        <v>1000</v>
      </c>
      <c r="K197" s="298">
        <v>1</v>
      </c>
      <c r="L197" s="108">
        <f ca="1" t="shared" si="142"/>
        <v>2000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t="s">
        <v>34</v>
      </c>
      <c r="D198" s="107" t="s">
        <v>341</v>
      </c>
      <c r="E198" s="292" t="s">
        <v>391</v>
      </c>
      <c r="F198" s="108" t="str">
        <f t="shared" si="141"/>
        <v>材树</v>
      </c>
      <c r="G198" s="295">
        <v>1</v>
      </c>
      <c r="H198" s="296"/>
      <c r="I198" s="96" t="str">
        <f>IFERROR(IF(E198="",VLOOKUP(F198,价格表,2,0),(VLOOKUP(E198,IF({1,0},价格引用表!K:K,价格引用表!I:I),2,0))),"")</f>
        <v>棵</v>
      </c>
      <c r="J198" s="108">
        <f ca="1">IF(E198="",VLOOKUP(F198,价格表,5,0),VLOOKUP(E198,INDIRECT("价格引用表!K"&amp;MATCH(D198,价格引用表!H:H,0)&amp;":L1200"),2,0))</f>
        <v>250</v>
      </c>
      <c r="K198" s="298">
        <v>1</v>
      </c>
      <c r="L198" s="108">
        <f ca="1" t="shared" si="142"/>
        <v>250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t="s">
        <v>34</v>
      </c>
      <c r="D199" s="107" t="s">
        <v>341</v>
      </c>
      <c r="E199" s="292" t="s">
        <v>392</v>
      </c>
      <c r="F199" s="108" t="str">
        <f t="shared" si="141"/>
        <v>材树</v>
      </c>
      <c r="G199" s="295">
        <v>3</v>
      </c>
      <c r="H199" s="296"/>
      <c r="I199" s="96" t="str">
        <f>IFERROR(IF(E199="",VLOOKUP(F199,价格表,2,0),(VLOOKUP(E199,IF({1,0},价格引用表!K:K,价格引用表!I:I),2,0))),"")</f>
        <v>棵</v>
      </c>
      <c r="J199" s="108">
        <f ca="1">IF(E199="",VLOOKUP(F199,价格表,5,0),VLOOKUP(E199,INDIRECT("价格引用表!K"&amp;MATCH(D199,价格引用表!H:H,0)&amp;":L1200"),2,0))</f>
        <v>350</v>
      </c>
      <c r="K199" s="298">
        <v>1</v>
      </c>
      <c r="L199" s="108">
        <f ca="1" t="shared" si="142"/>
        <v>1050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t="s">
        <v>34</v>
      </c>
      <c r="D200" s="107" t="s">
        <v>341</v>
      </c>
      <c r="E200" s="292" t="s">
        <v>393</v>
      </c>
      <c r="F200" s="108" t="str">
        <f t="shared" si="141"/>
        <v>材树</v>
      </c>
      <c r="G200" s="295">
        <v>2</v>
      </c>
      <c r="H200" s="296"/>
      <c r="I200" s="96" t="str">
        <f>IFERROR(IF(E200="",VLOOKUP(F200,价格表,2,0),(VLOOKUP(E200,IF({1,0},价格引用表!K:K,价格引用表!I:I),2,0))),"")</f>
        <v>棵</v>
      </c>
      <c r="J200" s="108">
        <f ca="1">IF(E200="",VLOOKUP(F200,价格表,5,0),VLOOKUP(E200,INDIRECT("价格引用表!K"&amp;MATCH(D200,价格引用表!H:H,0)&amp;":L1200"),2,0))</f>
        <v>550</v>
      </c>
      <c r="K200" s="298">
        <v>1</v>
      </c>
      <c r="L200" s="108">
        <f ca="1" t="shared" si="142"/>
        <v>1100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t="s">
        <v>34</v>
      </c>
      <c r="D201" s="107" t="s">
        <v>341</v>
      </c>
      <c r="E201" s="292" t="s">
        <v>397</v>
      </c>
      <c r="F201" s="108" t="str">
        <f t="shared" si="141"/>
        <v>材树</v>
      </c>
      <c r="G201" s="295">
        <v>1</v>
      </c>
      <c r="H201" s="296"/>
      <c r="I201" s="96" t="str">
        <f>IFERROR(IF(E201="",VLOOKUP(F201,价格表,2,0),(VLOOKUP(E201,IF({1,0},价格引用表!K:K,价格引用表!I:I),2,0))),"")</f>
        <v>棵</v>
      </c>
      <c r="J201" s="108">
        <f ca="1">IF(E201="",VLOOKUP(F201,价格表,5,0),VLOOKUP(E201,INDIRECT("价格引用表!K"&amp;MATCH(D201,价格引用表!H:H,0)&amp;":L1200"),2,0))</f>
        <v>1450</v>
      </c>
      <c r="K201" s="298">
        <v>1</v>
      </c>
      <c r="L201" s="108">
        <f ca="1" t="shared" si="142"/>
        <v>1450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t="s">
        <v>34</v>
      </c>
      <c r="D202" s="107" t="s">
        <v>341</v>
      </c>
      <c r="E202" s="292" t="s">
        <v>395</v>
      </c>
      <c r="F202" s="108" t="str">
        <f t="shared" si="141"/>
        <v>材树</v>
      </c>
      <c r="G202" s="295">
        <v>1</v>
      </c>
      <c r="H202" s="296"/>
      <c r="I202" s="96" t="str">
        <f>IFERROR(IF(E202="",VLOOKUP(F202,价格表,2,0),(VLOOKUP(E202,IF({1,0},价格引用表!K:K,价格引用表!I:I),2,0))),"")</f>
        <v>棵</v>
      </c>
      <c r="J202" s="108">
        <f ca="1">IF(E202="",VLOOKUP(F202,价格表,5,0),VLOOKUP(E202,INDIRECT("价格引用表!K"&amp;MATCH(D202,价格引用表!H:H,0)&amp;":L1200"),2,0))</f>
        <v>950</v>
      </c>
      <c r="K202" s="298">
        <v>1</v>
      </c>
      <c r="L202" s="108">
        <f ca="1" t="shared" si="142"/>
        <v>950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t="s">
        <v>34</v>
      </c>
      <c r="D203" s="107" t="s">
        <v>343</v>
      </c>
      <c r="E203" s="292" t="s">
        <v>406</v>
      </c>
      <c r="F203" s="108" t="str">
        <f t="shared" si="141"/>
        <v>果树</v>
      </c>
      <c r="G203" s="295">
        <v>1</v>
      </c>
      <c r="H203" s="296"/>
      <c r="I203" s="96" t="str">
        <f>IFERROR(IF(E203="",VLOOKUP(F203,价格表,2,0),(VLOOKUP(E203,IF({1,0},价格引用表!K:K,价格引用表!I:I),2,0))),"")</f>
        <v>棵</v>
      </c>
      <c r="J203" s="108">
        <f ca="1">IF(E203="",VLOOKUP(F203,价格表,5,0),VLOOKUP(E203,INDIRECT("价格引用表!K"&amp;MATCH(D203,价格引用表!H:H,0)&amp;":L1200"),2,0))</f>
        <v>400</v>
      </c>
      <c r="K203" s="298">
        <v>1</v>
      </c>
      <c r="L203" s="108">
        <f ca="1" t="shared" si="142"/>
        <v>400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t="s">
        <v>34</v>
      </c>
      <c r="D204" s="107" t="s">
        <v>343</v>
      </c>
      <c r="E204" s="292" t="s">
        <v>407</v>
      </c>
      <c r="F204" s="108" t="str">
        <f t="shared" si="141"/>
        <v>果树</v>
      </c>
      <c r="G204" s="295">
        <v>1</v>
      </c>
      <c r="H204" s="296"/>
      <c r="I204" s="96" t="str">
        <f>IFERROR(IF(E204="",VLOOKUP(F204,价格表,2,0),(VLOOKUP(E204,IF({1,0},价格引用表!K:K,价格引用表!I:I),2,0))),"")</f>
        <v>棵</v>
      </c>
      <c r="J204" s="108">
        <f ca="1">IF(E204="",VLOOKUP(F204,价格表,5,0),VLOOKUP(E204,INDIRECT("价格引用表!K"&amp;MATCH(D204,价格引用表!H:H,0)&amp;":L1200"),2,0))</f>
        <v>500</v>
      </c>
      <c r="K204" s="298">
        <v>1</v>
      </c>
      <c r="L204" s="108">
        <f ca="1" t="shared" si="142"/>
        <v>500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1060</v>
      </c>
      <c r="O219" s="309"/>
      <c r="P219" s="309"/>
      <c r="Q219" s="316"/>
      <c r="R219" s="135"/>
      <c r="S219" s="136"/>
      <c r="T219" s="109"/>
      <c r="U219" s="301"/>
      <c r="V219" s="135">
        <f ca="1">SUM(L186:L219,X186:X218)</f>
        <v>37277</v>
      </c>
      <c r="W219" s="317"/>
      <c r="X219" s="136"/>
    </row>
    <row r="220" ht="42" customHeight="1" spans="1:24">
      <c r="A220" s="435" t="s">
        <v>1117</v>
      </c>
      <c r="B220" s="304"/>
      <c r="C220" s="304"/>
      <c r="D220" s="304"/>
      <c r="E220" s="305"/>
      <c r="F220" s="306" t="e">
        <f ca="1">N220+U220</f>
        <v>#N/A</v>
      </c>
      <c r="G220" s="306"/>
      <c r="H220" s="306"/>
      <c r="I220" s="306"/>
      <c r="J220" s="436" t="s">
        <v>1037</v>
      </c>
      <c r="K220" s="310"/>
      <c r="L220" s="310"/>
      <c r="M220" s="310"/>
      <c r="N220" s="306" t="e">
        <f>E28</f>
        <v>#N/A</v>
      </c>
      <c r="O220" s="306"/>
      <c r="P220" s="306"/>
      <c r="Q220" s="306"/>
      <c r="R220" s="436" t="s">
        <v>1118</v>
      </c>
      <c r="S220" s="310"/>
      <c r="T220" s="310"/>
      <c r="U220" s="306">
        <f ca="1">V219</f>
        <v>37277</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1119</v>
      </c>
      <c r="E222" s="307" t="e">
        <f>FB43/EX43</f>
        <v>#DIV/0!</v>
      </c>
      <c r="F222" s="201"/>
      <c r="G222" s="201"/>
      <c r="H222" s="201"/>
      <c r="I222" s="201"/>
      <c r="J222" s="201"/>
      <c r="K222" s="201"/>
      <c r="L222" s="201"/>
      <c r="M222" s="201"/>
      <c r="N222" s="201"/>
      <c r="O222" s="201"/>
      <c r="P222" s="201"/>
    </row>
    <row r="223" spans="2:21">
      <c r="B223" s="201"/>
      <c r="C223" s="201"/>
      <c r="D223" s="307" t="s">
        <v>1120</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198 C199 C186:C197 C200:C201 C202:C204 C205:C219 O186:O218">
      <formula1>价格引用表!$E$16:$E$22</formula1>
    </dataValidation>
    <dataValidation type="list" allowBlank="1" showInputMessage="1" showErrorMessage="1" sqref="D198 D199 E200 D30:D59 D62:D91 D94:D114 D117:D137 D140:D160 D163:D183 D200:D201 D202:D204 E198:E199 E201:E202 E203:E204 P30:P59 P62:P91 P94:P114 P117:P137 P140:P160 P163:P183 P186:Q218 D186:E197 D205:E219">
      <formula1>INDIRECT(C30)</formula1>
    </dataValidation>
    <dataValidation type="list" allowBlank="1" showInputMessage="1" showErrorMessage="1" sqref="C30:C59 C62:C91 C94:C114 C117:C137 C140:C160 C163:C183 O30:O59 O62:O91 O94:O114 O117:O137 O140:O160 O163:O183">
      <formula1>价格引用表!$E$3:$E$13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opLeftCell="A4" workbookViewId="0">
      <selection activeCell="A4" sqref="$A1:$XFD1048576"/>
    </sheetView>
  </sheetViews>
  <sheetFormatPr defaultColWidth="9" defaultRowHeight="14.25"/>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1121</v>
      </c>
      <c r="B1" s="35"/>
      <c r="C1" s="35"/>
      <c r="D1" s="35"/>
      <c r="E1" s="35"/>
      <c r="F1" s="35"/>
      <c r="G1" s="35"/>
      <c r="H1" s="35"/>
    </row>
    <row r="2" spans="1:8">
      <c r="A2" s="35"/>
      <c r="B2" s="35"/>
      <c r="C2" s="35"/>
      <c r="D2" s="35"/>
      <c r="E2" s="35"/>
      <c r="F2" s="35"/>
      <c r="G2" s="35"/>
      <c r="H2" s="35"/>
    </row>
    <row r="3" ht="16.5" customHeight="1" spans="1:8">
      <c r="A3" s="36" t="s">
        <v>848</v>
      </c>
      <c r="B3" s="36" t="str">
        <f>输机表!K2</f>
        <v>020719-01-05-1001-Z1</v>
      </c>
      <c r="C3" s="36"/>
      <c r="D3" s="36"/>
      <c r="E3" s="37" t="str">
        <f>输机表!U2&amp;输机表!Y2</f>
        <v>康正（容城）2023评字第4号-赵村-5-1</v>
      </c>
      <c r="F3" s="37"/>
      <c r="G3" s="37"/>
      <c r="H3" s="37"/>
    </row>
    <row r="4" ht="16.5" customHeight="1" spans="1:8">
      <c r="A4" s="38" t="s">
        <v>1043</v>
      </c>
      <c r="B4" s="39" t="str">
        <f>输机表!D2</f>
        <v>刘小路</v>
      </c>
      <c r="C4" s="40"/>
      <c r="D4" s="41" t="s">
        <v>1044</v>
      </c>
      <c r="E4" s="42"/>
      <c r="F4" s="39" t="str">
        <f>输机表!F2</f>
        <v>容城县赵村</v>
      </c>
      <c r="G4" s="43"/>
      <c r="H4" s="40"/>
    </row>
    <row r="5" ht="16.5" customHeight="1" spans="1:8">
      <c r="A5" s="44" t="s">
        <v>1045</v>
      </c>
      <c r="B5" s="45"/>
      <c r="C5" s="45"/>
      <c r="D5" s="45"/>
      <c r="E5" s="45"/>
      <c r="F5" s="45"/>
      <c r="G5" s="45"/>
      <c r="H5" s="46"/>
    </row>
    <row r="6" ht="27" spans="1:8">
      <c r="A6" s="47" t="s">
        <v>1046</v>
      </c>
      <c r="B6" s="48" t="s">
        <v>1047</v>
      </c>
      <c r="C6" s="49" t="s">
        <v>1048</v>
      </c>
      <c r="D6" s="49" t="s">
        <v>1049</v>
      </c>
      <c r="E6" s="47" t="s">
        <v>1046</v>
      </c>
      <c r="F6" s="48" t="s">
        <v>1047</v>
      </c>
      <c r="G6" s="49" t="s">
        <v>1048</v>
      </c>
      <c r="H6" s="49" t="s">
        <v>1049</v>
      </c>
    </row>
    <row r="7" ht="19.5" customHeight="1" spans="1:18">
      <c r="A7" s="50" t="str">
        <f>IF(COUNTIF(输机表!$C$4:$C$27,K7&amp;"*")&gt;0,K7,IFERROR(VLOOKUP(K7,房体结构,1,0),""))</f>
        <v>F1</v>
      </c>
      <c r="B7" s="51">
        <f ca="1">IF(COUNTIF(输机表!$C$4:$C$27,K7&amp;"*")=0,IFERROR(VLOOKUP(K7,房体结构,17,0),""),SUMIF(输机表!$C$4:$C$27,K7&amp;"*",输机表!$S$4:$S$7))</f>
        <v>90.93</v>
      </c>
      <c r="C7" s="50">
        <f ca="1">IF(COUNTIF(输机表!$C$4:$C$27,K7&amp;"*")=0,IFERROR(VLOOKUP(K7,房体结构,23,0),""),ROUND(SUMIF(输机表!$C$4:$C$27,K7&amp;"*",输机表!$Z$4:$Z$27)/B7,0))</f>
        <v>971</v>
      </c>
      <c r="D7" s="50">
        <f ca="1">IFERROR(ROUND(C7*B7,0),"")</f>
        <v>88293</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1122</v>
      </c>
      <c r="L7" s="74" t="s">
        <v>1123</v>
      </c>
      <c r="M7" s="75" t="s">
        <v>1124</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1125</v>
      </c>
      <c r="L8" s="74" t="s">
        <v>1126</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1127</v>
      </c>
      <c r="L9" s="74" t="s">
        <v>1128</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1129</v>
      </c>
      <c r="L10" s="74" t="s">
        <v>1130</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1131</v>
      </c>
      <c r="L11" s="74" t="s">
        <v>1132</v>
      </c>
      <c r="M11" s="76"/>
    </row>
    <row r="12" ht="19.5" customHeight="1" spans="1:13">
      <c r="A12" s="48" t="s">
        <v>1054</v>
      </c>
      <c r="B12" s="48"/>
      <c r="C12" s="52">
        <f ca="1">SUM(B7:B11)+SUM(F7:F11)</f>
        <v>90.93</v>
      </c>
      <c r="D12" s="53"/>
      <c r="E12" s="54" t="s">
        <v>1055</v>
      </c>
      <c r="F12" s="54"/>
      <c r="G12" s="55">
        <f ca="1">SUM(D7:D11)+SUM(H7:H11)</f>
        <v>88293</v>
      </c>
      <c r="H12" s="56"/>
      <c r="M12" s="76"/>
    </row>
    <row r="13" ht="21.75" customHeight="1" spans="1:13">
      <c r="A13" s="36" t="s">
        <v>1056</v>
      </c>
      <c r="B13" s="36"/>
      <c r="C13" s="36"/>
      <c r="D13" s="36"/>
      <c r="E13" s="36"/>
      <c r="F13" s="36"/>
      <c r="G13" s="36"/>
      <c r="H13" s="36"/>
      <c r="M13" s="76"/>
    </row>
    <row r="14" ht="27" spans="1:13">
      <c r="A14" s="57" t="s">
        <v>1057</v>
      </c>
      <c r="B14" s="57" t="s">
        <v>1039</v>
      </c>
      <c r="C14" s="57" t="s">
        <v>6</v>
      </c>
      <c r="D14" s="57" t="s">
        <v>1058</v>
      </c>
      <c r="E14" s="57" t="s">
        <v>1057</v>
      </c>
      <c r="F14" s="57" t="s">
        <v>1039</v>
      </c>
      <c r="G14" s="57" t="s">
        <v>6</v>
      </c>
      <c r="H14" s="57" t="s">
        <v>1058</v>
      </c>
      <c r="M14" s="76"/>
    </row>
    <row r="15" ht="17.25" customHeight="1" spans="1:13">
      <c r="A15" s="58" t="str">
        <f ca="1" t="shared" ref="A15:A41" si="2">IFERROR(VLOOKUP(K15,附属物位置,4,0),"")</f>
        <v>大门</v>
      </c>
      <c r="B15" s="58">
        <f ca="1" t="shared" ref="B15:B41" si="3">IF(A15="","",SUMIF(附属物名称,A15,附属物数量))</f>
        <v>5.5</v>
      </c>
      <c r="C15" s="58" t="str">
        <f ca="1" t="shared" ref="C15:C26" si="4">IFERROR(VLOOKUP(K15,附属物位置,6,0),"")</f>
        <v>㎡</v>
      </c>
      <c r="D15" s="59">
        <f ca="1" t="shared" ref="D15:D26" si="5">IF(A15="","",SUMIF(附属物名称,A15,附属物金额))</f>
        <v>990</v>
      </c>
      <c r="E15" s="59" t="str">
        <f ca="1" t="shared" ref="E15:E26" si="6">IFERROR(VLOOKUP(L15,附属物位置,4,0),"")</f>
        <v>砖墙</v>
      </c>
      <c r="F15" s="58">
        <f ca="1" t="shared" ref="F15:F40" si="7">IF(E15="","",SUMIF(附属物名称,E15,附属物数量))</f>
        <v>88.3</v>
      </c>
      <c r="G15" s="58" t="str">
        <f ca="1" t="shared" ref="G15:G26" si="8">IFERROR(VLOOKUP(L15,附属物位置,6,0),"")</f>
        <v>㎡</v>
      </c>
      <c r="H15" s="59">
        <f ca="1" t="shared" ref="H15:H26" si="9">IF(E15="","",SUMIF(附属物名称,E15,附属物金额))</f>
        <v>12434</v>
      </c>
      <c r="K15" s="77">
        <v>1</v>
      </c>
      <c r="L15" s="77">
        <v>2</v>
      </c>
      <c r="M15" s="76"/>
    </row>
    <row r="16" ht="17.25" customHeight="1" spans="1:13">
      <c r="A16" s="58" t="str">
        <f ca="1" t="shared" si="2"/>
        <v>平砖地面</v>
      </c>
      <c r="B16" s="58">
        <f ca="1" t="shared" si="3"/>
        <v>138.32</v>
      </c>
      <c r="C16" s="58" t="str">
        <f ca="1" t="shared" si="4"/>
        <v>㎡</v>
      </c>
      <c r="D16" s="59">
        <f ca="1" t="shared" si="5"/>
        <v>3458</v>
      </c>
      <c r="E16" s="59" t="str">
        <f ca="1" t="shared" si="6"/>
        <v>水泥地面</v>
      </c>
      <c r="F16" s="58">
        <f ca="1" t="shared" si="7"/>
        <v>21.36</v>
      </c>
      <c r="G16" s="58" t="str">
        <f ca="1" t="shared" si="8"/>
        <v>㎡</v>
      </c>
      <c r="H16" s="59">
        <f ca="1" t="shared" si="9"/>
        <v>1068</v>
      </c>
      <c r="K16" s="77">
        <v>3</v>
      </c>
      <c r="L16" s="77">
        <v>4</v>
      </c>
      <c r="M16" s="76"/>
    </row>
    <row r="17" ht="17.25" customHeight="1" spans="1:13">
      <c r="A17" s="58" t="str">
        <f ca="1" t="shared" si="2"/>
        <v>简易厕所</v>
      </c>
      <c r="B17" s="58">
        <f ca="1" t="shared" si="3"/>
        <v>1</v>
      </c>
      <c r="C17" s="58" t="str">
        <f ca="1" t="shared" si="4"/>
        <v>个</v>
      </c>
      <c r="D17" s="59">
        <f ca="1" t="shared" si="5"/>
        <v>600</v>
      </c>
      <c r="E17" s="59" t="str">
        <f ca="1" t="shared" si="6"/>
        <v>水井</v>
      </c>
      <c r="F17" s="58">
        <f ca="1" t="shared" si="7"/>
        <v>1</v>
      </c>
      <c r="G17" s="58" t="str">
        <f ca="1" t="shared" si="8"/>
        <v>眼</v>
      </c>
      <c r="H17" s="59">
        <f ca="1" t="shared" si="9"/>
        <v>4000</v>
      </c>
      <c r="K17" s="77">
        <v>5</v>
      </c>
      <c r="L17" s="77">
        <v>6</v>
      </c>
      <c r="M17" s="76"/>
    </row>
    <row r="18" ht="17.25" customHeight="1" spans="1:13">
      <c r="A18" s="58" t="str">
        <f ca="1" t="shared" si="2"/>
        <v>空调</v>
      </c>
      <c r="B18" s="58">
        <f ca="1" t="shared" si="3"/>
        <v>1</v>
      </c>
      <c r="C18" s="58" t="str">
        <f ca="1" t="shared" si="4"/>
        <v>台</v>
      </c>
      <c r="D18" s="59">
        <f ca="1" t="shared" si="5"/>
        <v>400</v>
      </c>
      <c r="E18" s="59" t="str">
        <f ca="1" t="shared" si="6"/>
        <v>宽带</v>
      </c>
      <c r="F18" s="58">
        <f ca="1" t="shared" si="7"/>
        <v>1</v>
      </c>
      <c r="G18" s="58" t="str">
        <f ca="1" t="shared" si="8"/>
        <v>条</v>
      </c>
      <c r="H18" s="59">
        <f ca="1" t="shared" si="9"/>
        <v>100</v>
      </c>
      <c r="K18" s="77">
        <v>7</v>
      </c>
      <c r="L18" s="77">
        <v>8</v>
      </c>
      <c r="M18" s="76"/>
    </row>
    <row r="19" ht="17.25" customHeight="1" spans="1:13">
      <c r="A19" s="58" t="str">
        <f ca="1" t="shared" si="2"/>
        <v>台阶</v>
      </c>
      <c r="B19" s="58">
        <f ca="1" t="shared" si="3"/>
        <v>7.84</v>
      </c>
      <c r="C19" s="58" t="str">
        <f ca="1" t="shared" si="4"/>
        <v>㎡</v>
      </c>
      <c r="D19" s="59">
        <f ca="1" t="shared" si="5"/>
        <v>2744</v>
      </c>
      <c r="E19" s="59" t="str">
        <f ca="1" t="shared" si="6"/>
        <v>灶台</v>
      </c>
      <c r="F19" s="58">
        <f ca="1" t="shared" si="7"/>
        <v>1</v>
      </c>
      <c r="G19" s="58" t="str">
        <f ca="1" t="shared" si="8"/>
        <v>个</v>
      </c>
      <c r="H19" s="59">
        <f ca="1" t="shared" si="9"/>
        <v>300</v>
      </c>
      <c r="K19" s="77">
        <v>9</v>
      </c>
      <c r="L19" s="77">
        <v>10</v>
      </c>
      <c r="M19" s="76"/>
    </row>
    <row r="20" ht="17.25" customHeight="1" spans="1:13">
      <c r="A20" s="58" t="str">
        <f ca="1" t="shared" si="2"/>
        <v>火炕</v>
      </c>
      <c r="B20" s="58">
        <f ca="1" t="shared" si="3"/>
        <v>2</v>
      </c>
      <c r="C20" s="58" t="str">
        <f ca="1" t="shared" si="4"/>
        <v>个</v>
      </c>
      <c r="D20" s="59">
        <f ca="1" t="shared" si="5"/>
        <v>2000</v>
      </c>
      <c r="E20" s="59" t="str">
        <f ca="1" t="shared" si="6"/>
        <v>材树</v>
      </c>
      <c r="F20" s="58">
        <f ca="1" t="shared" si="7"/>
        <v>8</v>
      </c>
      <c r="G20" s="58" t="str">
        <f ca="1" t="shared" si="8"/>
        <v>棵</v>
      </c>
      <c r="H20" s="59">
        <f ca="1" t="shared" si="9"/>
        <v>4800</v>
      </c>
      <c r="K20" s="77">
        <v>11</v>
      </c>
      <c r="L20" s="77">
        <v>12</v>
      </c>
      <c r="M20" s="76"/>
    </row>
    <row r="21" ht="17.25" customHeight="1" spans="1:13">
      <c r="A21" s="58" t="str">
        <f ca="1" t="shared" si="2"/>
        <v>果树</v>
      </c>
      <c r="B21" s="58">
        <f ca="1" t="shared" si="3"/>
        <v>2</v>
      </c>
      <c r="C21" s="58" t="str">
        <f ca="1" t="shared" si="4"/>
        <v>棵</v>
      </c>
      <c r="D21" s="59">
        <f ca="1" t="shared" si="5"/>
        <v>900</v>
      </c>
      <c r="E21" s="59" t="str">
        <f ca="1" t="shared" si="6"/>
        <v>P1</v>
      </c>
      <c r="F21" s="58">
        <f ca="1" t="shared" si="7"/>
        <v>31.65</v>
      </c>
      <c r="G21" s="58" t="str">
        <f ca="1" t="shared" si="8"/>
        <v>㎡</v>
      </c>
      <c r="H21" s="59">
        <f ca="1" t="shared" si="9"/>
        <v>2064</v>
      </c>
      <c r="K21" s="77">
        <v>13</v>
      </c>
      <c r="L21" s="77">
        <v>14</v>
      </c>
      <c r="M21" s="76"/>
    </row>
    <row r="22" ht="17.25" customHeight="1" spans="1:13">
      <c r="A22" s="58" t="str">
        <f ca="1" t="shared" si="2"/>
        <v>门垛</v>
      </c>
      <c r="B22" s="58">
        <f ca="1" t="shared" si="3"/>
        <v>1</v>
      </c>
      <c r="C22" s="58" t="str">
        <f ca="1" t="shared" si="4"/>
        <v>对</v>
      </c>
      <c r="D22" s="59">
        <f ca="1" t="shared" si="5"/>
        <v>1419</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1061</v>
      </c>
      <c r="F41" s="61"/>
      <c r="G41" s="62">
        <f ca="1">SUM(D15:D41)+SUM(H15:H39)</f>
        <v>37277</v>
      </c>
      <c r="H41" s="61"/>
      <c r="K41" s="77">
        <v>53</v>
      </c>
      <c r="M41" s="76"/>
    </row>
    <row r="42" ht="17.25" customHeight="1" spans="1:8">
      <c r="A42" s="60" t="s">
        <v>1062</v>
      </c>
      <c r="B42" s="61"/>
      <c r="C42" s="62">
        <f ca="1">G41+G12</f>
        <v>125570</v>
      </c>
      <c r="D42" s="61"/>
      <c r="E42" s="63" t="s">
        <v>1063</v>
      </c>
      <c r="F42" s="64" t="str">
        <f ca="1">TEXT(C42,"[DBnum2]")&amp;"元整"</f>
        <v>壹拾贰万伍仟伍佰柒拾元整</v>
      </c>
      <c r="G42" s="65"/>
      <c r="H42" s="66"/>
    </row>
    <row r="43" ht="17.25" hidden="1" customHeight="1" spans="1:8">
      <c r="A43" s="67" t="s">
        <v>1064</v>
      </c>
      <c r="B43" s="67"/>
      <c r="C43" s="68"/>
      <c r="D43" s="68"/>
      <c r="E43" s="69" t="s">
        <v>1063</v>
      </c>
      <c r="F43" s="70" t="str">
        <f>TEXT(C43,"[DBnum2]")&amp;"元整"</f>
        <v>零元整</v>
      </c>
      <c r="G43" s="70"/>
      <c r="H43" s="70"/>
    </row>
    <row r="44" ht="17.25" hidden="1" customHeight="1" spans="1:8">
      <c r="A44" s="67" t="s">
        <v>1065</v>
      </c>
      <c r="B44" s="67"/>
      <c r="C44" s="71" t="s">
        <v>1066</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 spans="1:17">
      <c r="A1" s="1" t="s">
        <v>1067</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8"/>
      <c r="G3" s="8"/>
      <c r="H3" s="8"/>
      <c r="I3" s="8"/>
      <c r="J3" s="8"/>
      <c r="K3" s="8"/>
      <c r="L3" s="8"/>
      <c r="M3" s="8"/>
      <c r="N3" s="8"/>
      <c r="O3" s="8"/>
      <c r="P3" s="8"/>
      <c r="Q3" s="8"/>
    </row>
    <row r="4" spans="1:17">
      <c r="A4" s="3" t="s">
        <v>1069</v>
      </c>
      <c r="B4" s="3"/>
      <c r="C4" s="3"/>
      <c r="D4" s="3"/>
      <c r="E4" s="4" t="e">
        <f>#REF!</f>
        <v>#REF!</v>
      </c>
      <c r="F4" s="8"/>
      <c r="G4" s="8"/>
      <c r="H4" s="8"/>
      <c r="I4" s="8"/>
      <c r="J4" s="8"/>
      <c r="K4" s="8"/>
      <c r="L4" s="8"/>
      <c r="M4" s="8"/>
      <c r="N4" s="8"/>
      <c r="O4" s="8"/>
      <c r="P4" s="8"/>
      <c r="Q4" s="8"/>
    </row>
    <row r="5" spans="1:17">
      <c r="A5" s="6" t="s">
        <v>1070</v>
      </c>
      <c r="B5" s="6"/>
      <c r="C5" s="6"/>
      <c r="D5" s="6"/>
      <c r="E5" s="7"/>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e">
        <f>#REF!</f>
        <v>#REF!</v>
      </c>
      <c r="E9" s="9"/>
      <c r="F9" s="9"/>
      <c r="G9" s="9"/>
      <c r="H9" s="9"/>
      <c r="I9" s="9"/>
      <c r="J9" s="9"/>
      <c r="K9" s="9"/>
      <c r="L9" s="9"/>
      <c r="M9" s="9"/>
      <c r="N9" s="9"/>
      <c r="O9" s="9"/>
      <c r="P9" s="9"/>
      <c r="Q9" s="9"/>
    </row>
    <row r="10" spans="1:17">
      <c r="A10" s="9" t="s">
        <v>1076</v>
      </c>
      <c r="B10" s="9"/>
      <c r="C10" s="9"/>
      <c r="D10" s="9" t="e">
        <f>#REF!</f>
        <v>#REF!</v>
      </c>
      <c r="E10" s="9"/>
      <c r="F10" s="9"/>
      <c r="G10" s="9"/>
      <c r="H10" s="9"/>
      <c r="I10" s="9"/>
      <c r="J10" s="9"/>
      <c r="K10" s="9"/>
      <c r="L10" s="9"/>
      <c r="M10" s="9"/>
      <c r="N10" s="9"/>
      <c r="O10" s="9"/>
      <c r="P10" s="9"/>
      <c r="Q10" s="9"/>
    </row>
    <row r="11" spans="1:17">
      <c r="A11" s="9" t="s">
        <v>1077</v>
      </c>
      <c r="B11" s="9"/>
      <c r="C11" s="9"/>
      <c r="D11" s="9" t="e">
        <f>#REF!&amp;"平方米"</f>
        <v>#REF!</v>
      </c>
      <c r="E11" s="9"/>
      <c r="F11" s="9"/>
      <c r="G11" s="9"/>
      <c r="H11" s="9"/>
      <c r="I11" s="9"/>
      <c r="J11" s="9"/>
      <c r="K11" s="9"/>
      <c r="L11" s="9"/>
      <c r="M11" s="9"/>
      <c r="N11" s="9"/>
      <c r="O11" s="9"/>
      <c r="P11" s="9"/>
      <c r="Q11" s="9"/>
    </row>
    <row r="12" spans="1:17">
      <c r="A12" s="3" t="s">
        <v>1078</v>
      </c>
      <c r="B12" s="3"/>
      <c r="C12" s="3"/>
      <c r="D12" s="11" t="e">
        <f>#REF!</f>
        <v>#REF!</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t="e">
        <f>"¥"&amp;#REF!&amp;"元"</f>
        <v>#REF!</v>
      </c>
      <c r="H26" s="15"/>
      <c r="I26" s="15"/>
      <c r="J26" s="15"/>
      <c r="K26" s="15"/>
      <c r="L26" s="15"/>
      <c r="M26" s="15"/>
      <c r="N26" s="15"/>
      <c r="O26" s="15"/>
      <c r="P26" s="15"/>
      <c r="Q26" s="15"/>
    </row>
    <row r="27" spans="1:17">
      <c r="A27" s="9" t="s">
        <v>1095</v>
      </c>
      <c r="B27" s="9"/>
      <c r="C27" s="9"/>
      <c r="D27" s="9" t="e">
        <f>"人民币"&amp;#REF!</f>
        <v>#REF!</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2.5" customHeight="1" spans="1:17">
      <c r="A29" s="8"/>
      <c r="B29" s="30" t="s">
        <v>1097</v>
      </c>
      <c r="C29" s="30"/>
      <c r="D29" s="30"/>
      <c r="E29" s="30"/>
      <c r="F29" s="30"/>
      <c r="G29" s="30" t="s">
        <v>1098</v>
      </c>
      <c r="H29" s="31"/>
      <c r="I29" s="31"/>
      <c r="J29" s="31"/>
      <c r="K29" s="30" t="s">
        <v>1099</v>
      </c>
      <c r="L29" s="30"/>
      <c r="M29" s="30"/>
      <c r="N29" s="30"/>
      <c r="O29" s="30"/>
      <c r="P29" s="32" t="s">
        <v>1100</v>
      </c>
      <c r="Q29" s="32"/>
    </row>
    <row r="30" ht="32.5" customHeight="1" spans="1:17">
      <c r="A30" s="8"/>
      <c r="B30" s="30" t="s">
        <v>1097</v>
      </c>
      <c r="C30" s="30"/>
      <c r="D30" s="30"/>
      <c r="E30" s="30"/>
      <c r="F30" s="30"/>
      <c r="G30" s="30" t="s">
        <v>1098</v>
      </c>
      <c r="H30" s="31"/>
      <c r="I30" s="31"/>
      <c r="J30" s="31"/>
      <c r="K30" s="30" t="s">
        <v>1099</v>
      </c>
      <c r="L30" s="30"/>
      <c r="M30" s="30"/>
      <c r="N30" s="30"/>
      <c r="O30" s="30"/>
      <c r="P30" s="32" t="s">
        <v>1100</v>
      </c>
      <c r="Q30" s="32"/>
    </row>
    <row r="31" spans="1:17">
      <c r="A31" s="3" t="s">
        <v>1101</v>
      </c>
      <c r="B31" s="3"/>
      <c r="C31" s="3"/>
      <c r="D31" s="3"/>
      <c r="E31" s="19" t="e">
        <f>D12</f>
        <v>#REF!</v>
      </c>
      <c r="F31" s="19"/>
      <c r="G31" s="19"/>
      <c r="H31" s="20"/>
      <c r="I31" s="19"/>
      <c r="J31" s="19"/>
      <c r="K31" s="19"/>
      <c r="L31" s="19"/>
      <c r="M31" s="20"/>
      <c r="N31" s="20"/>
      <c r="O31" s="20"/>
      <c r="P31" s="20"/>
      <c r="Q31" s="20"/>
    </row>
    <row r="32" spans="1:18">
      <c r="A32" s="3" t="s">
        <v>1102</v>
      </c>
      <c r="B32" s="3"/>
      <c r="C32" s="3"/>
      <c r="D32" s="3"/>
      <c r="E32" s="22" t="e">
        <f>价值时点&amp;"至"&amp;#REF!</f>
        <v>#REF!</v>
      </c>
      <c r="F32" s="22"/>
      <c r="G32" s="22"/>
      <c r="H32" s="17"/>
      <c r="I32" s="22"/>
      <c r="J32" s="22"/>
      <c r="K32" s="22"/>
      <c r="L32" s="22"/>
      <c r="M32" s="9"/>
      <c r="N32" s="9"/>
      <c r="O32" s="9"/>
      <c r="P32" s="9"/>
      <c r="Q32" s="9"/>
      <c r="R32" s="34"/>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8.9" customHeight="1" spans="1:17">
      <c r="A38" s="24" t="s">
        <v>1110</v>
      </c>
      <c r="B38" s="24"/>
      <c r="C38" s="24"/>
      <c r="D38" s="24"/>
      <c r="E38" s="24"/>
      <c r="F38" s="24"/>
      <c r="G38" s="24"/>
      <c r="H38" s="24"/>
      <c r="I38" s="24"/>
      <c r="J38" s="24"/>
      <c r="K38" s="24"/>
      <c r="L38" s="24"/>
      <c r="M38" s="24"/>
      <c r="N38" s="24"/>
      <c r="O38" s="24"/>
      <c r="P38" s="24"/>
      <c r="Q38" s="24"/>
    </row>
    <row r="39" ht="28.9" customHeight="1" spans="1:17">
      <c r="A39" s="23" t="s">
        <v>1111</v>
      </c>
      <c r="B39" s="23"/>
      <c r="C39" s="23"/>
      <c r="D39" s="23"/>
      <c r="E39" s="23"/>
      <c r="F39" s="23"/>
      <c r="G39" s="23"/>
      <c r="H39" s="23"/>
      <c r="I39" s="23"/>
      <c r="J39" s="23"/>
      <c r="K39" s="23"/>
      <c r="L39" s="23"/>
      <c r="M39" s="23"/>
      <c r="N39" s="23"/>
      <c r="O39" s="23"/>
      <c r="P39" s="23"/>
      <c r="Q39" s="23"/>
    </row>
    <row r="40" ht="29.5" customHeight="1" spans="1:17">
      <c r="A40" s="23" t="s">
        <v>1112</v>
      </c>
      <c r="B40" s="23"/>
      <c r="C40" s="23"/>
      <c r="D40" s="23"/>
      <c r="E40" s="23"/>
      <c r="F40" s="23"/>
      <c r="G40" s="23"/>
      <c r="H40" s="23"/>
      <c r="I40" s="23"/>
      <c r="J40" s="23"/>
      <c r="K40" s="23"/>
      <c r="L40" s="23"/>
      <c r="M40" s="23"/>
      <c r="N40" s="23"/>
      <c r="O40" s="23"/>
      <c r="P40" s="23"/>
      <c r="Q40" s="23"/>
    </row>
    <row r="41" spans="1:17">
      <c r="A41" s="8" t="s">
        <v>1113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1133</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tabSelected="1" topLeftCell="A12" workbookViewId="0">
      <selection activeCell="G13" sqref="G$1:G$1048576"/>
    </sheetView>
  </sheetViews>
  <sheetFormatPr defaultColWidth="9" defaultRowHeight="14.25"/>
  <cols>
    <col min="1" max="1" width="4.1" customWidth="1"/>
    <col min="2" max="2" width="3.85" customWidth="1"/>
    <col min="3" max="3" width="6.1" customWidth="1"/>
    <col min="4" max="5" width="4.75" customWidth="1"/>
    <col min="6" max="6" width="4.6" customWidth="1"/>
    <col min="7" max="7" width="13.5" customWidth="1"/>
    <col min="8" max="10" width="3.35" customWidth="1"/>
    <col min="11" max="11" width="6" customWidth="1"/>
    <col min="12" max="12" width="3.75" customWidth="1"/>
    <col min="13" max="13" width="4.95" customWidth="1"/>
    <col min="14" max="15" width="3.75" customWidth="1"/>
    <col min="16" max="16" width="6.1" customWidth="1"/>
  </cols>
  <sheetData>
    <row r="1" ht="27" spans="1:17">
      <c r="A1" s="1" t="s">
        <v>1134</v>
      </c>
      <c r="B1" s="1"/>
      <c r="C1" s="1"/>
      <c r="D1" s="1"/>
      <c r="E1" s="1"/>
      <c r="F1" s="1"/>
      <c r="G1" s="1"/>
      <c r="H1" s="1"/>
      <c r="I1" s="1"/>
      <c r="J1" s="1"/>
      <c r="K1" s="1"/>
      <c r="L1" s="1"/>
      <c r="M1" s="1"/>
      <c r="N1" s="1"/>
      <c r="O1" s="1"/>
      <c r="P1" s="1"/>
      <c r="Q1" s="1"/>
    </row>
    <row r="2" ht="15" spans="1:17">
      <c r="A2" s="2" t="str">
        <f>输机表!U2&amp;输机表!Y2</f>
        <v>康正（容城）2023评字第4号-赵村-5-1</v>
      </c>
      <c r="B2" s="2"/>
      <c r="C2" s="2"/>
      <c r="D2" s="2"/>
      <c r="E2" s="2"/>
      <c r="F2" s="2"/>
      <c r="G2" s="2"/>
      <c r="H2" s="2"/>
      <c r="I2" s="2"/>
      <c r="J2" s="2"/>
      <c r="K2" s="2"/>
      <c r="L2" s="2"/>
      <c r="M2" s="2"/>
      <c r="N2" s="2"/>
      <c r="O2" s="2"/>
      <c r="P2" s="2"/>
      <c r="Q2" s="2"/>
    </row>
    <row r="3" spans="1:17">
      <c r="A3" s="3" t="s">
        <v>1068</v>
      </c>
      <c r="B3" s="3"/>
      <c r="C3" s="3"/>
      <c r="D3" s="3"/>
      <c r="E3" s="4" t="str">
        <f>输机表!AB2</f>
        <v>容城县白沟引河左堤项目</v>
      </c>
      <c r="F3" s="5"/>
      <c r="G3" s="5"/>
      <c r="H3" s="5"/>
      <c r="I3" s="5"/>
      <c r="J3" s="5"/>
      <c r="K3" s="5"/>
      <c r="L3" s="5"/>
      <c r="M3" s="5"/>
      <c r="N3" s="5"/>
      <c r="O3" s="5"/>
      <c r="P3" s="5"/>
      <c r="Q3" s="5"/>
    </row>
    <row r="4" spans="1:17">
      <c r="A4" s="3" t="s">
        <v>1069</v>
      </c>
      <c r="B4" s="3"/>
      <c r="C4" s="3"/>
      <c r="D4" s="3"/>
      <c r="E4" s="4" t="str">
        <f>输机表!DH2</f>
        <v>容城县征迁安置办公室</v>
      </c>
      <c r="F4" s="5"/>
      <c r="G4" s="5"/>
      <c r="H4" s="5"/>
      <c r="I4" s="5"/>
      <c r="J4" s="5"/>
      <c r="K4" s="5"/>
      <c r="L4" s="5"/>
      <c r="M4" s="5"/>
      <c r="N4" s="5"/>
      <c r="O4" s="5"/>
      <c r="P4" s="5"/>
      <c r="Q4" s="5"/>
    </row>
    <row r="5" spans="1:17">
      <c r="A5" s="6" t="s">
        <v>1070</v>
      </c>
      <c r="B5" s="6"/>
      <c r="C5" s="6"/>
      <c r="D5" s="6"/>
      <c r="E5" s="7" t="s">
        <v>1135</v>
      </c>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str">
        <f>结果通知单!B4</f>
        <v>刘小路</v>
      </c>
      <c r="E9" s="9"/>
      <c r="F9" s="9"/>
      <c r="G9" s="9"/>
      <c r="H9" s="9"/>
      <c r="I9" s="9"/>
      <c r="J9" s="9"/>
      <c r="K9" s="9"/>
      <c r="L9" s="9"/>
      <c r="M9" s="9"/>
      <c r="N9" s="9"/>
      <c r="O9" s="9"/>
      <c r="P9" s="9"/>
      <c r="Q9" s="9"/>
    </row>
    <row r="10" spans="1:17">
      <c r="A10" s="9" t="s">
        <v>1076</v>
      </c>
      <c r="B10" s="9"/>
      <c r="C10" s="9"/>
      <c r="D10" s="9" t="str">
        <f>结果通知单!F4</f>
        <v>容城县赵村</v>
      </c>
      <c r="E10" s="9"/>
      <c r="F10" s="9"/>
      <c r="G10" s="9"/>
      <c r="H10" s="9"/>
      <c r="I10" s="9"/>
      <c r="J10" s="9"/>
      <c r="K10" s="9"/>
      <c r="L10" s="9"/>
      <c r="M10" s="9"/>
      <c r="N10" s="9"/>
      <c r="O10" s="9"/>
      <c r="P10" s="9"/>
      <c r="Q10" s="9"/>
    </row>
    <row r="11" spans="1:17">
      <c r="A11" s="9" t="s">
        <v>1077</v>
      </c>
      <c r="B11" s="9"/>
      <c r="C11" s="9"/>
      <c r="D11" s="10">
        <f ca="1">结果通知单!C12</f>
        <v>90.93</v>
      </c>
      <c r="E11" s="10"/>
      <c r="F11" s="9" t="s">
        <v>12</v>
      </c>
      <c r="G11" s="9"/>
      <c r="H11" s="9"/>
      <c r="I11" s="9"/>
      <c r="J11" s="9"/>
      <c r="K11" s="9"/>
      <c r="L11" s="9"/>
      <c r="M11" s="9"/>
      <c r="N11" s="9"/>
      <c r="O11" s="9"/>
      <c r="P11" s="9"/>
      <c r="Q11" s="9"/>
    </row>
    <row r="12" spans="1:17">
      <c r="A12" s="3" t="s">
        <v>1078</v>
      </c>
      <c r="B12" s="3"/>
      <c r="C12" s="3"/>
      <c r="D12" s="11" t="str">
        <f>输机表!R2</f>
        <v>2023年11月18日</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f ca="1">结果通知单!C42</f>
        <v>125570</v>
      </c>
      <c r="H26" s="15"/>
      <c r="I26" s="15"/>
      <c r="J26" s="15"/>
      <c r="K26" s="15"/>
      <c r="L26" s="15"/>
      <c r="M26" s="15"/>
      <c r="N26" s="15"/>
      <c r="O26" s="15"/>
      <c r="P26" s="15"/>
      <c r="Q26" s="15"/>
    </row>
    <row r="27" spans="1:17">
      <c r="A27" s="9" t="s">
        <v>1095</v>
      </c>
      <c r="B27" s="9"/>
      <c r="C27" s="9"/>
      <c r="D27" s="9" t="str">
        <f ca="1">结果通知单!F42</f>
        <v>壹拾贰万伍仟伍佰柒拾元整</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0.75" customHeight="1" spans="1:17">
      <c r="A29" s="8"/>
      <c r="B29" s="17" t="s">
        <v>1097</v>
      </c>
      <c r="C29" s="17"/>
      <c r="D29" s="17"/>
      <c r="E29" s="17" t="s">
        <v>1136</v>
      </c>
      <c r="F29" s="17"/>
      <c r="G29" s="17" t="s">
        <v>1098</v>
      </c>
      <c r="H29" s="18">
        <v>1120100036</v>
      </c>
      <c r="I29" s="18"/>
      <c r="J29" s="18"/>
      <c r="K29" s="17" t="s">
        <v>1099</v>
      </c>
      <c r="L29" s="17"/>
      <c r="M29" s="17"/>
      <c r="N29" s="17"/>
      <c r="O29" s="17"/>
      <c r="P29" s="28">
        <f>I32</f>
        <v>45293</v>
      </c>
      <c r="Q29" s="28"/>
    </row>
    <row r="30" ht="34.5" customHeight="1" spans="1:17">
      <c r="A30" s="8"/>
      <c r="B30" s="17" t="s">
        <v>1097</v>
      </c>
      <c r="C30" s="17"/>
      <c r="D30" s="17"/>
      <c r="E30" s="17" t="s">
        <v>1137</v>
      </c>
      <c r="F30" s="17"/>
      <c r="G30" s="17" t="s">
        <v>1098</v>
      </c>
      <c r="H30" s="18">
        <v>1120210057</v>
      </c>
      <c r="I30" s="18"/>
      <c r="J30" s="18"/>
      <c r="K30" s="17" t="s">
        <v>1099</v>
      </c>
      <c r="L30" s="17"/>
      <c r="M30" s="17"/>
      <c r="N30" s="17"/>
      <c r="O30" s="17"/>
      <c r="P30" s="28">
        <f>I32</f>
        <v>45293</v>
      </c>
      <c r="Q30" s="28"/>
    </row>
    <row r="31" spans="1:17">
      <c r="A31" s="3" t="s">
        <v>1101</v>
      </c>
      <c r="B31" s="3"/>
      <c r="C31" s="3"/>
      <c r="D31" s="3"/>
      <c r="E31" s="19">
        <f>输机表!DN2</f>
        <v>45249</v>
      </c>
      <c r="F31" s="19"/>
      <c r="G31" s="19"/>
      <c r="H31" s="20"/>
      <c r="I31" s="19"/>
      <c r="J31" s="19"/>
      <c r="K31" s="19"/>
      <c r="L31" s="19"/>
      <c r="M31" s="20"/>
      <c r="N31" s="20"/>
      <c r="O31" s="20"/>
      <c r="P31" s="20"/>
      <c r="Q31" s="20"/>
    </row>
    <row r="32" spans="1:17">
      <c r="A32" s="3" t="s">
        <v>1102</v>
      </c>
      <c r="B32" s="3"/>
      <c r="C32" s="3"/>
      <c r="D32" s="3"/>
      <c r="E32" s="21">
        <f>E31</f>
        <v>45249</v>
      </c>
      <c r="F32" s="21"/>
      <c r="G32" s="21"/>
      <c r="H32" s="22" t="s">
        <v>1138</v>
      </c>
      <c r="I32" s="21">
        <f>E32+44</f>
        <v>45293</v>
      </c>
      <c r="J32" s="21"/>
      <c r="K32" s="21"/>
      <c r="L32" s="21"/>
      <c r="M32" s="22"/>
      <c r="N32" s="22"/>
      <c r="O32" s="22"/>
      <c r="P32" s="22"/>
      <c r="Q32" s="22"/>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6.25" customHeight="1" spans="1:17">
      <c r="A38" s="24" t="s">
        <v>1110</v>
      </c>
      <c r="B38" s="24"/>
      <c r="C38" s="24"/>
      <c r="D38" s="24"/>
      <c r="E38" s="24"/>
      <c r="F38" s="24"/>
      <c r="G38" s="24"/>
      <c r="H38" s="24"/>
      <c r="I38" s="24"/>
      <c r="J38" s="24"/>
      <c r="K38" s="24"/>
      <c r="L38" s="24"/>
      <c r="M38" s="24"/>
      <c r="N38" s="24"/>
      <c r="O38" s="24"/>
      <c r="P38" s="24"/>
      <c r="Q38" s="24"/>
    </row>
    <row r="39" ht="24" customHeight="1" spans="1:17">
      <c r="A39" s="23" t="s">
        <v>1111</v>
      </c>
      <c r="B39" s="23"/>
      <c r="C39" s="23"/>
      <c r="D39" s="23"/>
      <c r="E39" s="23"/>
      <c r="F39" s="23"/>
      <c r="G39" s="23"/>
      <c r="H39" s="23"/>
      <c r="I39" s="23"/>
      <c r="J39" s="23"/>
      <c r="K39" s="23"/>
      <c r="L39" s="23"/>
      <c r="M39" s="23"/>
      <c r="N39" s="23"/>
      <c r="O39" s="23"/>
      <c r="P39" s="23"/>
      <c r="Q39" s="23"/>
    </row>
    <row r="40" ht="24.75" customHeight="1" spans="1:17">
      <c r="A40" s="23" t="s">
        <v>1112</v>
      </c>
      <c r="B40" s="23"/>
      <c r="C40" s="23"/>
      <c r="D40" s="23"/>
      <c r="E40" s="23"/>
      <c r="F40" s="23"/>
      <c r="G40" s="23"/>
      <c r="H40" s="23"/>
      <c r="I40" s="23"/>
      <c r="J40" s="23"/>
      <c r="K40" s="23"/>
      <c r="L40" s="23"/>
      <c r="M40" s="23"/>
      <c r="N40" s="23"/>
      <c r="O40" s="23"/>
      <c r="P40" s="23"/>
      <c r="Q40" s="23"/>
    </row>
    <row r="41" spans="1:17">
      <c r="A41" s="8" t="s">
        <v>1139</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1071</v>
      </c>
      <c r="K43" s="27"/>
      <c r="L43" s="27"/>
      <c r="M43" s="27"/>
      <c r="N43" s="27"/>
      <c r="O43" s="27"/>
      <c r="P43" s="27"/>
      <c r="Q43" s="27"/>
    </row>
    <row r="44" spans="1:17">
      <c r="A44" s="27"/>
      <c r="B44" s="27"/>
      <c r="C44" s="27"/>
      <c r="D44" s="27"/>
      <c r="E44" s="27"/>
      <c r="F44" s="26"/>
      <c r="G44" s="26"/>
      <c r="H44" s="26"/>
      <c r="I44" s="26"/>
      <c r="J44" s="29">
        <f>I32</f>
        <v>45293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C4" sqref="C4"/>
    </sheetView>
  </sheetViews>
  <sheetFormatPr defaultColWidth="8.8" defaultRowHeight="14.25"/>
  <sheetData/>
  <pageMargins left="0.75" right="0.75" top="1" bottom="1" header="0.5" footer="0.5"/>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rangeList sheetStid="75"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7</vt:i4>
      </vt:variant>
    </vt:vector>
  </HeadingPairs>
  <TitlesOfParts>
    <vt:vector size="7" baseType="lpstr">
      <vt:lpstr>价格引用表</vt:lpstr>
      <vt:lpstr>汇总表</vt:lpstr>
      <vt:lpstr>输机表</vt:lpstr>
      <vt:lpstr>结果通知单</vt:lpstr>
      <vt:lpstr>结果报告</vt:lpstr>
      <vt:lpstr>文字报告</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2024-01-02T08:43:41Z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1A5118DC2196434190864E3D577347E6</vt:lpwstr>
  </property>
</Properties>
</file>