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<sst xmlns="http://schemas.openxmlformats.org/spreadsheetml/2006/main" count="5767" uniqueCount="1140">
  <si>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</si>
  <si>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</si>
  <si>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</si>
  <si>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</si>
  <si>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</si>
  <si>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</si>
  <si>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</si>
  <si>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</si>
  <si>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</si>
  <si>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</si>
  <si>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</si>
  <si>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</si>
  <si>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</si>
  <si>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</si>
  <si>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</si>
  <si>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</si>
  <si>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</si>
  <si>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</si>
  <si>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</si>
  <si>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</si>
  <si>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</si>
  <si>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</si>
  <si>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</si>
  <si>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</si>
  <si>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</si>
  <si>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</si>
  <si>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</si>
  <si>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</si>
  <si>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</si>
  <si>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</si>
  <si>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</si>
  <si>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</si>
  <si>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</si>
  <si>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</si>
  <si>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</si>
  <si>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</si>
  <si>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</si>
  <si>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</si>
  <si>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</si>
  <si>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</si>
  <si>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</si>
  <si>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</si>
  <si>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</si>
  <si>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</si>
  <si>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</si>
  <si>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</si>
  <si>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</si>
  <si>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</si>
  <si>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</si>
  <si>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</si>
  <si>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</si>
  <si>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</si>
  <si>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</si>
  <si>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</si>
  <si>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</si>
  <si>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</si>
  <si>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</si>
  <si>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</si>
  <si>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</si>
  <si>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</si>
  <si>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</si>
  <si>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</si>
  <si>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</si>
  <si>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</si>
  <si>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</si>
  <si>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</si>
  <si>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</si>
  <si>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</si>
  <si>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</si>
  <si>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</si>
  <si>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</si>
  <si>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</si>
  <si>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</si>
  <si>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</si>
  <si>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</si>
  <si>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</si>
  <si>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</si>
  <si>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</si>
  <si>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</si>
  <si>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</si>
  <si>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</si>
  <si>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</si>
  <si>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</si>
  <si>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</si>
  <si>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</si>
  <si>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</si>
  <si>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</si>
  <si>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</si>
  <si>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</si>
  <si>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</si>
  <si>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</si>
  <si>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</si>
  <si>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</si>
  <si>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</si>
  <si>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</si>
  <si>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</si>
  <si>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</si>
  <si>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</si>
  <si>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</si>
  <si>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</si>
  <si>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</si>
  <si>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</si>
  <si>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</si>
  <si>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</si>
  <si>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</si>
  <si>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</si>
  <si>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</si>
  <si>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</si>
  <si>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</si>
  <si>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</si>
  <si>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</si>
  <si>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</si>
  <si>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</si>
  <si>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</si>
  <si>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</si>
  <si>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</si>
  <si>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</si>
  <si>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</si>
  <si>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</si>
  <si>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</si>
  <si>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</si>
  <si>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</si>
  <si>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</si>
  <si>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</si>
  <si>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</si>
  <si>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</si>
  <si>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</si>
  <si>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</si>
  <si>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</si>
  <si>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</si>
  <si>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</si>
  <si>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</si>
  <si>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</si>
  <si>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</si>
  <si>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</si>
  <si>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</si>
  <si>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</si>
  <si>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</si>
  <si>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</si>
  <si>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</si>
  <si>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</si>
  <si>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</si>
  <si>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</si>
  <si>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</si>
  <si>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</si>
  <si>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</si>
  <si>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</si>
  <si>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</si>
  <si>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</si>
  <si>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</si>
  <si>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</si>
  <si>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</si>
  <si>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</si>
  <si>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</si>
  <si>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</si>
  <si>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</si>
  <si>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</si>
  <si>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</si>
  <si>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</si>
  <si>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</si>
  <si>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</si>
  <si>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</si>
  <si>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</si>
  <si>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</si>
  <si>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</si>
  <si>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</si>
  <si>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</si>
  <si>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</si>
  <si>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</si>
  <si>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</si>
  <si>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</si>
  <si>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</si>
  <si>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</si>
  <si>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</si>
  <si>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</si>
  <si>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</si>
  <si>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</si>
  <si>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</si>
  <si>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</si>
  <si>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</si>
  <si>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</si>
  <si>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</si>
  <si>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</si>
  <si>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</si>
  <si>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</si>
  <si>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</si>
  <si>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</si>
  <si>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</si>
  <si>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</si>
  <si>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</si>
  <si>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</si>
  <si>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</si>
  <si>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</si>
  <si>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</si>
  <si>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</si>
  <si>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</si>
  <si>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</si>
  <si>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</si>
  <si>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</si>
  <si>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</si>
  <si>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</si>
  <si>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</si>
  <si>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</si>
  <si>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</si>
  <si>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</si>
  <si>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</si>
  <si>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</si>
  <si>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</si>
  <si>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</si>
  <si>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</si>
  <si>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</si>
  <si>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</si>
  <si>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</si>
  <si>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</si>
  <si>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</si>
  <si>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</si>
  <si>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</si>
  <si>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</si>
  <si>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</si>
  <si>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</si>
  <si>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</si>
  <si>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</si>
  <si>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</si>
  <si>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</si>
  <si>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</si>
  <si>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</si>
  <si>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</si>
  <si>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</si>
  <si>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</si>
  <si>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</si>
  <si>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</si>
  <si>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</si>
  <si>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</si>
  <si>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</si>
  <si>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</si>
  <si>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</si>
  <si>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</si>
  <si>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</si>
  <si>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</si>
  <si>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</si>
  <si>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</si>
  <si>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</si>
  <si>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</si>
  <si>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</si>
  <si>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</si>
  <si>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</si>
  <si>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</si>
  <si>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</si>
  <si>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</si>
  <si>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</si>
  <si>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</si>
  <si>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</si>
  <si>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</si>
  <si>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</si>
  <si>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</si>
  <si>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</si>
  <si>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</si>
  <si>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</si>
  <si>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</si>
  <si>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</si>
  <si>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</si>
  <si>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</si>
  <si>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</si>
  <si>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</si>
  <si>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</si>
  <si>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</si>
  <si>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</si>
  <si>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</si>
  <si>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</si>
  <si>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</si>
  <si>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</si>
  <si>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</si>
  <si>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</si>
  <si>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</si>
  <si>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</si>
  <si>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</si>
  <si>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</si>
  <si>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</si>
  <si>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</si>
  <si>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</si>
  <si>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</si>
  <si>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</si>
  <si>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</si>
  <si>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</si>
  <si>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</si>
  <si>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</si>
  <si>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</si>
  <si>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</si>
  <si>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</si>
  <si>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</si>
  <si>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</si>
  <si>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</si>
  <si>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</si>
  <si>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</si>
  <si>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</si>
  <si>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</si>
  <si>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</si>
  <si>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</si>
  <si>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</si>
  <si>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</si>
  <si>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</si>
  <si>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</si>
  <si>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</si>
  <si>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</si>
  <si>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</si>
  <si>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</si>
  <si>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</si>
  <si>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</si>
  <si>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</si>
  <si>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</si>
  <si>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</si>
  <si>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</si>
  <si>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</si>
  <si>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</si>
  <si>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</si>
  <si>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</si>
  <si>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</si>
  <si>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</si>
  <si>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</si>
  <si>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</si>
  <si>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</si>
  <si>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</si>
  <si>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</si>
  <si>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</si>
  <si>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</si>
  <si>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</si>
  <si>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</si>
  <si>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</si>
  <si>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</si>
  <si>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</si>
  <si>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</si>
  <si>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</si>
  <si>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</si>
  <si>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</si>
  <si>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</si>
  <si>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</si>
  <si>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</si>
  <si>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</si>
  <si>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</si>
  <si>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</si>
  <si>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</si>
  <si>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</si>
  <si>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</si>
  <si>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</si>
  <si>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</si>
  <si>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</si>
  <si>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</si>
  <si>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</si>
  <si>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</si>
  <si>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</si>
  <si>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</si>
  <si>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</si>
  <si>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</si>
  <si>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</si>
  <si>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</si>
  <si>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</si>
  <si>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</si>
  <si>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</si>
  <si>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</si>
  <si>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</si>
  <si>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</si>
  <si>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</si>
  <si>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</si>
  <si>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</si>
  <si>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</si>
  <si>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</si>
  <si>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</si>
  <si>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</si>
  <si>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</si>
  <si>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</si>
  <si>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</si>
  <si>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</si>
  <si>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</si>
  <si>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</si>
  <si>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</si>
  <si>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</si>
  <si>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</si>
  <si>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</si>
  <si>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</si>
  <si>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</si>
  <si>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</si>
  <si>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</si>
  <si>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</si>
  <si>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</si>
  <si>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</si>
  <si>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</si>
  <si>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</si>
  <si>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</si>
  <si>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</si>
  <si>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</si>
  <si>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</si>
  <si>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</si>
  <si>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</si>
  <si>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</si>
  <si>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</si>
  <si>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</si>
  <si>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</si>
  <si>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</si>
  <si>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</si>
  <si>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</si>
  <si>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</si>
  <si>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</si>
  <si>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</si>
  <si>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</si>
  <si>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</si>
  <si>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</si>
  <si>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</si>
  <si>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</si>
  <si>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</si>
  <si>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</si>
  <si>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</si>
  <si>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</si>
  <si>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</si>
  <si>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</si>
  <si>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</si>
  <si>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</si>
  <si>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</si>
  <si>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</si>
  <si>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</si>
  <si>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</si>
  <si>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</si>
  <si>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</si>
  <si>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</si>
  <si>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</si>
  <si>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</si>
  <si>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</si>
  <si>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</si>
  <si>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</si>
  <si>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</si>
  <si>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</si>
  <si>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</si>
  <si>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</si>
  <si>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</si>
  <si>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</si>
  <si>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</si>
  <si>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</si>
  <si>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</si>
  <si>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</si>
  <si>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</si>
  <si>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</si>
  <si>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</si>
  <si>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</si>
  <si>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</si>
  <si>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</si>
  <si>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</si>
  <si>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</si>
  <si>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</si>
  <si>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</si>
  <si>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</si>
  <si>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</si>
  <si>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</si>
  <si>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</si>
  <si>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</si>
  <si>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</si>
  <si>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</si>
  <si>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</si>
  <si>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</si>
  <si>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</si>
  <si>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</si>
  <si>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</si>
  <si>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</si>
  <si>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</si>
  <si>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</si>
  <si>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</si>
  <si>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</si>
  <si>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</si>
  <si>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</si>
  <si>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</si>
  <si>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</si>
  <si>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</si>
  <si>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</si>
  <si>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</si>
  <si>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</si>
  <si>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</si>
  <si>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</si>
  <si>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</si>
  <si>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</si>
  <si>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</si>
  <si>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</si>
  <si>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</si>
  <si>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</si>
  <si>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</si>
  <si>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</si>
  <si>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</si>
  <si>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</si>
  <si>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</si>
  <si>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</si>
  <si>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</si>
  <si>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</si>
  <si>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</si>
  <si>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</si>
  <si>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</si>
  <si>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</si>
  <si>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</si>
  <si>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</si>
  <si>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</si>
  <si>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</si>
  <si>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</si>
  <si>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</si>
  <si>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</si>
  <si>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</si>
  <si>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</si>
  <si>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</si>
  <si>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</si>
  <si>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</si>
  <si>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</si>
  <si>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</si>
  <si>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</si>
  <si>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</si>
  <si>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</si>
  <si>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</si>
  <si>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</si>
  <si>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</si>
  <si>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</si>
  <si>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</si>
  <si>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</si>
  <si>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</si>
  <si>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</si>
  <si>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</si>
  <si>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</si>
  <si>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</si>
  <si>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</si>
  <si>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</si>
  <si>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</si>
  <si>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</si>
  <si>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</si>
  <si>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</si>
  <si>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</si>
  <si>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</si>
  <si>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</si>
  <si>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</si>
  <si>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</si>
  <si>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</si>
  <si>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</si>
  <si>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</si>
  <si>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</si>
  <si>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</si>
  <si>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</si>
  <si>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</si>
  <si>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</si>
  <si>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</si>
  <si>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</si>
  <si>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</si>
  <si>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</si>
  <si>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</si>
  <si>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</si>
  <si>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</si>
  <si>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</si>
  <si>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</si>
  <si>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</si>
  <si>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</si>
  <si>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</si>
  <si>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</si>
  <si>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</si>
  <si>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</si>
  <si>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</si>
  <si>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</si>
  <si>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</si>
  <si>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</si>
  <si>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</si>
  <si>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</si>
  <si>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</si>
  <si>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</si>
  <si>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</si>
  <si>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</si>
  <si>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</si>
  <si>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</si>
  <si>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</si>
  <si>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</si>
  <si>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</si>
  <si>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</si>
  <si>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</si>
  <si>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</si>
  <si>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</si>
  <si>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</si>
  <si>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</si>
  <si>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</si>
  <si>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</si>
  <si>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</si>
  <si>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</si>
  <si>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</si>
  <si>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</si>
  <si>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</si>
  <si>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</si>
  <si>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</si>
  <si>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</si>
  <si>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</si>
  <si>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</si>
  <si>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</si>
  <si>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</si>
  <si>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</si>
  <si>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</si>
  <si>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</si>
  <si>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</si>
  <si>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</si>
  <si>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</si>
  <si>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</si>
  <si>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</si>
  <si>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</si>
  <si>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</si>
  <si>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</si>
  <si>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</si>
  <si>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</si>
  <si>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</si>
  <si>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</si>
  <si>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</si>
  <si>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</si>
  <si>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</si>
  <si>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</si>
  <si>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</si>
  <si>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</si>
  <si>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</si>
  <si>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</si>
  <si>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</si>
  <si>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</si>
  <si>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</si>
  <si>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</si>
  <si>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</si>
  <si>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</si>
  <si>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</si>
  <si>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</si>
  <si>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</si>
  <si>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</si>
  <si>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</si>
  <si>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</si>
  <si>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</si>
  <si>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</si>
  <si>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</si>
  <si>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</si>
  <si>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</si>
  <si>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</si>
  <si>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</si>
  <si>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</si>
  <si>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</si>
  <si>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</si>
  <si>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</si>
  <si>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</si>
  <si>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</si>
  <si>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</si>
  <si>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</si>
  <si>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</si>
  <si>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</si>
  <si>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</si>
  <si>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</si>
  <si>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</si>
  <si>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</si>
  <si>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</si>
  <si>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</si>
  <si>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</si>
  <si>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</si>
  <si>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</si>
  <si>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</si>
  <si>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</si>
  <si>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</si>
  <si>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</si>
  <si>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</si>
  <si>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</si>
  <si>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</si>
  <si>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</si>
  <si>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</si>
  <si>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</si>
  <si>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</si>
  <si>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</si>
  <si>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</si>
  <si>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</si>
  <si>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</si>
  <si>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</si>
  <si>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</si>
  <si>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</si>
  <si>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</si>
  <si>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</si>
  <si>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</si>
  <si>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</si>
  <si>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</si>
  <si>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</si>
  <si>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</si>
  <si>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</si>
  <si>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</si>
  <si>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</si>
  <si>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</si>
  <si>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</si>
  <si>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</si>
  <si>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</si>
  <si>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</si>
  <si>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</si>
  <si>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</si>
  <si>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</si>
  <si>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</si>
  <si>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</si>
  <si>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</si>
  <si>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</si>
  <si>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</si>
  <si>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</si>
  <si>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</si>
  <si>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</si>
  <si>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</si>
  <si>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</si>
  <si>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</si>
  <si>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</si>
  <si>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</si>
  <si>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</si>
  <si>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</si>
  <si>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</si>
  <si>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</si>
  <si>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</si>
  <si>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</si>
  <si>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</si>
  <si>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</si>
  <si>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</si>
  <si>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</si>
  <si>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</si>
  <si>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</si>
  <si>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</si>
  <si>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</si>
  <si>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</si>
  <si>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</si>
  <si>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</si>
  <si>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</si>
  <si>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</si>
  <si>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</si>
  <si>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</si>
  <si>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</si>
  <si>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</si>
  <si>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</si>
  <si>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</si>
  <si>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</si>
  <si>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</si>
  <si>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</si>
  <si>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</si>
  <si>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</si>
  <si>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</si>
  <si>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</si>
  <si>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</si>
  <si>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</si>
  <si>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</si>
  <si>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</si>
  <si>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</si>
  <si>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</si>
  <si>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</si>
  <si>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</si>
  <si>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</si>
  <si>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</si>
  <si>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</si>
  <si>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</si>
  <si>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</si>
  <si>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</si>
  <si>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</si>
  <si>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</si>
  <si>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</si>
  <si>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</si>
  <si>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</si>
  <si>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</si>
  <si>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</si>
  <si>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</si>
  <si>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</si>
  <si>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</si>
  <si>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</si>
  <si>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</si>
  <si>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</si>
  <si>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</si>
  <si>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</si>
  <si>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</si>
  <si>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</si>
  <si>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</si>
  <si>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</si>
  <si>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</si>
  <si>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</si>
  <si>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</si>
  <si>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</si>
  <si>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</si>
  <si>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</si>
  <si>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</si>
  <si>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</si>
  <si>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</si>
  <si>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</si>
  <si>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</si>
  <si>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</si>
  <si>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</si>
  <si>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</si>
  <si>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</si>
  <si>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</si>
  <si>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</si>
  <si>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</si>
  <si>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</si>
  <si>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</si>
  <si>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</si>
  <si>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</si>
  <si>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</si>
  <si>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</si>
  <si>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</si>
  <si>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</si>
  <si>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</si>
  <si>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</si>
  <si>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</si>
  <si>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</si>
  <si>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</si>
  <si>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</si>
  <si>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</si>
  <si>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</si>
  <si>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</si>
  <si>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</si>
  <si>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</si>
  <si>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</si>
  <si>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</si>
  <si>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</si>
  <si>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</si>
  <si>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</si>
  <si>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</si>
  <si>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</si>
  <si>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</si>
  <si>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</si>
  <si>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</si>
  <si>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</si>
  <si>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</si>
  <si>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</si>
  <si>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</si>
  <si>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</si>
  <si>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</si>
  <si>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</si>
  <si>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</si>
  <si>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</si>
  <si>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</si>
  <si>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</si>
  <si>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</si>
  <si>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</si>
  <si>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</si>
  <si>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</si>
  <si>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</si>
  <si>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</si>
  <si>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</si>
  <si>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</si>
  <si>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</si>
  <si>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</si>
  <si>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</si>
  <si>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</si>
  <si>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</si>
  <si>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</si>
  <si>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</si>
  <si>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</si>
  <si>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</si>
  <si>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</si>
  <si>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</si>
  <si>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</si>
  <si>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</si>
  <si>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</si>
  <si>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</si>
  <si>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</si>
  <si>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</si>
  <si>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</si>
  <si>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</si>
  <si>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</si>
  <si>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</si>
  <si>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</si>
  <si>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</si>
  <si>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</si>
  <si>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</si>
  <si>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</si>
  <si>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</si>
  <si>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</si>
  <si>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</si>
  <si>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张小京</t>
  </si>
  <si>
    <t>坐落：</t>
  </si>
  <si>
    <t>容城县赵村</t>
  </si>
  <si>
    <t>调查编号：</t>
  </si>
  <si>
    <t>0207109-01-05-1014-Z1</t>
  </si>
  <si>
    <t>价值时点：</t>
  </si>
  <si>
    <t>2023年11月18日</t>
  </si>
  <si>
    <t>报告编号：</t>
  </si>
  <si>
    <t>康正（容城）2023评字第4号-赵村-</t>
  </si>
  <si>
    <t>5-9</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</si>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</sst>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23" workbookViewId="0">
      <selection activeCell="K736" sqref="K736"/>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0207109-01-05-1014-Z1</v>
      </c>
      <c r="C2" s="323">
        <f>输机表!P2</f>
        <v>0</v>
      </c>
      <c r="D2" s="323" t="str">
        <f>输机表!U2&amp;输机表!Y2</f>
        <v>康正（容城）2023评字第4号-赵村-5-9</v>
      </c>
      <c r="E2" s="323" t="str">
        <f>输机表!D2</f>
        <v>张小京</v>
      </c>
      <c r="F2" s="323" t="str">
        <f>输机表!F2</f>
        <v>容城县赵村</v>
      </c>
      <c r="G2" s="323">
        <f ca="1">结果通知单!C12</f>
        <v>79.98</v>
      </c>
      <c r="H2" s="323"/>
      <c r="I2" s="323"/>
      <c r="J2" s="323">
        <f ca="1">结果通知单!G12</f>
        <v>63424</v>
      </c>
      <c r="K2" s="323">
        <f ca="1">结果通知单!G41</f>
        <v>35932</v>
      </c>
      <c r="L2" s="323">
        <f ca="1">IF(J2+K2=结果通知单!C42,J2+K2,"请检查")</f>
        <v>99356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F1" workbookViewId="0">
      <selection activeCell="DN2" sqref="DN2:DP2"/>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v>
      </c>
      <c r="F4" s="92" t="s">
        <v>964</v>
      </c>
      <c r="G4" s="92" t="s">
        <v>965</v>
      </c>
      <c r="H4" s="92" t="s">
        <v>966</v>
      </c>
      <c r="I4" s="92">
        <v>37</v>
      </c>
      <c r="J4" s="92">
        <v>2</v>
      </c>
      <c r="K4" s="92" t="s">
        <v>967</v>
      </c>
      <c r="L4" s="92" t="s">
        <v>968</v>
      </c>
      <c r="M4" s="92">
        <v>0.5</v>
      </c>
      <c r="N4" s="92">
        <v>0.3</v>
      </c>
      <c r="O4" s="92" t="s">
        <v>968</v>
      </c>
      <c r="P4" s="92" t="s">
        <v>968</v>
      </c>
      <c r="Q4" s="92" t="s">
        <v>968</v>
      </c>
      <c r="R4" s="92" t="s">
        <v>969</v>
      </c>
      <c r="S4" s="125">
        <v>79.98</v>
      </c>
      <c r="T4" s="125" t="s">
        <v>970</v>
      </c>
      <c r="U4" s="125"/>
      <c r="V4" s="126"/>
      <c r="W4" s="96">
        <f>ROUND(F5*ROUND(E5+G5+H5+I5+J5+K5+L5+M5+N5+O5+P5+Q5+R5+U5+T5+1,3)*V5,0)</f>
        <v>735</v>
      </c>
      <c r="X4" s="127">
        <f>ROUND(L60/S4,0)</f>
        <v>58</v>
      </c>
      <c r="Y4" s="127">
        <f>W4+X4</f>
        <v>793</v>
      </c>
      <c r="Z4" s="143">
        <f>ROUND(Y4*S4,0)</f>
        <v>63424</v>
      </c>
      <c r="AA4" s="144">
        <f>IF(Q4="无",0,IF(Q4="地暖",0,S4))</f>
        <v>0</v>
      </c>
      <c r="AB4" s="144">
        <f>IF(Q4="无",0,IF(Q4="暖气片",0,S4))</f>
        <v>0</v>
      </c>
      <c r="AC4" s="96" t="str">
        <f>H4</f>
        <v>普通木门窗</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966</v>
      </c>
      <c r="CF4" s="160" t="s">
        <v>985</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-0.02</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0.7</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33</v>
      </c>
      <c r="E30" s="107"/>
      <c r="F30" s="108" t="str">
        <f>+D30</f>
        <v>水磨石</v>
      </c>
      <c r="G30" s="109">
        <f>S4</f>
        <v>79.98</v>
      </c>
      <c r="H30" s="109"/>
      <c r="I30" s="96" t="str">
        <f t="shared" ref="I30:I59" si="48">VLOOKUP(F30,价格表,2,0)</f>
        <v>㎡</v>
      </c>
      <c r="J30" s="108">
        <f t="shared" ref="J30:J59" si="49">VLOOKUP(F30,价格表,5,0)</f>
        <v>50</v>
      </c>
      <c r="K30" s="119">
        <f>$V$5</f>
        <v>0.7</v>
      </c>
      <c r="L30" s="108">
        <f>ROUND(IFERROR(ROUND(G30,2)*J30*K30,),0)</f>
        <v>2799</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G30</f>
        <v>79.98</v>
      </c>
      <c r="H31" s="109"/>
      <c r="I31" s="96" t="str">
        <f t="shared" si="48"/>
        <v>㎡</v>
      </c>
      <c r="J31" s="108">
        <f t="shared" si="49"/>
        <v>30</v>
      </c>
      <c r="K31" s="119">
        <f t="shared" ref="K31:K59" si="53">$V$5</f>
        <v>0.7</v>
      </c>
      <c r="L31" s="108">
        <f t="shared" ref="L31:L59" si="54">ROUND(IFERROR(ROUND(G31,2)*J31*K31,),0)</f>
        <v>1680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报告编号：康正（容城）2023评字第4号-赵村-5-9</v>
      </c>
      <c r="EZ31" s="262"/>
      <c r="FA31" s="262"/>
      <c r="FB31" s="262"/>
      <c r="FC31" s="262"/>
    </row>
    <row r="32" ht="22.15" customHeight="1" spans="1:159">
      <c r="A32" s="105"/>
      <c r="B32" s="106">
        <v>3</v>
      </c>
      <c r="C32" s="107" t="s">
        <v>102</v>
      </c>
      <c r="D32" s="107" t="s">
        <v>111</v>
      </c>
      <c r="E32" s="107"/>
      <c r="F32" s="108" t="str">
        <f t="shared" si="52"/>
        <v>普通内墙贴砖</v>
      </c>
      <c r="G32" s="109">
        <f>2.2*1</f>
        <v>2.2</v>
      </c>
      <c r="H32" s="109"/>
      <c r="I32" s="96" t="str">
        <f t="shared" si="48"/>
        <v>㎡</v>
      </c>
      <c r="J32" s="108">
        <f t="shared" si="49"/>
        <v>80</v>
      </c>
      <c r="K32" s="119">
        <f t="shared" si="53"/>
        <v>0.7</v>
      </c>
      <c r="L32" s="108">
        <f t="shared" si="54"/>
        <v>123</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张小京</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0.7</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6.82</v>
      </c>
      <c r="BI38" s="171" t="str">
        <f t="shared" ref="BI38:BI51" si="67">I186</f>
        <v>㎡</v>
      </c>
      <c r="BJ38" s="171">
        <f ca="1" t="shared" ref="BJ38:BJ51" si="68">L186</f>
        <v>1228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67.28</v>
      </c>
      <c r="BI39" s="171" t="str">
        <f t="shared" si="67"/>
        <v>㎡</v>
      </c>
      <c r="BJ39" s="171">
        <f ca="1" t="shared" si="68"/>
        <v>9419</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简易厕所</v>
      </c>
      <c r="BH40" s="219">
        <f t="shared" si="69"/>
        <v>1</v>
      </c>
      <c r="BI40" s="171" t="str">
        <f t="shared" si="67"/>
        <v>个</v>
      </c>
      <c r="BJ40" s="171">
        <f ca="1" t="shared" si="68"/>
        <v>600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水井</v>
      </c>
      <c r="BH41" s="219">
        <f t="shared" si="69"/>
        <v>1</v>
      </c>
      <c r="BI41" s="171" t="str">
        <f t="shared" si="67"/>
        <v>眼</v>
      </c>
      <c r="BJ41" s="171">
        <f ca="1" t="shared" si="68"/>
        <v>4000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台阶</v>
      </c>
      <c r="BH42" s="219">
        <f t="shared" si="69"/>
        <v>4.4</v>
      </c>
      <c r="BI42" s="171" t="str">
        <f t="shared" si="67"/>
        <v>㎡</v>
      </c>
      <c r="BJ42" s="171">
        <f ca="1" t="shared" si="68"/>
        <v>1540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火炕</v>
      </c>
      <c r="BH43" s="219">
        <f t="shared" si="69"/>
        <v>1</v>
      </c>
      <c r="BI43" s="171" t="str">
        <f t="shared" si="67"/>
        <v>个</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灶台</v>
      </c>
      <c r="BH44" s="219">
        <f t="shared" si="69"/>
        <v>1</v>
      </c>
      <c r="BI44" s="171" t="str">
        <f t="shared" si="67"/>
        <v>个</v>
      </c>
      <c r="BJ44" s="171">
        <f ca="1" t="shared" si="68"/>
        <v>300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材树</v>
      </c>
      <c r="BH45" s="219">
        <f t="shared" si="69"/>
        <v>3</v>
      </c>
      <c r="BI45" s="171" t="str">
        <f t="shared" si="67"/>
        <v>棵</v>
      </c>
      <c r="BJ45" s="171">
        <f ca="1" t="shared" si="68"/>
        <v>60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材树</v>
      </c>
      <c r="BH46" s="219">
        <f t="shared" si="69"/>
        <v>2</v>
      </c>
      <c r="BI46" s="171" t="str">
        <f t="shared" si="67"/>
        <v>棵</v>
      </c>
      <c r="BJ46" s="171">
        <f ca="1" t="shared" si="68"/>
        <v>400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6.82</v>
      </c>
      <c r="EX46" s="58" t="str">
        <f ca="1">IFERROR(VLOOKUP(FE46,$BD$38:$BJ$92,6,0),"")</f>
        <v>㎡</v>
      </c>
      <c r="EY46" s="59">
        <f ca="1">IF(EV46="","",SUMIF($BG$38:$BG$107,EV46,$BJ$38:$BJ$107))</f>
        <v>1228</v>
      </c>
      <c r="EZ46" s="59" t="str">
        <f ca="1">IFERROR(VLOOKUP(FF46,$BD$38:$BJ$92,4,0),"")</f>
        <v>砖墙</v>
      </c>
      <c r="FA46" s="58">
        <f ca="1">IF(EZ46="","",SUMIF($BG$38:$BG$107,EZ46,$BH$38:$BH$107))</f>
        <v>67.28</v>
      </c>
      <c r="FB46" s="58" t="str">
        <f ca="1">IFERROR(VLOOKUP(FF46,$BD$38:$BJ$92,6,0),"")</f>
        <v>㎡</v>
      </c>
      <c r="FC46" s="59">
        <f ca="1">IF(EZ46="","",SUMIF($BG$38:$BG$107,EZ46,$BJ$38:$BJ$107))</f>
        <v>9419</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6</v>
      </c>
      <c r="BI47" s="171" t="str">
        <f t="shared" si="67"/>
        <v>棵</v>
      </c>
      <c r="BJ47" s="171">
        <f ca="1" t="shared" si="68"/>
        <v>1500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简易厕所</v>
      </c>
      <c r="EW47" s="58">
        <f ca="1">IF(EV47="","",SUMIF($BG$38:$BG$107,EV47,$BH$38:$BH$107))</f>
        <v>1</v>
      </c>
      <c r="EX47" s="58" t="str">
        <f ca="1">IFERROR(VLOOKUP(FE47,$BD$38:$BJ$92,6,0),"")</f>
        <v>个</v>
      </c>
      <c r="EY47" s="59">
        <f ca="1">IF(EV47="","",SUMIF($BG$38:$BG$107,EV47,$BJ$38:$BJ$107))</f>
        <v>600</v>
      </c>
      <c r="EZ47" s="59" t="str">
        <f ca="1">IFERROR(VLOOKUP(FF47,$BD$38:$BJ$92,4,0),"")</f>
        <v>水井</v>
      </c>
      <c r="FA47" s="58">
        <f ca="1">IF(EZ47="","",SUMIF($BG$38:$BG$107,EZ47,$BH$38:$BH$107))</f>
        <v>1</v>
      </c>
      <c r="FB47" s="58" t="str">
        <f ca="1">IFERROR(VLOOKUP(FF47,$BD$38:$BJ$92,6,0),"")</f>
        <v>眼</v>
      </c>
      <c r="FC47" s="59">
        <f ca="1">IF(EZ47="","",SUMIF($BG$38:$BG$107,EZ47,$BJ$38:$BJ$107))</f>
        <v>4000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2</v>
      </c>
      <c r="BI48" s="171" t="str">
        <f t="shared" si="67"/>
        <v>棵</v>
      </c>
      <c r="BJ48" s="171">
        <f ca="1" t="shared" si="68"/>
        <v>700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台阶</v>
      </c>
      <c r="EW48" s="58">
        <f ca="1">IF(EV48="","",SUMIF($BG$38:$BG$107,EV48,$BH$38:$BH$107))</f>
        <v>4.4</v>
      </c>
      <c r="EX48" s="58" t="str">
        <f ca="1">IFERROR(VLOOKUP(FE48,$BD$38:$BJ$92,6,0),"")</f>
        <v>㎡</v>
      </c>
      <c r="EY48" s="59">
        <f ca="1">IF(EV48="","",SUMIF($BG$38:$BG$107,EV48,$BJ$38:$BJ$107))</f>
        <v>1540</v>
      </c>
      <c r="EZ48" s="59" t="str">
        <f ca="1">IFERROR(VLOOKUP(FF48,$BD$38:$BJ$92,4,0),"")</f>
        <v>火炕</v>
      </c>
      <c r="FA48" s="58">
        <f ca="1">IF(EZ48="","",SUMIF($BG$38:$BG$107,EZ48,$BH$38:$BH$107))</f>
        <v>1</v>
      </c>
      <c r="FB48" s="58" t="str">
        <f ca="1">IFERROR(VLOOKUP(FF48,$BD$38:$BJ$92,6,0),"")</f>
        <v>个</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8</v>
      </c>
      <c r="BE49" s="171">
        <f ca="1">IF(BJ49=0,0,IF(COUNTIF($BG49:$BG$107,BG49)&lt;2,1,0))</f>
        <v>1</v>
      </c>
      <c r="BF49" s="171">
        <v>12</v>
      </c>
      <c r="BG49" s="171" t="str">
        <f t="shared" si="66"/>
        <v>材树苗</v>
      </c>
      <c r="BH49" s="219">
        <f t="shared" si="69"/>
        <v>15</v>
      </c>
      <c r="BI49" s="171" t="str">
        <f t="shared" si="67"/>
        <v>棵</v>
      </c>
      <c r="BJ49" s="171">
        <f ca="1" t="shared" si="68"/>
        <v>75</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灶台</v>
      </c>
      <c r="EW49" s="58">
        <f ca="1">IF(EV49="","",SUMIF($BG$38:$BG$107,EV49,$BH$38:$BH$107))</f>
        <v>1</v>
      </c>
      <c r="EX49" s="58" t="str">
        <f ca="1">IFERROR(VLOOKUP(FE49,$BD$38:$BJ$92,6,0),"")</f>
        <v>个</v>
      </c>
      <c r="EY49" s="59">
        <f ca="1">IF(EV49="","",SUMIF($BG$38:$BG$107,EV49,$BJ$38:$BJ$107))</f>
        <v>300</v>
      </c>
      <c r="EZ49" s="59" t="str">
        <f ca="1">IFERROR(VLOOKUP(FF49,$BD$38:$BJ$92,4,0),"")</f>
        <v>材树苗</v>
      </c>
      <c r="FA49" s="58">
        <f ca="1">IF(EZ49="","",SUMIF($BG$38:$BG$107,EZ49,$BH$38:$BH$107))</f>
        <v>15</v>
      </c>
      <c r="FB49" s="58" t="str">
        <f ca="1">IFERROR(VLOOKUP(FF49,$BD$38:$BJ$92,6,0),"")</f>
        <v>棵</v>
      </c>
      <c r="FC49" s="59">
        <f ca="1">IF(EZ49="","",SUMIF($BG$38:$BG$107,EZ49,$BJ$38:$BJ$107))</f>
        <v>75</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材树</v>
      </c>
      <c r="BH50" s="219">
        <f t="shared" si="69"/>
        <v>4</v>
      </c>
      <c r="BI50" s="171" t="str">
        <f t="shared" si="67"/>
        <v>棵</v>
      </c>
      <c r="BJ50" s="171">
        <f ca="1" t="shared" si="68"/>
        <v>2200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材树</v>
      </c>
      <c r="EW50" s="58">
        <f ca="1">IF(EV50="","",SUMIF($BG$38:$BG$107,EV50,$BH$38:$BH$107))</f>
        <v>19</v>
      </c>
      <c r="EX50" s="58" t="str">
        <f ca="1">IFERROR(VLOOKUP(FE50,$BD$38:$BJ$92,6,0),"")</f>
        <v>棵</v>
      </c>
      <c r="EY50" s="59">
        <f ca="1">IF(EV50="","",SUMIF($BG$38:$BG$107,EV50,$BJ$38:$BJ$107))</f>
        <v>6360</v>
      </c>
      <c r="EZ50" s="59" t="str">
        <f ca="1">IFERROR(VLOOKUP(FF50,$BD$38:$BJ$92,4,0),"")</f>
        <v>果树</v>
      </c>
      <c r="FA50" s="58">
        <f ca="1">IF(EZ50="","",SUMIF($BG$38:$BG$107,EZ50,$BH$38:$BH$107))</f>
        <v>8</v>
      </c>
      <c r="FB50" s="58" t="str">
        <f ca="1">IFERROR(VLOOKUP(FF50,$BD$38:$BJ$92,6,0),"")</f>
        <v>棵</v>
      </c>
      <c r="FC50" s="59">
        <f ca="1">IF(EZ50="","",SUMIF($BG$38:$BG$107,EZ50,$BJ$38:$BJ$107))</f>
        <v>3300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9</v>
      </c>
      <c r="BE51" s="171">
        <f ca="1">IF(BJ51=0,0,IF(COUNTIF($BG51:$BG$107,BG51)&lt;2,1,0))</f>
        <v>1</v>
      </c>
      <c r="BF51" s="171">
        <v>14</v>
      </c>
      <c r="BG51" s="171" t="str">
        <f t="shared" si="66"/>
        <v>材树</v>
      </c>
      <c r="BH51" s="219">
        <f t="shared" si="69"/>
        <v>2</v>
      </c>
      <c r="BI51" s="171" t="str">
        <f t="shared" si="67"/>
        <v>棵</v>
      </c>
      <c r="BJ51" s="171">
        <f ca="1" t="shared" si="68"/>
        <v>1500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果树</v>
      </c>
      <c r="BH52" s="219">
        <f t="shared" si="69"/>
        <v>2</v>
      </c>
      <c r="BI52" s="171" t="str">
        <f t="shared" ref="BI52:BI71" si="72">I200</f>
        <v>棵</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果树</v>
      </c>
      <c r="BH53" s="219">
        <f t="shared" si="69"/>
        <v>1</v>
      </c>
      <c r="BI53" s="171" t="str">
        <f t="shared" si="72"/>
        <v>棵</v>
      </c>
      <c r="BJ53" s="171">
        <f ca="1" t="shared" si="73"/>
        <v>400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10</v>
      </c>
      <c r="BE54" s="171">
        <f ca="1">IF(BJ54=0,0,IF(COUNTIF($BG54:$BG$107,BG54)&lt;2,1,0))</f>
        <v>1</v>
      </c>
      <c r="BF54" s="171">
        <v>17</v>
      </c>
      <c r="BG54" s="171" t="str">
        <f t="shared" si="71"/>
        <v>果树</v>
      </c>
      <c r="BH54" s="219">
        <f t="shared" si="69"/>
        <v>5</v>
      </c>
      <c r="BI54" s="171" t="str">
        <f t="shared" si="72"/>
        <v>棵</v>
      </c>
      <c r="BJ54" s="171">
        <f ca="1" t="shared" si="73"/>
        <v>2500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香椿树</v>
      </c>
      <c r="BH55" s="219">
        <f t="shared" si="69"/>
        <v>10</v>
      </c>
      <c r="BI55" s="171" t="str">
        <f t="shared" si="72"/>
        <v>棵</v>
      </c>
      <c r="BJ55" s="171">
        <f ca="1" t="shared" si="73"/>
        <v>1500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香椿树</v>
      </c>
      <c r="BH56" s="219">
        <f t="shared" si="69"/>
        <v>1</v>
      </c>
      <c r="BI56" s="171" t="str">
        <f t="shared" si="72"/>
        <v>棵</v>
      </c>
      <c r="BJ56" s="171">
        <f ca="1" t="shared" si="73"/>
        <v>500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11</v>
      </c>
      <c r="BE57" s="171">
        <f ca="1">IF(BJ57=0,0,IF(COUNTIF($BG57:$BG$107,BG57)&lt;2,1,0))</f>
        <v>1</v>
      </c>
      <c r="BF57" s="171">
        <v>20</v>
      </c>
      <c r="BG57" s="171" t="str">
        <f t="shared" si="71"/>
        <v>香椿树</v>
      </c>
      <c r="BH57" s="219">
        <f t="shared" si="69"/>
        <v>27</v>
      </c>
      <c r="BI57" s="171" t="str">
        <f t="shared" si="72"/>
        <v>棵</v>
      </c>
      <c r="BJ57" s="171">
        <f ca="1" t="shared" si="73"/>
        <v>540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4602</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香椿树</v>
      </c>
      <c r="EW60" s="58">
        <f ca="1" t="shared" ref="EW60:EW71" si="76">IF(EV60="","",SUMIF($BG$38:$BG$107,EV60,$BH$38:$BH$107))</f>
        <v>38</v>
      </c>
      <c r="EX60" s="58" t="str">
        <f ca="1" t="shared" ref="EX60:EX71" si="77">IFERROR(VLOOKUP(FE60,$BD$38:$BJ$92,6,0),"")</f>
        <v>棵</v>
      </c>
      <c r="EY60" s="59">
        <f ca="1" t="shared" ref="EY60:EY71" si="78">IF(EV60="","",SUMIF($BG$38:$BG$107,EV60,$BJ$38:$BJ$107))</f>
        <v>2540</v>
      </c>
      <c r="EZ60" s="59" t="str">
        <f ca="1" t="shared" ref="EZ60:EZ70" si="79">IFERROR(VLOOKUP(FF60,$BD$38:$BJ$92,4,0),"")</f>
        <v>泡桐</v>
      </c>
      <c r="FA60" s="58">
        <f ca="1" t="shared" ref="FA60:FA70" si="80">IF(EZ60="","",SUMIF($BG$38:$BG$107,EZ60,$BH$38:$BH$107))</f>
        <v>2</v>
      </c>
      <c r="FB60" s="58" t="str">
        <f ca="1" t="shared" ref="FB60:FB70" si="81">IFERROR(VLOOKUP(FF60,$BD$38:$BJ$92,6,0),"")</f>
        <v>棵</v>
      </c>
      <c r="FC60" s="59">
        <f ca="1" t="shared" ref="FC60:FC70" si="82">IF(EZ60="","",SUMIF($BG$38:$BG$107,EZ60,$BJ$38:$BJ$107))</f>
        <v>500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门垛</v>
      </c>
      <c r="EW61" s="58">
        <f ca="1" t="shared" si="76"/>
        <v>1</v>
      </c>
      <c r="EX61" s="58" t="str">
        <f ca="1" t="shared" si="77"/>
        <v>对</v>
      </c>
      <c r="EY61" s="59">
        <f ca="1" t="shared" si="78"/>
        <v>904</v>
      </c>
      <c r="EZ61" s="59" t="str">
        <f ca="1" t="shared" si="79"/>
        <v>水池</v>
      </c>
      <c r="FA61" s="58">
        <f ca="1" t="shared" si="80"/>
        <v>1</v>
      </c>
      <c r="FB61" s="58" t="str">
        <f ca="1" t="shared" si="81"/>
        <v>个</v>
      </c>
      <c r="FC61" s="59">
        <f ca="1" t="shared" si="82"/>
        <v>80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P1</v>
      </c>
      <c r="EW62" s="58">
        <f ca="1" t="shared" si="76"/>
        <v>16.89</v>
      </c>
      <c r="EX62" s="58" t="str">
        <f ca="1" t="shared" si="77"/>
        <v>㎡</v>
      </c>
      <c r="EY62" s="59">
        <f ca="1" t="shared" si="78"/>
        <v>4086</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35932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12</v>
      </c>
      <c r="BE72" s="171">
        <f>IF(BJ72=0,0,IF(COUNTIF($BG72:$BG$107,BG72)&lt;2,1,0))</f>
        <v>1</v>
      </c>
      <c r="BF72" s="171">
        <v>35</v>
      </c>
      <c r="BG72" s="171" t="str">
        <f>R186</f>
        <v>泡桐</v>
      </c>
      <c r="BH72" s="219">
        <f>ROUND(T186,2)</f>
        <v>2</v>
      </c>
      <c r="BI72" s="171" t="str">
        <f>U186</f>
        <v>棵</v>
      </c>
      <c r="BJ72" s="171">
        <f>X186</f>
        <v>500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35932</v>
      </c>
      <c r="EY72" s="61"/>
      <c r="EZ72" s="63" t="s">
        <v>1063</v>
      </c>
      <c r="FA72" s="64" t="str">
        <f ca="1">TEXT(EX72,"[DBnum2]")&amp;"元整"</f>
        <v>叁万伍仟玖佰叁拾贰元整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13</v>
      </c>
      <c r="BE73" s="171">
        <f>IF(BJ73=0,0,IF(COUNTIF($BG73:$BG$107,BG73)&lt;2,1,0))</f>
        <v>1</v>
      </c>
      <c r="BF73" s="171">
        <v>36</v>
      </c>
      <c r="BG73" s="171" t="str">
        <f>R187</f>
        <v>门垛</v>
      </c>
      <c r="BH73" s="219">
        <f t="shared" ref="BH73:BH104" si="93">ROUND(T187,2)</f>
        <v>1</v>
      </c>
      <c r="BI73" s="171" t="str">
        <f>U187</f>
        <v>对</v>
      </c>
      <c r="BJ73" s="171">
        <f>X187</f>
        <v>904</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14</v>
      </c>
      <c r="BE74" s="171">
        <f>IF(BJ74=0,0,IF(COUNTIF($BG74:$BG$107,BG74)&lt;2,1,0))</f>
        <v>1</v>
      </c>
      <c r="BF74" s="171">
        <v>37</v>
      </c>
      <c r="BG74" s="171" t="str">
        <f t="shared" ref="BG74:BG104" si="94">R188</f>
        <v>水池</v>
      </c>
      <c r="BH74" s="219">
        <f t="shared" si="93"/>
        <v>1</v>
      </c>
      <c r="BI74" s="171" t="str">
        <f t="shared" ref="BI74:BI104" si="95">U188</f>
        <v>个</v>
      </c>
      <c r="BJ74" s="171">
        <f t="shared" ref="BJ74:BJ104" si="96">X188</f>
        <v>80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15</v>
      </c>
      <c r="BE75" s="171">
        <f>IF(BJ75=0,0,IF(COUNTIF($BG75:$BG$107,BG75)&lt;2,1,0))</f>
        <v>1</v>
      </c>
      <c r="BF75" s="171">
        <v>38</v>
      </c>
      <c r="BG75" s="171" t="str">
        <f t="shared" si="94"/>
        <v>P1</v>
      </c>
      <c r="BH75" s="219">
        <f t="shared" si="93"/>
        <v>16.89</v>
      </c>
      <c r="BI75" s="171" t="str">
        <f t="shared" si="95"/>
        <v>㎡</v>
      </c>
      <c r="BJ75" s="171">
        <f t="shared" si="96"/>
        <v>4086</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报告编号：康正（容城）2023评字第4号-赵村-5-9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张小京</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35932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叁万伍仟玖佰叁拾贰元整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2.2*3.1</f>
        <v>6.82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1228</v>
      </c>
      <c r="M186" s="114"/>
      <c r="N186" s="106">
        <v>35</v>
      </c>
      <c r="O186" s="107"/>
      <c r="P186" s="107"/>
      <c r="Q186" s="292"/>
      <c r="R186" s="299" t="s">
        <v>655</v>
      </c>
      <c r="S186" s="300"/>
      <c r="T186" s="296">
        <v>2</v>
      </c>
      <c r="U186" s="301" t="s">
        <v>385</v>
      </c>
      <c r="V186" s="302">
        <v>250</v>
      </c>
      <c r="W186" s="298">
        <v>1</v>
      </c>
      <c r="X186" s="302">
        <f>ROUND(IFERROR(ROUND(T186,2)*V186*W186,),0)</f>
        <v>500</v>
      </c>
    </row>
    <row r="187" ht="18" customHeight="1" spans="1:24">
      <c r="A187" s="114"/>
      <c r="B187" s="106">
        <v>2</v>
      </c>
      <c r="C187" s="107" t="s">
        <v>29</v>
      </c>
      <c r="D187" s="107" t="s">
        <v>207</v>
      </c>
      <c r="E187" s="292" t="s">
        <v>219</v>
      </c>
      <c r="F187" s="108" t="str">
        <f t="shared" si="141"/>
        <v>砖墙</v>
      </c>
      <c r="G187" s="293">
        <f>9.8*1.5+(17.1+9.8-3)*2.2</f>
        <v>67.28</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9419</v>
      </c>
      <c r="M187" s="114"/>
      <c r="N187" s="106">
        <v>36</v>
      </c>
      <c r="O187" s="107"/>
      <c r="P187" s="107"/>
      <c r="Q187" s="292"/>
      <c r="R187" s="299" t="s">
        <v>228</v>
      </c>
      <c r="S187" s="300"/>
      <c r="T187" s="109">
        <v>1</v>
      </c>
      <c r="U187" s="301" t="str">
        <f>IFERROR(IF(Q187="",VLOOKUP(R187,价格表,2,0),(VLOOKUP(Q187,IF({1,0},价格引用表!K:K,价格引用表!I:I),2,0))),"")</f>
        <v>对</v>
      </c>
      <c r="V187" s="302"/>
      <c r="W187" s="298">
        <v>1</v>
      </c>
      <c r="X187" s="302">
        <f>ROUND(0.5*0.5*3.1*2*583,0)</f>
        <v>904</v>
      </c>
    </row>
    <row r="188" ht="18" customHeight="1" spans="1:24">
      <c r="A188" s="114"/>
      <c r="B188" s="106">
        <v>3</v>
      </c>
      <c r="C188" s="107" t="s">
        <v>32</v>
      </c>
      <c r="D188" s="107" t="s">
        <v>269</v>
      </c>
      <c r="E188" s="292"/>
      <c r="F188" s="108" t="str">
        <f t="shared" si="141"/>
        <v>简易厕所</v>
      </c>
      <c r="G188" s="293">
        <v>1</v>
      </c>
      <c r="H188" s="294"/>
      <c r="I188" s="96" t="str">
        <f>IFERROR(IF(E188="",VLOOKUP(F188,价格表,2,0),(VLOOKUP(E188,IF({1,0},价格引用表!K:K,价格引用表!I:I),2,0))),"")</f>
        <v>个</v>
      </c>
      <c r="J188" s="108">
        <f ca="1">IF(E188="",VLOOKUP(F188,价格表,5,0),VLOOKUP(E188,INDIRECT("价格引用表!K"&amp;MATCH(D188,价格引用表!H:H,0)&amp;":L1200"),2,0))</f>
        <v>600</v>
      </c>
      <c r="K188" s="298">
        <v>1</v>
      </c>
      <c r="L188" s="108">
        <f ca="1" t="shared" si="142"/>
        <v>600</v>
      </c>
      <c r="M188" s="114"/>
      <c r="N188" s="106">
        <v>37</v>
      </c>
      <c r="O188" s="107"/>
      <c r="P188" s="107"/>
      <c r="Q188" s="292"/>
      <c r="R188" s="299" t="s">
        <v>275</v>
      </c>
      <c r="S188" s="300"/>
      <c r="T188" s="109">
        <v>1</v>
      </c>
      <c r="U188" s="301" t="s">
        <v>84</v>
      </c>
      <c r="V188" s="302">
        <v>80</v>
      </c>
      <c r="W188" s="298">
        <v>1</v>
      </c>
      <c r="X188" s="302">
        <f t="shared" ref="X187:X218" si="143">ROUND(IFERROR(ROUND(T188,2)*V188*W188,),0)</f>
        <v>80</v>
      </c>
    </row>
    <row r="189" ht="18" customHeight="1" spans="1:24">
      <c r="A189" s="114"/>
      <c r="B189" s="106">
        <v>4</v>
      </c>
      <c r="C189" s="107" t="s">
        <v>32</v>
      </c>
      <c r="D189" s="107" t="s">
        <v>236</v>
      </c>
      <c r="E189" s="292"/>
      <c r="F189" s="108" t="str">
        <f t="shared" si="141"/>
        <v>水井</v>
      </c>
      <c r="G189" s="295">
        <v>1</v>
      </c>
      <c r="H189" s="296"/>
      <c r="I189" s="96" t="str">
        <f>IFERROR(IF(E189="",VLOOKUP(F189,价格表,2,0),(VLOOKUP(E189,IF({1,0},价格引用表!K:K,价格引用表!I:I),2,0))),"")</f>
        <v>眼</v>
      </c>
      <c r="J189" s="108">
        <f ca="1">IF(E189="",VLOOKUP(F189,价格表,5,0),VLOOKUP(E189,INDIRECT("价格引用表!K"&amp;MATCH(D189,价格引用表!H:H,0)&amp;":L1200"),2,0))</f>
        <v>4000</v>
      </c>
      <c r="K189" s="298">
        <v>1</v>
      </c>
      <c r="L189" s="108">
        <f ca="1" t="shared" si="142"/>
        <v>4000</v>
      </c>
      <c r="M189" s="114"/>
      <c r="N189" s="106">
        <v>38</v>
      </c>
      <c r="O189" s="107"/>
      <c r="P189" s="107"/>
      <c r="Q189" s="292"/>
      <c r="R189" s="299" t="s">
        <v>1116</v>
      </c>
      <c r="S189" s="300"/>
      <c r="T189" s="109">
        <v>16.89</v>
      </c>
      <c r="U189" s="301" t="s">
        <v>12</v>
      </c>
      <c r="V189" s="302" t="e">
        <f ca="1">IF(Q189="",VLOOKUP(R189,价格表,5,0),VLOOKUP(Q189,INDIRECT("价格引用表!K"&amp;MATCH(R189,价格引用表!H:H,0)&amp;":L1200"),2,0))</f>
        <v>#N/A</v>
      </c>
      <c r="W189" s="298">
        <v>1</v>
      </c>
      <c r="X189" s="302">
        <f>ROUND(35*4.9*2.8+120*(4.9*2+2.8)*2.2+80*1.5*1.1+35*(1.5*1.2+1.1*2.2),0)</f>
        <v>4086</v>
      </c>
    </row>
    <row r="190" ht="18" customHeight="1" spans="1:24">
      <c r="A190" s="114"/>
      <c r="B190" s="106">
        <v>5</v>
      </c>
      <c r="C190" s="107" t="s">
        <v>32</v>
      </c>
      <c r="D190" s="107" t="s">
        <v>289</v>
      </c>
      <c r="E190" s="292" t="s">
        <v>337</v>
      </c>
      <c r="F190" s="108" t="str">
        <f t="shared" si="141"/>
        <v>台阶</v>
      </c>
      <c r="G190" s="295">
        <f>1*2.4+1*2</f>
        <v>4.4</v>
      </c>
      <c r="H190" s="296"/>
      <c r="I190" s="96" t="str">
        <f>IFERROR(IF(E190="",VLOOKUP(F190,价格表,2,0),(VLOOKUP(E190,IF({1,0},价格引用表!K:K,价格引用表!I:I),2,0))),"")</f>
        <v>㎡</v>
      </c>
      <c r="J190" s="108">
        <f ca="1">IF(E190="",VLOOKUP(F190,价格表,5,0),VLOOKUP(E190,INDIRECT("价格引用表!K"&amp;MATCH(D190,价格引用表!H:H,0)&amp;":L1200"),2,0))</f>
        <v>350</v>
      </c>
      <c r="K190" s="298">
        <v>1</v>
      </c>
      <c r="L190" s="108">
        <f ca="1" t="shared" si="142"/>
        <v>1540</v>
      </c>
      <c r="M190" s="114"/>
      <c r="N190" s="106">
        <v>39</v>
      </c>
      <c r="O190" s="107"/>
      <c r="P190" s="107"/>
      <c r="Q190" s="292"/>
      <c r="R190" s="299">
        <f t="shared" ref="R187:R212" si="144">P190</f>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32</v>
      </c>
      <c r="D191" s="107" t="s">
        <v>305</v>
      </c>
      <c r="E191" s="292"/>
      <c r="F191" s="108" t="str">
        <f t="shared" si="141"/>
        <v>火炕</v>
      </c>
      <c r="G191" s="295">
        <v>1</v>
      </c>
      <c r="H191" s="296"/>
      <c r="I191" s="96" t="str">
        <f>IFERROR(IF(E191="",VLOOKUP(F191,价格表,2,0),(VLOOKUP(E191,IF({1,0},价格引用表!K:K,价格引用表!I:I),2,0))),"")</f>
        <v>个</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303</v>
      </c>
      <c r="E192" s="292"/>
      <c r="F192" s="108" t="str">
        <f t="shared" si="141"/>
        <v>灶台</v>
      </c>
      <c r="G192" s="295">
        <v>1</v>
      </c>
      <c r="H192" s="296"/>
      <c r="I192" s="96" t="str">
        <f>IFERROR(IF(E192="",VLOOKUP(F192,价格表,2,0),(VLOOKUP(E192,IF({1,0},价格引用表!K:K,价格引用表!I:I),2,0))),"")</f>
        <v>个</v>
      </c>
      <c r="J192" s="108">
        <f ca="1">IF(E192="",VLOOKUP(F192,价格表,5,0),VLOOKUP(E192,INDIRECT("价格引用表!K"&amp;MATCH(D192,价格引用表!H:H,0)&amp;":L1200"),2,0))</f>
        <v>300</v>
      </c>
      <c r="K192" s="298">
        <v>1</v>
      </c>
      <c r="L192" s="108">
        <f ca="1" t="shared" si="142"/>
        <v>300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34</v>
      </c>
      <c r="D193" s="107" t="s">
        <v>341</v>
      </c>
      <c r="E193" s="292" t="s">
        <v>386</v>
      </c>
      <c r="F193" s="108" t="str">
        <f t="shared" si="141"/>
        <v>材树</v>
      </c>
      <c r="G193" s="295">
        <v>3</v>
      </c>
      <c r="H193" s="296"/>
      <c r="I193" s="96" t="str">
        <f>IFERROR(IF(E193="",VLOOKUP(F193,价格表,2,0),(VLOOKUP(E193,IF({1,0},价格引用表!K:K,价格引用表!I:I),2,0))),"")</f>
        <v>棵</v>
      </c>
      <c r="J193" s="108">
        <f ca="1">IF(E193="",VLOOKUP(F193,价格表,5,0),VLOOKUP(E193,INDIRECT("价格引用表!K"&amp;MATCH(D193,价格引用表!H:H,0)&amp;":L1200"),2,0))</f>
        <v>20</v>
      </c>
      <c r="K193" s="298">
        <v>1</v>
      </c>
      <c r="L193" s="108">
        <f ca="1" t="shared" si="142"/>
        <v>60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34</v>
      </c>
      <c r="D194" s="107" t="s">
        <v>341</v>
      </c>
      <c r="E194" s="292" t="s">
        <v>390</v>
      </c>
      <c r="F194" s="108" t="str">
        <f t="shared" si="141"/>
        <v>材树</v>
      </c>
      <c r="G194" s="295">
        <v>2</v>
      </c>
      <c r="H194" s="296"/>
      <c r="I194" s="96" t="str">
        <f>IFERROR(IF(E194="",VLOOKUP(F194,价格表,2,0),(VLOOKUP(E194,IF({1,0},价格引用表!K:K,价格引用表!I:I),2,0))),"")</f>
        <v>棵</v>
      </c>
      <c r="J194" s="108">
        <f ca="1">IF(E194="",VLOOKUP(F194,价格表,5,0),VLOOKUP(E194,INDIRECT("价格引用表!K"&amp;MATCH(D194,价格引用表!H:H,0)&amp;":L1200"),2,0))</f>
        <v>200</v>
      </c>
      <c r="K194" s="298">
        <v>1</v>
      </c>
      <c r="L194" s="108">
        <f ca="1" t="shared" si="142"/>
        <v>400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34</v>
      </c>
      <c r="D195" s="107" t="s">
        <v>341</v>
      </c>
      <c r="E195" s="292" t="s">
        <v>391</v>
      </c>
      <c r="F195" s="108" t="str">
        <f t="shared" si="141"/>
        <v>材树</v>
      </c>
      <c r="G195" s="293">
        <v>6</v>
      </c>
      <c r="H195" s="294"/>
      <c r="I195" s="96" t="str">
        <f>IFERROR(IF(E195="",VLOOKUP(F195,价格表,2,0),(VLOOKUP(E195,IF({1,0},价格引用表!K:K,价格引用表!I:I),2,0))),"")</f>
        <v>棵</v>
      </c>
      <c r="J195" s="108">
        <f ca="1">IF(E195="",VLOOKUP(F195,价格表,5,0),VLOOKUP(E195,INDIRECT("价格引用表!K"&amp;MATCH(D195,价格引用表!H:H,0)&amp;":L1200"),2,0))</f>
        <v>250</v>
      </c>
      <c r="K195" s="298">
        <v>1</v>
      </c>
      <c r="L195" s="108">
        <f ca="1" t="shared" si="142"/>
        <v>1500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34</v>
      </c>
      <c r="D196" s="107" t="s">
        <v>341</v>
      </c>
      <c r="E196" s="292" t="s">
        <v>392</v>
      </c>
      <c r="F196" s="108" t="str">
        <f t="shared" si="141"/>
        <v>材树</v>
      </c>
      <c r="G196" s="295">
        <v>2</v>
      </c>
      <c r="H196" s="296"/>
      <c r="I196" s="96" t="str">
        <f>IFERROR(IF(E196="",VLOOKUP(F196,价格表,2,0),(VLOOKUP(E196,IF({1,0},价格引用表!K:K,价格引用表!I:I),2,0))),"")</f>
        <v>棵</v>
      </c>
      <c r="J196" s="108">
        <f ca="1">IF(E196="",VLOOKUP(F196,价格表,5,0),VLOOKUP(E196,INDIRECT("价格引用表!K"&amp;MATCH(D196,价格引用表!H:H,0)&amp;":L1200"),2,0))</f>
        <v>350</v>
      </c>
      <c r="K196" s="298">
        <v>1</v>
      </c>
      <c r="L196" s="108">
        <f ca="1" t="shared" si="142"/>
        <v>700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34</v>
      </c>
      <c r="D197" s="107" t="s">
        <v>357</v>
      </c>
      <c r="E197" s="292" t="s">
        <v>426</v>
      </c>
      <c r="F197" s="108" t="str">
        <f t="shared" si="141"/>
        <v>材树苗</v>
      </c>
      <c r="G197" s="295">
        <v>15</v>
      </c>
      <c r="H197" s="296"/>
      <c r="I197" s="96" t="str">
        <f>IFERROR(IF(E197="",VLOOKUP(F197,价格表,2,0),(VLOOKUP(E197,IF({1,0},价格引用表!K:K,价格引用表!I:I),2,0))),"")</f>
        <v>棵</v>
      </c>
      <c r="J197" s="108">
        <f ca="1">IF(E197="",VLOOKUP(F197,价格表,5,0),VLOOKUP(E197,INDIRECT("价格引用表!K"&amp;MATCH(D197,价格引用表!H:H,0)&amp;":L1200"),2,0))</f>
        <v>5</v>
      </c>
      <c r="K197" s="298">
        <v>1</v>
      </c>
      <c r="L197" s="108">
        <f ca="1" t="shared" si="142"/>
        <v>75</v>
      </c>
      <c r="M197" s="114"/>
      <c r="N197" s="106">
        <v>46</v>
      </c>
      <c r="O197" s="107"/>
      <c r="P197" s="107"/>
      <c r="Q197" s="292"/>
      <c r="R197" s="135">
        <f t="shared" si="144"/>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34</v>
      </c>
      <c r="D198" s="107" t="s">
        <v>341</v>
      </c>
      <c r="E198" s="292" t="s">
        <v>393</v>
      </c>
      <c r="F198" s="108" t="str">
        <f t="shared" si="141"/>
        <v>材树</v>
      </c>
      <c r="G198" s="295">
        <v>4</v>
      </c>
      <c r="H198" s="296"/>
      <c r="I198" s="96" t="str">
        <f>IFERROR(IF(E198="",VLOOKUP(F198,价格表,2,0),(VLOOKUP(E198,IF({1,0},价格引用表!K:K,价格引用表!I:I),2,0))),"")</f>
        <v>棵</v>
      </c>
      <c r="J198" s="108">
        <f ca="1">IF(E198="",VLOOKUP(F198,价格表,5,0),VLOOKUP(E198,INDIRECT("价格引用表!K"&amp;MATCH(D198,价格引用表!H:H,0)&amp;":L1200"),2,0))</f>
        <v>550</v>
      </c>
      <c r="K198" s="298">
        <v>1</v>
      </c>
      <c r="L198" s="108">
        <f ca="1" t="shared" si="142"/>
        <v>2200</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34</v>
      </c>
      <c r="D199" s="107" t="s">
        <v>341</v>
      </c>
      <c r="E199" s="292" t="s">
        <v>394</v>
      </c>
      <c r="F199" s="108" t="str">
        <f t="shared" si="141"/>
        <v>材树</v>
      </c>
      <c r="G199" s="295">
        <v>2</v>
      </c>
      <c r="H199" s="296"/>
      <c r="I199" s="96" t="str">
        <f>IFERROR(IF(E199="",VLOOKUP(F199,价格表,2,0),(VLOOKUP(E199,IF({1,0},价格引用表!K:K,价格引用表!I:I),2,0))),"")</f>
        <v>棵</v>
      </c>
      <c r="J199" s="108">
        <f ca="1">IF(E199="",VLOOKUP(F199,价格表,5,0),VLOOKUP(E199,INDIRECT("价格引用表!K"&amp;MATCH(D199,价格引用表!H:H,0)&amp;":L1200"),2,0))</f>
        <v>750</v>
      </c>
      <c r="K199" s="298">
        <v>1</v>
      </c>
      <c r="L199" s="108">
        <f ca="1" t="shared" si="142"/>
        <v>1500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34</v>
      </c>
      <c r="D200" s="107" t="s">
        <v>343</v>
      </c>
      <c r="E200" s="292" t="s">
        <v>405</v>
      </c>
      <c r="F200" s="108" t="str">
        <f t="shared" si="141"/>
        <v>果树</v>
      </c>
      <c r="G200" s="295">
        <v>2</v>
      </c>
      <c r="H200" s="296"/>
      <c r="I200" s="96" t="str">
        <f>IFERROR(IF(E200="",VLOOKUP(F200,价格表,2,0),(VLOOKUP(E200,IF({1,0},价格引用表!K:K,价格引用表!I:I),2,0))),"")</f>
        <v>棵</v>
      </c>
      <c r="J200" s="108">
        <f ca="1">IF(E200="",VLOOKUP(F200,价格表,5,0),VLOOKUP(E200,INDIRECT("价格引用表!K"&amp;MATCH(D200,价格引用表!H:H,0)&amp;":L1200"),2,0))</f>
        <v>200</v>
      </c>
      <c r="K200" s="298">
        <v>1</v>
      </c>
      <c r="L200" s="108">
        <f ca="1" t="shared" si="142"/>
        <v>400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34</v>
      </c>
      <c r="D201" s="107" t="s">
        <v>343</v>
      </c>
      <c r="E201" s="292" t="s">
        <v>406</v>
      </c>
      <c r="F201" s="108" t="str">
        <f t="shared" si="141"/>
        <v>果树</v>
      </c>
      <c r="G201" s="295">
        <v>1</v>
      </c>
      <c r="H201" s="296"/>
      <c r="I201" s="96" t="str">
        <f>IFERROR(IF(E201="",VLOOKUP(F201,价格表,2,0),(VLOOKUP(E201,IF({1,0},价格引用表!K:K,价格引用表!I:I),2,0))),"")</f>
        <v>棵</v>
      </c>
      <c r="J201" s="108">
        <f ca="1">IF(E201="",VLOOKUP(F201,价格表,5,0),VLOOKUP(E201,INDIRECT("价格引用表!K"&amp;MATCH(D201,价格引用表!H:H,0)&amp;":L1200"),2,0))</f>
        <v>400</v>
      </c>
      <c r="K201" s="298">
        <v>1</v>
      </c>
      <c r="L201" s="108">
        <f ca="1" t="shared" si="142"/>
        <v>400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34</v>
      </c>
      <c r="D202" s="107" t="s">
        <v>343</v>
      </c>
      <c r="E202" s="292" t="s">
        <v>407</v>
      </c>
      <c r="F202" s="108" t="str">
        <f t="shared" si="141"/>
        <v>果树</v>
      </c>
      <c r="G202" s="295">
        <v>5</v>
      </c>
      <c r="H202" s="296"/>
      <c r="I202" s="96" t="str">
        <f>IFERROR(IF(E202="",VLOOKUP(F202,价格表,2,0),(VLOOKUP(E202,IF({1,0},价格引用表!K:K,价格引用表!I:I),2,0))),"")</f>
        <v>棵</v>
      </c>
      <c r="J202" s="108">
        <f ca="1">IF(E202="",VLOOKUP(F202,价格表,5,0),VLOOKUP(E202,INDIRECT("价格引用表!K"&amp;MATCH(D202,价格引用表!H:H,0)&amp;":L1200"),2,0))</f>
        <v>500</v>
      </c>
      <c r="K202" s="298">
        <v>1</v>
      </c>
      <c r="L202" s="108">
        <f ca="1" t="shared" si="142"/>
        <v>2500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34</v>
      </c>
      <c r="D203" s="107" t="s">
        <v>352</v>
      </c>
      <c r="E203" s="292" t="s">
        <v>405</v>
      </c>
      <c r="F203" s="108" t="str">
        <f t="shared" si="141"/>
        <v>香椿树</v>
      </c>
      <c r="G203" s="295">
        <v>10</v>
      </c>
      <c r="H203" s="296"/>
      <c r="I203" s="96" t="str">
        <f>IFERROR(IF(E203="",VLOOKUP(F203,价格表,2,0),(VLOOKUP(E203,IF({1,0},价格引用表!K:K,价格引用表!I:I),2,0))),"")</f>
        <v>棵</v>
      </c>
      <c r="J203" s="108">
        <f ca="1">IF(E203="",VLOOKUP(F203,价格表,5,0),VLOOKUP(E203,INDIRECT("价格引用表!K"&amp;MATCH(D203,价格引用表!H:H,0)&amp;":L1200"),2,0))</f>
        <v>150</v>
      </c>
      <c r="K203" s="298">
        <v>1</v>
      </c>
      <c r="L203" s="108">
        <f ca="1" t="shared" si="142"/>
        <v>1500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34</v>
      </c>
      <c r="D204" s="107" t="s">
        <v>352</v>
      </c>
      <c r="E204" s="292" t="s">
        <v>423</v>
      </c>
      <c r="F204" s="108" t="str">
        <f t="shared" si="141"/>
        <v>香椿树</v>
      </c>
      <c r="G204" s="295">
        <v>1</v>
      </c>
      <c r="H204" s="296"/>
      <c r="I204" s="96" t="str">
        <f>IFERROR(IF(E204="",VLOOKUP(F204,价格表,2,0),(VLOOKUP(E204,IF({1,0},价格引用表!K:K,价格引用表!I:I),2,0))),"")</f>
        <v>棵</v>
      </c>
      <c r="J204" s="108">
        <f ca="1">IF(E204="",VLOOKUP(F204,价格表,5,0),VLOOKUP(E204,INDIRECT("价格引用表!K"&amp;MATCH(D204,价格引用表!H:H,0)&amp;":L1200"),2,0))</f>
        <v>500</v>
      </c>
      <c r="K204" s="298">
        <v>1</v>
      </c>
      <c r="L204" s="108">
        <f ca="1" t="shared" si="142"/>
        <v>500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34</v>
      </c>
      <c r="D205" s="107" t="s">
        <v>352</v>
      </c>
      <c r="E205" s="292" t="s">
        <v>420</v>
      </c>
      <c r="F205" s="108" t="str">
        <f t="shared" si="141"/>
        <v>香椿树</v>
      </c>
      <c r="G205" s="295">
        <v>27</v>
      </c>
      <c r="H205" s="296"/>
      <c r="I205" s="96" t="str">
        <f>IFERROR(IF(E205="",VLOOKUP(F205,价格表,2,0),(VLOOKUP(E205,IF({1,0},价格引用表!K:K,价格引用表!I:I),2,0))),"")</f>
        <v>棵</v>
      </c>
      <c r="J205" s="108">
        <f ca="1">IF(E205="",VLOOKUP(F205,价格表,5,0),VLOOKUP(E205,INDIRECT("价格引用表!K"&amp;MATCH(D205,价格引用表!H:H,0)&amp;":L1200"),2,0))</f>
        <v>20</v>
      </c>
      <c r="K205" s="298">
        <v>1</v>
      </c>
      <c r="L205" s="108">
        <f ca="1" t="shared" si="142"/>
        <v>540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35932</v>
      </c>
      <c r="W219" s="317"/>
      <c r="X219" s="136"/>
    </row>
    <row r="220" ht="42" customHeight="1" spans="1:24">
      <c r="A220" s="435" t="s">
        <v>1117</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1118</v>
      </c>
      <c r="S220" s="310"/>
      <c r="T220" s="310"/>
      <c r="U220" s="306">
        <f ca="1">V219</f>
        <v>35932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2 C193:C199 C200:C202 C203:C219 O186:O218">
      <formula1>价格引用表!$E$16:$E$22</formula1>
    </dataValidation>
    <dataValidation type="list" allowBlank="1" showInputMessage="1" showErrorMessage="1" sqref="D30:D59 D62:D91 D94:D114 D117:D137 D140:D160 D163:D183 D193:D199 D200:D202 E193:E199 E200:E202 P30:P59 P62:P91 P94:P114 P117:P137 P140:P160 P163:P183 P186:Q218 D186:E192 D203: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6" workbookViewId="0">
      <selection activeCell="A6" sqref="$A1:$XFD1048576"/>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0207109-01-05-1014-Z1</v>
      </c>
      <c r="C3" s="36"/>
      <c r="D3" s="36"/>
      <c r="E3" s="37" t="str">
        <f>输机表!U2&amp;输机表!Y2</f>
        <v>康正（容城）2023评字第4号-赵村-5-9</v>
      </c>
      <c r="F3" s="37"/>
      <c r="G3" s="37"/>
      <c r="H3" s="37"/>
    </row>
    <row r="4" ht="16.5" customHeight="1" spans="1:8">
      <c r="A4" s="38" t="s">
        <v>1043</v>
      </c>
      <c r="B4" s="39" t="str">
        <f>输机表!D2</f>
        <v>张小京</v>
      </c>
      <c r="C4" s="40"/>
      <c r="D4" s="41" t="s">
        <v>1044</v>
      </c>
      <c r="E4" s="42"/>
      <c r="F4" s="39" t="str">
        <f>输机表!F2</f>
        <v>容城县赵村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79.98</v>
      </c>
      <c r="C7" s="50">
        <f ca="1">IF(COUNTIF(输机表!$C$4:$C$27,K7&amp;"*")=0,IFERROR(VLOOKUP(K7,房体结构,23,0),""),ROUND(SUMIF(输机表!$C$4:$C$27,K7&amp;"*",输机表!$Z$4:$Z$27)/B7,0))</f>
        <v>793</v>
      </c>
      <c r="D7" s="50">
        <f ca="1">IFERROR(ROUND(C7*B7,0),"")</f>
        <v>63424</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1054</v>
      </c>
      <c r="B12" s="48"/>
      <c r="C12" s="52">
        <f ca="1">SUM(B7:B11)+SUM(F7:F11)</f>
        <v>79.98</v>
      </c>
      <c r="D12" s="53"/>
      <c r="E12" s="54" t="s">
        <v>1055</v>
      </c>
      <c r="F12" s="54"/>
      <c r="G12" s="55">
        <f ca="1">SUM(D7:D11)+SUM(H7:H11)</f>
        <v>63424</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6.82</v>
      </c>
      <c r="C15" s="58" t="str">
        <f ca="1" t="shared" ref="C15:C26" si="4">IFERROR(VLOOKUP(K15,附属物位置,6,0),"")</f>
        <v>㎡</v>
      </c>
      <c r="D15" s="59">
        <f ca="1" t="shared" ref="D15:D26" si="5">IF(A15="","",SUMIF(附属物名称,A15,附属物金额))</f>
        <v>1228</v>
      </c>
      <c r="E15" s="59" t="str">
        <f ca="1" t="shared" ref="E15:E26" si="6">IFERROR(VLOOKUP(L15,附属物位置,4,0),"")</f>
        <v>砖墙</v>
      </c>
      <c r="F15" s="58">
        <f ca="1" t="shared" ref="F15:F40" si="7">IF(E15="","",SUMIF(附属物名称,E15,附属物数量))</f>
        <v>67.28</v>
      </c>
      <c r="G15" s="58" t="str">
        <f ca="1" t="shared" ref="G15:G26" si="8">IFERROR(VLOOKUP(L15,附属物位置,6,0),"")</f>
        <v>㎡</v>
      </c>
      <c r="H15" s="59">
        <f ca="1" t="shared" ref="H15:H26" si="9">IF(E15="","",SUMIF(附属物名称,E15,附属物金额))</f>
        <v>9419</v>
      </c>
      <c r="K15" s="77">
        <v>1</v>
      </c>
      <c r="L15" s="77">
        <v>2</v>
      </c>
      <c r="M15" s="76"/>
    </row>
    <row r="16" ht="17.25" customHeight="1" spans="1:13">
      <c r="A16" s="58" t="str">
        <f ca="1" t="shared" si="2"/>
        <v>简易厕所</v>
      </c>
      <c r="B16" s="58">
        <f ca="1" t="shared" si="3"/>
        <v>1</v>
      </c>
      <c r="C16" s="58" t="str">
        <f ca="1" t="shared" si="4"/>
        <v>个</v>
      </c>
      <c r="D16" s="59">
        <f ca="1" t="shared" si="5"/>
        <v>600</v>
      </c>
      <c r="E16" s="59" t="str">
        <f ca="1" t="shared" si="6"/>
        <v>水井</v>
      </c>
      <c r="F16" s="58">
        <f ca="1" t="shared" si="7"/>
        <v>1</v>
      </c>
      <c r="G16" s="58" t="str">
        <f ca="1" t="shared" si="8"/>
        <v>眼</v>
      </c>
      <c r="H16" s="59">
        <f ca="1" t="shared" si="9"/>
        <v>4000</v>
      </c>
      <c r="K16" s="77">
        <v>3</v>
      </c>
      <c r="L16" s="77">
        <v>4</v>
      </c>
      <c r="M16" s="76"/>
    </row>
    <row r="17" ht="17.25" customHeight="1" spans="1:13">
      <c r="A17" s="58" t="str">
        <f ca="1" t="shared" si="2"/>
        <v>台阶</v>
      </c>
      <c r="B17" s="58">
        <f ca="1" t="shared" si="3"/>
        <v>4.4</v>
      </c>
      <c r="C17" s="58" t="str">
        <f ca="1" t="shared" si="4"/>
        <v>㎡</v>
      </c>
      <c r="D17" s="59">
        <f ca="1" t="shared" si="5"/>
        <v>1540</v>
      </c>
      <c r="E17" s="59" t="str">
        <f ca="1" t="shared" si="6"/>
        <v>火炕</v>
      </c>
      <c r="F17" s="58">
        <f ca="1" t="shared" si="7"/>
        <v>1</v>
      </c>
      <c r="G17" s="58" t="str">
        <f ca="1" t="shared" si="8"/>
        <v>个</v>
      </c>
      <c r="H17" s="59">
        <f ca="1" t="shared" si="9"/>
        <v>1000</v>
      </c>
      <c r="K17" s="77">
        <v>5</v>
      </c>
      <c r="L17" s="77">
        <v>6</v>
      </c>
      <c r="M17" s="76"/>
    </row>
    <row r="18" ht="17.25" customHeight="1" spans="1:13">
      <c r="A18" s="58" t="str">
        <f ca="1" t="shared" si="2"/>
        <v>灶台</v>
      </c>
      <c r="B18" s="58">
        <f ca="1" t="shared" si="3"/>
        <v>1</v>
      </c>
      <c r="C18" s="58" t="str">
        <f ca="1" t="shared" si="4"/>
        <v>个</v>
      </c>
      <c r="D18" s="59">
        <f ca="1" t="shared" si="5"/>
        <v>300</v>
      </c>
      <c r="E18" s="59" t="str">
        <f ca="1" t="shared" si="6"/>
        <v>材树苗</v>
      </c>
      <c r="F18" s="58">
        <f ca="1" t="shared" si="7"/>
        <v>15</v>
      </c>
      <c r="G18" s="58" t="str">
        <f ca="1" t="shared" si="8"/>
        <v>棵</v>
      </c>
      <c r="H18" s="59">
        <f ca="1" t="shared" si="9"/>
        <v>75</v>
      </c>
      <c r="K18" s="77">
        <v>7</v>
      </c>
      <c r="L18" s="77">
        <v>8</v>
      </c>
      <c r="M18" s="76"/>
    </row>
    <row r="19" ht="17.25" customHeight="1" spans="1:13">
      <c r="A19" s="58" t="str">
        <f ca="1" t="shared" si="2"/>
        <v>材树</v>
      </c>
      <c r="B19" s="58">
        <f ca="1" t="shared" si="3"/>
        <v>19</v>
      </c>
      <c r="C19" s="58" t="str">
        <f ca="1" t="shared" si="4"/>
        <v>棵</v>
      </c>
      <c r="D19" s="59">
        <f ca="1" t="shared" si="5"/>
        <v>6360</v>
      </c>
      <c r="E19" s="59" t="str">
        <f ca="1" t="shared" si="6"/>
        <v>果树</v>
      </c>
      <c r="F19" s="58">
        <f ca="1" t="shared" si="7"/>
        <v>8</v>
      </c>
      <c r="G19" s="58" t="str">
        <f ca="1" t="shared" si="8"/>
        <v>棵</v>
      </c>
      <c r="H19" s="59">
        <f ca="1" t="shared" si="9"/>
        <v>3300</v>
      </c>
      <c r="K19" s="77">
        <v>9</v>
      </c>
      <c r="L19" s="77">
        <v>10</v>
      </c>
      <c r="M19" s="76"/>
    </row>
    <row r="20" ht="17.25" customHeight="1" spans="1:13">
      <c r="A20" s="58" t="str">
        <f ca="1" t="shared" si="2"/>
        <v>香椿树</v>
      </c>
      <c r="B20" s="58">
        <f ca="1" t="shared" si="3"/>
        <v>38</v>
      </c>
      <c r="C20" s="58" t="str">
        <f ca="1" t="shared" si="4"/>
        <v>棵</v>
      </c>
      <c r="D20" s="59">
        <f ca="1" t="shared" si="5"/>
        <v>2540</v>
      </c>
      <c r="E20" s="59" t="str">
        <f ca="1" t="shared" si="6"/>
        <v>泡桐</v>
      </c>
      <c r="F20" s="58">
        <f ca="1" t="shared" si="7"/>
        <v>2</v>
      </c>
      <c r="G20" s="58" t="str">
        <f ca="1" t="shared" si="8"/>
        <v>棵</v>
      </c>
      <c r="H20" s="59">
        <f ca="1" t="shared" si="9"/>
        <v>500</v>
      </c>
      <c r="K20" s="77">
        <v>11</v>
      </c>
      <c r="L20" s="77">
        <v>12</v>
      </c>
      <c r="M20" s="76"/>
    </row>
    <row r="21" ht="17.25" customHeight="1" spans="1:13">
      <c r="A21" s="58" t="str">
        <f ca="1" t="shared" si="2"/>
        <v>门垛</v>
      </c>
      <c r="B21" s="58">
        <f ca="1" t="shared" si="3"/>
        <v>1</v>
      </c>
      <c r="C21" s="58" t="str">
        <f ca="1" t="shared" si="4"/>
        <v>对</v>
      </c>
      <c r="D21" s="59">
        <f ca="1" t="shared" si="5"/>
        <v>904</v>
      </c>
      <c r="E21" s="59" t="str">
        <f ca="1" t="shared" si="6"/>
        <v>水池</v>
      </c>
      <c r="F21" s="58">
        <f ca="1" t="shared" si="7"/>
        <v>1</v>
      </c>
      <c r="G21" s="58" t="str">
        <f ca="1" t="shared" si="8"/>
        <v>个</v>
      </c>
      <c r="H21" s="59">
        <f ca="1" t="shared" si="9"/>
        <v>80</v>
      </c>
      <c r="K21" s="77">
        <v>13</v>
      </c>
      <c r="L21" s="77">
        <v>14</v>
      </c>
      <c r="M21" s="76"/>
    </row>
    <row r="22" ht="17.25" customHeight="1" spans="1:13">
      <c r="A22" s="58" t="str">
        <f ca="1" t="shared" si="2"/>
        <v>P1</v>
      </c>
      <c r="B22" s="58">
        <f ca="1" t="shared" si="3"/>
        <v>16.89</v>
      </c>
      <c r="C22" s="58" t="str">
        <f ca="1" t="shared" si="4"/>
        <v>㎡</v>
      </c>
      <c r="D22" s="59">
        <f ca="1" t="shared" si="5"/>
        <v>4086</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35932</v>
      </c>
      <c r="H41" s="61"/>
      <c r="K41" s="77">
        <v>53</v>
      </c>
      <c r="M41" s="76"/>
    </row>
    <row r="42" ht="17.25" customHeight="1" spans="1:8">
      <c r="A42" s="60" t="s">
        <v>1062</v>
      </c>
      <c r="B42" s="61"/>
      <c r="C42" s="62">
        <f ca="1">G41+G12</f>
        <v>99356</v>
      </c>
      <c r="D42" s="61"/>
      <c r="E42" s="63" t="s">
        <v>1063</v>
      </c>
      <c r="F42" s="64" t="str">
        <f ca="1">TEXT(C42,"[DBnum2]")&amp;"元整"</f>
        <v>玖万玖仟叁佰伍拾陆元整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workbookViewId="0">
      <selection activeCell="A14" sqref="A14:Q14"/>
    </sheetView>
  </sheetViews>
  <sheetFormatPr defaultColWidth="9" defaultRowHeight="14.25"/>
  <cols>
    <col min="1" max="1" width="4.1" customWidth="1"/>
    <col min="2" max="2" width="3.85" customWidth="1"/>
    <col min="3" max="3" width="6.1" customWidth="1"/>
    <col min="4" max="5" width="4.75" customWidth="1"/>
    <col min="6" max="6" width="4.6" customWidth="1"/>
    <col min="7" max="7" width="12.6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康正（容城）2023评字第4号-赵村-5-9</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张小京</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79.98</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99356</v>
      </c>
      <c r="H26" s="15"/>
      <c r="I26" s="15"/>
      <c r="J26" s="15"/>
      <c r="K26" s="15"/>
      <c r="L26" s="15"/>
      <c r="M26" s="15"/>
      <c r="N26" s="15"/>
      <c r="O26" s="15"/>
      <c r="P26" s="15"/>
      <c r="Q26" s="15"/>
    </row>
    <row r="27" spans="1:17">
      <c r="A27" s="9" t="s">
        <v>1095</v>
      </c>
      <c r="B27" s="9"/>
      <c r="C27" s="9"/>
      <c r="D27" s="9" t="str">
        <f ca="1">结果通知单!F42</f>
        <v>玖万玖仟叁佰伍拾陆元整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1136</v>
      </c>
      <c r="F29" s="17"/>
      <c r="G29" s="17" t="s">
        <v>1098</v>
      </c>
      <c r="H29" s="18">
        <v>1120100036</v>
      </c>
      <c r="I29" s="18"/>
      <c r="J29" s="18"/>
      <c r="K29" s="17" t="s">
        <v>1099</v>
      </c>
      <c r="L29" s="17"/>
      <c r="M29" s="17"/>
      <c r="N29" s="17"/>
      <c r="O29" s="17"/>
      <c r="P29" s="28">
        <f>I32</f>
        <v>45293</v>
      </c>
      <c r="Q29" s="28"/>
    </row>
    <row r="30" ht="34.5" customHeight="1" spans="1:17">
      <c r="A30" s="8"/>
      <c r="B30" s="17" t="s">
        <v>1097</v>
      </c>
      <c r="C30" s="17"/>
      <c r="D30" s="17"/>
      <c r="E30" s="17" t="s">
        <v>1137</v>
      </c>
      <c r="F30" s="17"/>
      <c r="G30" s="17" t="s">
        <v>1098</v>
      </c>
      <c r="H30" s="18">
        <v>1120210057</v>
      </c>
      <c r="I30" s="18"/>
      <c r="J30" s="18"/>
      <c r="K30" s="17" t="s">
        <v>1099</v>
      </c>
      <c r="L30" s="17"/>
      <c r="M30" s="17"/>
      <c r="N30" s="17"/>
      <c r="O30" s="17"/>
      <c r="P30" s="28">
        <f>I32</f>
        <v>45293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1138</v>
      </c>
      <c r="I32" s="21">
        <f>E32+44</f>
        <v>45293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