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<sst xmlns="http://schemas.openxmlformats.org/spreadsheetml/2006/main" count="5744" uniqueCount="1141">
  <si>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</si>
  <si>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</si>
  <si>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</si>
  <si>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</si>
  <si>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</si>
  <si>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</si>
  <si>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</si>
  <si>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</si>
  <si>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</si>
  <si>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</si>
  <si>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</si>
  <si>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</si>
  <si>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</si>
  <si>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</si>
  <si>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</si>
  <si>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</si>
  <si>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</si>
  <si>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</si>
  <si>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</si>
  <si>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</si>
  <si>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</si>
  <si>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</si>
  <si>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</si>
  <si>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</si>
  <si>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</si>
  <si>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</si>
  <si>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</si>
  <si>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</si>
  <si>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</si>
  <si>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</si>
  <si>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</si>
  <si>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</si>
  <si>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</si>
  <si>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</si>
  <si>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</si>
  <si>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</si>
  <si>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</si>
  <si>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</si>
  <si>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</si>
  <si>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</si>
  <si>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</si>
  <si>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</si>
  <si>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</si>
  <si>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</si>
  <si>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</si>
  <si>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</si>
  <si>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</si>
  <si>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</si>
  <si>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</si>
  <si>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</si>
  <si>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</si>
  <si>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</si>
  <si>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</si>
  <si>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</si>
  <si>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</si>
  <si>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</si>
  <si>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</si>
  <si>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</si>
  <si>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</si>
  <si>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</si>
  <si>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</si>
  <si>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</si>
  <si>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</si>
  <si>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</si>
  <si>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</si>
  <si>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</si>
  <si>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</si>
  <si>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</si>
  <si>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</si>
  <si>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</si>
  <si>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</si>
  <si>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</si>
  <si>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</si>
  <si>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</si>
  <si>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</si>
  <si>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</si>
  <si>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</si>
  <si>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</si>
  <si>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</si>
  <si>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</si>
  <si>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</si>
  <si>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</si>
  <si>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</si>
  <si>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</si>
  <si>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</si>
  <si>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</si>
  <si>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</si>
  <si>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</si>
  <si>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</si>
  <si>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</si>
  <si>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</si>
  <si>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</si>
  <si>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</si>
  <si>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</si>
  <si>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</si>
  <si>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</si>
  <si>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</si>
  <si>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</si>
  <si>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</si>
  <si>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</si>
  <si>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</si>
  <si>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</si>
  <si>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</si>
  <si>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</si>
  <si>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</si>
  <si>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</si>
  <si>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</si>
  <si>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</si>
  <si>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</si>
  <si>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</si>
  <si>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</si>
  <si>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</si>
  <si>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</si>
  <si>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</si>
  <si>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</si>
  <si>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</si>
  <si>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</si>
  <si>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</si>
  <si>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</si>
  <si>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</si>
  <si>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</si>
  <si>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</si>
  <si>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</si>
  <si>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</si>
  <si>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</si>
  <si>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</si>
  <si>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</si>
  <si>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</si>
  <si>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</si>
  <si>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</si>
  <si>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</si>
  <si>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</si>
  <si>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</si>
  <si>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</si>
  <si>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</si>
  <si>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</si>
  <si>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</si>
  <si>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</si>
  <si>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</si>
  <si>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</si>
  <si>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</si>
  <si>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</si>
  <si>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</si>
  <si>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</si>
  <si>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</si>
  <si>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</si>
  <si>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</si>
  <si>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</si>
  <si>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</si>
  <si>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</si>
  <si>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</si>
  <si>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</si>
  <si>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</si>
  <si>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</si>
  <si>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</si>
  <si>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</si>
  <si>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</si>
  <si>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</si>
  <si>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</si>
  <si>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</si>
  <si>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</si>
  <si>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</si>
  <si>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</si>
  <si>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</si>
  <si>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</si>
  <si>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</si>
  <si>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</si>
  <si>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</si>
  <si>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</si>
  <si>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</si>
  <si>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</si>
  <si>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</si>
  <si>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</si>
  <si>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</si>
  <si>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</si>
  <si>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</si>
  <si>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</si>
  <si>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</si>
  <si>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</si>
  <si>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</si>
  <si>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</si>
  <si>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</si>
  <si>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</si>
  <si>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</si>
  <si>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</si>
  <si>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</si>
  <si>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</si>
  <si>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</si>
  <si>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</si>
  <si>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</si>
  <si>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</si>
  <si>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</si>
  <si>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</si>
  <si>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</si>
  <si>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</si>
  <si>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</si>
  <si>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</si>
  <si>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</si>
  <si>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</si>
  <si>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</si>
  <si>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</si>
  <si>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</si>
  <si>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</si>
  <si>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</si>
  <si>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</si>
  <si>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</si>
  <si>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</si>
  <si>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</si>
  <si>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</si>
  <si>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</si>
  <si>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</si>
  <si>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</si>
  <si>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</si>
  <si>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</si>
  <si>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</si>
  <si>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</si>
  <si>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</si>
  <si>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</si>
  <si>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</si>
  <si>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</si>
  <si>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</si>
  <si>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</si>
  <si>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</si>
  <si>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</si>
  <si>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</si>
  <si>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</si>
  <si>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</si>
  <si>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</si>
  <si>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</si>
  <si>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</si>
  <si>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</si>
  <si>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</si>
  <si>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</si>
  <si>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</si>
  <si>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</si>
  <si>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</si>
  <si>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</si>
  <si>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</si>
  <si>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</si>
  <si>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</si>
  <si>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</si>
  <si>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</si>
  <si>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</si>
  <si>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</si>
  <si>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</si>
  <si>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</si>
  <si>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</si>
  <si>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</si>
  <si>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</si>
  <si>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</si>
  <si>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</si>
  <si>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</si>
  <si>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</si>
  <si>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</si>
  <si>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</si>
  <si>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</si>
  <si>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</si>
  <si>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</si>
  <si>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</si>
  <si>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</si>
  <si>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</si>
  <si>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</si>
  <si>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</si>
  <si>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</si>
  <si>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</si>
  <si>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</si>
  <si>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</si>
  <si>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</si>
  <si>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</si>
  <si>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</si>
  <si>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</si>
  <si>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</si>
  <si>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</si>
  <si>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</si>
  <si>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</si>
  <si>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</si>
  <si>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</si>
  <si>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</si>
  <si>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</si>
  <si>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</si>
  <si>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</si>
  <si>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</si>
  <si>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</si>
  <si>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</si>
  <si>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</si>
  <si>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</si>
  <si>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</si>
  <si>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</si>
  <si>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</si>
  <si>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</si>
  <si>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</si>
  <si>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</si>
  <si>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</si>
  <si>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</si>
  <si>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</si>
  <si>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</si>
  <si>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</si>
  <si>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</si>
  <si>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</si>
  <si>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</si>
  <si>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</si>
  <si>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</si>
  <si>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</si>
  <si>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</si>
  <si>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</si>
  <si>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</si>
  <si>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</si>
  <si>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</si>
  <si>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</si>
  <si>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</si>
  <si>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</si>
  <si>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</si>
  <si>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</si>
  <si>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</si>
  <si>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</si>
  <si>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</si>
  <si>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</si>
  <si>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</si>
  <si>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</si>
  <si>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</si>
  <si>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</si>
  <si>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</si>
  <si>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</si>
  <si>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</si>
  <si>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</si>
  <si>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</si>
  <si>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</si>
  <si>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</si>
  <si>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</si>
  <si>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</si>
  <si>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</si>
  <si>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</si>
  <si>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</si>
  <si>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</si>
  <si>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</si>
  <si>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</si>
  <si>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</si>
  <si>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</si>
  <si>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</si>
  <si>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</si>
  <si>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</si>
  <si>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</si>
  <si>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</si>
  <si>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</si>
  <si>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</si>
  <si>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</si>
  <si>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</si>
  <si>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</si>
  <si>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</si>
  <si>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</si>
  <si>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</si>
  <si>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</si>
  <si>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</si>
  <si>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</si>
  <si>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</si>
  <si>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</si>
  <si>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</si>
  <si>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</si>
  <si>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</si>
  <si>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</si>
  <si>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</si>
  <si>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</si>
  <si>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</si>
  <si>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</si>
  <si>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</si>
  <si>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</si>
  <si>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</si>
  <si>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</si>
  <si>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</si>
  <si>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</si>
  <si>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</si>
  <si>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</si>
  <si>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</si>
  <si>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</si>
  <si>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</si>
  <si>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</si>
  <si>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</si>
  <si>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</si>
  <si>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</si>
  <si>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</si>
  <si>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</si>
  <si>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</si>
  <si>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</si>
  <si>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</si>
  <si>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</si>
  <si>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</si>
  <si>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</si>
  <si>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</si>
  <si>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</si>
  <si>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</si>
  <si>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</si>
  <si>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</si>
  <si>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</si>
  <si>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</si>
  <si>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</si>
  <si>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</si>
  <si>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</si>
  <si>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</si>
  <si>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</si>
  <si>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</si>
  <si>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</si>
  <si>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</si>
  <si>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</si>
  <si>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</si>
  <si>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</si>
  <si>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</si>
  <si>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</si>
  <si>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</si>
  <si>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</si>
  <si>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</si>
  <si>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</si>
  <si>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</si>
  <si>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</si>
  <si>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</si>
  <si>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</si>
  <si>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</si>
  <si>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</si>
  <si>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</si>
  <si>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</si>
  <si>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</si>
  <si>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</si>
  <si>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</si>
  <si>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</si>
  <si>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</si>
  <si>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</si>
  <si>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</si>
  <si>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</si>
  <si>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</si>
  <si>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</si>
  <si>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</si>
  <si>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</si>
  <si>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</si>
  <si>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</si>
  <si>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</si>
  <si>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</si>
  <si>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</si>
  <si>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</si>
  <si>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</si>
  <si>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</si>
  <si>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</si>
  <si>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</si>
  <si>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</si>
  <si>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</si>
  <si>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</si>
  <si>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</si>
  <si>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</si>
  <si>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</si>
  <si>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</si>
  <si>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</si>
  <si>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</si>
  <si>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</si>
  <si>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</si>
  <si>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</si>
  <si>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</si>
  <si>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</si>
  <si>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</si>
  <si>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</si>
  <si>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</si>
  <si>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</si>
  <si>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</si>
  <si>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</si>
  <si>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</si>
  <si>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</si>
  <si>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</si>
  <si>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</si>
  <si>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</si>
  <si>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</si>
  <si>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</si>
  <si>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</si>
  <si>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</si>
  <si>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</si>
  <si>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</si>
  <si>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</si>
  <si>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</si>
  <si>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</si>
  <si>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</si>
  <si>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</si>
  <si>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</si>
  <si>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</si>
  <si>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</si>
  <si>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</si>
  <si>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</si>
  <si>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</si>
  <si>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</si>
  <si>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</si>
  <si>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</si>
  <si>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</si>
  <si>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</si>
  <si>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</si>
  <si>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</si>
  <si>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</si>
  <si>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</si>
  <si>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</si>
  <si>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</si>
  <si>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</si>
  <si>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</si>
  <si>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</si>
  <si>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</si>
  <si>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</si>
  <si>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</si>
  <si>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</si>
  <si>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</si>
  <si>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</si>
  <si>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</si>
  <si>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</si>
  <si>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</si>
  <si>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</si>
  <si>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</si>
  <si>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</si>
  <si>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</si>
  <si>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</si>
  <si>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</si>
  <si>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</si>
  <si>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</si>
  <si>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</si>
  <si>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</si>
  <si>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</si>
  <si>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</si>
  <si>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</si>
  <si>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</si>
  <si>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</si>
  <si>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</si>
  <si>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</si>
  <si>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</si>
  <si>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</si>
  <si>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</si>
  <si>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</si>
  <si>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</si>
  <si>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</si>
  <si>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</si>
  <si>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</si>
  <si>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</si>
  <si>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</si>
  <si>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</si>
  <si>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</si>
  <si>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</si>
  <si>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</si>
  <si>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</si>
  <si>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</si>
  <si>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</si>
  <si>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</si>
  <si>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</si>
  <si>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</si>
  <si>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</si>
  <si>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</si>
  <si>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</si>
  <si>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</si>
  <si>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</si>
  <si>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</si>
  <si>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</si>
  <si>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</si>
  <si>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</si>
  <si>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</si>
  <si>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</si>
  <si>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</si>
  <si>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</si>
  <si>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</si>
  <si>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</si>
  <si>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</si>
  <si>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</si>
  <si>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</si>
  <si>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</si>
  <si>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</si>
  <si>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</si>
  <si>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</si>
  <si>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</si>
  <si>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</si>
  <si>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</si>
  <si>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</si>
  <si>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</si>
  <si>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</si>
  <si>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</si>
  <si>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</si>
  <si>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</si>
  <si>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</si>
  <si>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</si>
  <si>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</si>
  <si>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</si>
  <si>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</si>
  <si>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</si>
  <si>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</si>
  <si>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</si>
  <si>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</si>
  <si>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</si>
  <si>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</si>
  <si>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</si>
  <si>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</si>
  <si>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</si>
  <si>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</si>
  <si>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</si>
  <si>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</si>
  <si>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</si>
  <si>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</si>
  <si>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</si>
  <si>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</si>
  <si>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</si>
  <si>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</si>
  <si>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</si>
  <si>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</si>
  <si>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</si>
  <si>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</si>
  <si>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</si>
  <si>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</si>
  <si>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</si>
  <si>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</si>
  <si>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</si>
  <si>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</si>
  <si>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</si>
  <si>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</si>
  <si>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</si>
  <si>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</si>
  <si>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</si>
  <si>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</si>
  <si>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</si>
  <si>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</si>
  <si>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</si>
  <si>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</si>
  <si>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</si>
  <si>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</si>
  <si>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</si>
  <si>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</si>
  <si>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</si>
  <si>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</si>
  <si>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</si>
  <si>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</si>
  <si>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</si>
  <si>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</si>
  <si>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</si>
  <si>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</si>
  <si>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</si>
  <si>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</si>
  <si>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</si>
  <si>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</si>
  <si>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</si>
  <si>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</si>
  <si>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</si>
  <si>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</si>
  <si>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</si>
  <si>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</si>
  <si>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</si>
  <si>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</si>
  <si>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</si>
  <si>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</si>
  <si>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</si>
  <si>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</si>
  <si>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</si>
  <si>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</si>
  <si>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</si>
  <si>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</si>
  <si>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</si>
  <si>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</si>
  <si>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</si>
  <si>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</si>
  <si>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</si>
  <si>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</si>
  <si>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</si>
  <si>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</si>
  <si>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</si>
  <si>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</si>
  <si>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</si>
  <si>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</si>
  <si>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</si>
  <si>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</si>
  <si>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</si>
  <si>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</si>
  <si>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</si>
  <si>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</si>
  <si>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</si>
  <si>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</si>
  <si>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</si>
  <si>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</si>
  <si>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</si>
  <si>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</si>
  <si>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</si>
  <si>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</si>
  <si>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</si>
  <si>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</si>
  <si>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</si>
  <si>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</si>
  <si>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</si>
  <si>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</si>
  <si>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</si>
  <si>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</si>
  <si>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</si>
  <si>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</si>
  <si>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</si>
  <si>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</si>
  <si>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</si>
  <si>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</si>
  <si>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</si>
  <si>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</si>
  <si>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</si>
  <si>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</si>
  <si>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</si>
  <si>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</si>
  <si>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</si>
  <si>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</si>
  <si>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</si>
  <si>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</si>
  <si>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</si>
  <si>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</si>
  <si>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</si>
  <si>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</si>
  <si>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</si>
  <si>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</si>
  <si>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</si>
  <si>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</si>
  <si>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</si>
  <si>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</si>
  <si>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</si>
  <si>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</si>
  <si>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</si>
  <si>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</si>
  <si>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</si>
  <si>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</si>
  <si>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</si>
  <si>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</si>
  <si>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</si>
  <si>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</si>
  <si>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</si>
  <si>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</si>
  <si>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</si>
  <si>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</si>
  <si>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</si>
  <si>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</si>
  <si>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</si>
  <si>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</si>
  <si>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</si>
  <si>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</si>
  <si>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</si>
  <si>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</si>
  <si>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</si>
  <si>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</si>
  <si>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</si>
  <si>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</si>
  <si>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</si>
  <si>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</si>
  <si>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</si>
  <si>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</si>
  <si>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</si>
  <si>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</si>
  <si>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</si>
  <si>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</si>
  <si>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</si>
  <si>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</si>
  <si>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</si>
  <si>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</si>
  <si>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</si>
  <si>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</si>
  <si>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</si>
  <si>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</si>
  <si>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</si>
  <si>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</si>
  <si>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</si>
  <si>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</si>
  <si>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</si>
  <si>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</si>
  <si>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</si>
  <si>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</si>
  <si>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</si>
  <si>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</si>
  <si>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</si>
  <si>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</si>
  <si>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</si>
  <si>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</si>
  <si>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</si>
  <si>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</si>
  <si>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</si>
  <si>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</si>
  <si>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</si>
  <si>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</si>
  <si>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</si>
  <si>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</si>
  <si>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</si>
  <si>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</si>
  <si>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</si>
  <si>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</si>
  <si>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</si>
  <si>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</si>
  <si>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</si>
  <si>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</si>
  <si>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</si>
  <si>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</si>
  <si>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</si>
  <si>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</si>
  <si>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</si>
  <si>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</si>
  <si>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</si>
  <si>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</si>
  <si>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</si>
  <si>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</si>
  <si>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</si>
  <si>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</si>
  <si>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</si>
  <si>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</si>
  <si>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</si>
  <si>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</si>
  <si>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</si>
  <si>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</si>
  <si>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</si>
  <si>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</si>
  <si>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</si>
  <si>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</si>
  <si>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</si>
  <si>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</si>
  <si>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</si>
  <si>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</si>
  <si>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</si>
  <si>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</si>
  <si>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</si>
  <si>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</si>
  <si>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</si>
  <si>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</si>
  <si>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</si>
  <si>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</si>
  <si>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</si>
  <si>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</si>
  <si>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</si>
  <si>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</si>
  <si>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</si>
  <si>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</si>
  <si>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</si>
  <si>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</si>
  <si>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</si>
  <si>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</si>
  <si>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</si>
  <si>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</si>
  <si>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</si>
  <si>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</si>
  <si>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</si>
  <si>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</si>
  <si>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</si>
  <si>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</si>
  <si>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</si>
  <si>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</si>
  <si>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</si>
  <si>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</si>
  <si>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</si>
  <si>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</si>
  <si>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</si>
  <si>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</si>
  <si>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</si>
  <si>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</si>
  <si>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</si>
  <si>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</si>
  <si>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</si>
  <si>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</si>
  <si>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</si>
  <si>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</si>
  <si>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</si>
  <si>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</si>
  <si>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</si>
  <si>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</si>
  <si>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</si>
  <si>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</si>
  <si>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</si>
  <si>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</si>
  <si>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</si>
  <si>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</si>
  <si>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</si>
  <si>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杨玉刚</t>
  </si>
  <si>
    <t>坐落：</t>
  </si>
  <si>
    <t>容城县赵村</t>
  </si>
  <si>
    <t>调查编号：</t>
  </si>
  <si>
    <t>0207109-01-05-1015-Z1</t>
  </si>
  <si>
    <t>价值时点：</t>
  </si>
  <si>
    <t>2023年11月18日</t>
  </si>
  <si>
    <t>报告编号：</t>
  </si>
  <si>
    <t>康正（容城）2023评字第4号-赵村-</t>
  </si>
  <si>
    <t>6-10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</si>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</sst>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0207109-01-05-1015-Z1</v>
      </c>
      <c r="C2" s="323">
        <f>输机表!P2</f>
        <v>0</v>
      </c>
      <c r="D2" s="323" t="str">
        <f>输机表!U2&amp;输机表!Y2</f>
        <v>康正（容城）2023评字第4号-赵村-6-10</v>
      </c>
      <c r="E2" s="323" t="str">
        <f>输机表!D2</f>
        <v>杨玉刚</v>
      </c>
      <c r="F2" s="323" t="str">
        <f>输机表!F2</f>
        <v>容城县赵村</v>
      </c>
      <c r="G2" s="323">
        <f ca="1">结果通知单!C12</f>
        <v>64.52</v>
      </c>
      <c r="H2" s="323"/>
      <c r="I2" s="323"/>
      <c r="J2" s="323">
        <f ca="1">结果通知单!G12</f>
        <v>57681</v>
      </c>
      <c r="K2" s="323">
        <f ca="1">结果通知单!G41</f>
        <v>28823</v>
      </c>
      <c r="L2" s="323">
        <f ca="1">IF(J2+K2=结果通知单!C42,J2+K2,"请检查")</f>
        <v>86504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85" workbookViewId="0">
      <selection activeCell="S6" sqref="S6:S7"/>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3.3</v>
      </c>
      <c r="F4" s="92" t="s">
        <v>964</v>
      </c>
      <c r="G4" s="92" t="s">
        <v>965</v>
      </c>
      <c r="H4" s="92" t="s">
        <v>966</v>
      </c>
      <c r="I4" s="92">
        <v>37</v>
      </c>
      <c r="J4" s="92">
        <v>1</v>
      </c>
      <c r="K4" s="92" t="s">
        <v>967</v>
      </c>
      <c r="L4" s="92" t="s">
        <v>968</v>
      </c>
      <c r="M4" s="92">
        <v>0.2</v>
      </c>
      <c r="N4" s="92">
        <v>0.2</v>
      </c>
      <c r="O4" s="92" t="s">
        <v>968</v>
      </c>
      <c r="P4" s="92" t="s">
        <v>968</v>
      </c>
      <c r="Q4" s="92" t="s">
        <v>969</v>
      </c>
      <c r="R4" s="92" t="s">
        <v>970</v>
      </c>
      <c r="S4" s="125">
        <v>64.52</v>
      </c>
      <c r="T4" s="125" t="s">
        <v>971</v>
      </c>
      <c r="U4" s="125"/>
      <c r="V4" s="126"/>
      <c r="W4" s="96">
        <f>ROUND(F5*ROUND(E5+G5+H5+I5+J5+K5+L5+M5+N5+O5+P5+Q5+R5+U5+T5+1,3)*V5,0)</f>
        <v>819</v>
      </c>
      <c r="X4" s="127">
        <f>ROUND(L60/S4,0)</f>
        <v>75</v>
      </c>
      <c r="Y4" s="127">
        <f>W4+X4</f>
        <v>894</v>
      </c>
      <c r="Z4" s="143">
        <f>ROUND(Y4*S4,0)</f>
        <v>57681</v>
      </c>
      <c r="AA4" s="144">
        <f>IF(Q4="无",0,IF(Q4="地暖",0,S4))</f>
        <v>64.52</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-0.03</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37</v>
      </c>
      <c r="E30" s="107"/>
      <c r="F30" s="108" t="str">
        <f>+D30</f>
        <v>50地砖</v>
      </c>
      <c r="G30" s="109">
        <f>S4/3*2</f>
        <v>43.0133333333333</v>
      </c>
      <c r="H30" s="109"/>
      <c r="I30" s="96" t="str">
        <f t="shared" ref="I30:I59" si="48">VLOOKUP(F30,价格表,2,0)</f>
        <v>㎡</v>
      </c>
      <c r="J30" s="108">
        <f t="shared" ref="J30:J59" si="49">VLOOKUP(F30,价格表,5,0)</f>
        <v>75</v>
      </c>
      <c r="K30" s="119">
        <f>$V$5</f>
        <v>0.78</v>
      </c>
      <c r="L30" s="108">
        <f>ROUND(IFERROR(ROUND(G30,2)*J30*K30,),0)</f>
        <v>2516</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S4/3</f>
        <v>21.5066666666667</v>
      </c>
      <c r="H31" s="109"/>
      <c r="I31" s="96" t="str">
        <f t="shared" si="48"/>
        <v>㎡</v>
      </c>
      <c r="J31" s="108">
        <f t="shared" si="49"/>
        <v>50</v>
      </c>
      <c r="K31" s="119">
        <f t="shared" ref="K31:K59" si="53">$V$5</f>
        <v>0.78</v>
      </c>
      <c r="L31" s="108">
        <f t="shared" ref="L31:L59" si="54">ROUND(IFERROR(ROUND(G31,2)*J31*K31,),0)</f>
        <v>839</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报告编号：康正（容城）2023评字第4号-赵村-6-10</v>
      </c>
      <c r="EZ31" s="262"/>
      <c r="FA31" s="262"/>
      <c r="FB31" s="262"/>
      <c r="FC31" s="262"/>
    </row>
    <row r="32" ht="22.15" customHeight="1" spans="1:159">
      <c r="A32" s="105"/>
      <c r="B32" s="106">
        <v>3</v>
      </c>
      <c r="C32" s="107" t="s">
        <v>61</v>
      </c>
      <c r="D32" s="107" t="s">
        <v>66</v>
      </c>
      <c r="E32" s="107"/>
      <c r="F32" s="108" t="str">
        <f t="shared" si="52"/>
        <v>普通石膏板吊顶</v>
      </c>
      <c r="G32" s="109">
        <f>S4</f>
        <v>64.52</v>
      </c>
      <c r="H32" s="109"/>
      <c r="I32" s="96" t="str">
        <f t="shared" si="48"/>
        <v>㎡</v>
      </c>
      <c r="J32" s="108">
        <f t="shared" si="49"/>
        <v>30</v>
      </c>
      <c r="K32" s="119">
        <f t="shared" si="53"/>
        <v>0.78</v>
      </c>
      <c r="L32" s="108">
        <f t="shared" si="54"/>
        <v>1510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杨玉刚</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4.6</v>
      </c>
      <c r="BI38" s="171" t="str">
        <f t="shared" ref="BI38:BI51" si="67">I186</f>
        <v>㎡</v>
      </c>
      <c r="BJ38" s="171">
        <f ca="1" t="shared" ref="BJ38:BJ51" si="68">L186</f>
        <v>828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41.34</v>
      </c>
      <c r="BI39" s="171" t="str">
        <f t="shared" si="67"/>
        <v>㎡</v>
      </c>
      <c r="BJ39" s="171">
        <f ca="1" t="shared" si="68"/>
        <v>5788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36.54</v>
      </c>
      <c r="BI40" s="171" t="str">
        <f t="shared" si="67"/>
        <v>㎡</v>
      </c>
      <c r="BJ40" s="171">
        <f ca="1" t="shared" si="68"/>
        <v>1827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30.71</v>
      </c>
      <c r="BI41" s="171" t="str">
        <f t="shared" si="67"/>
        <v>㎡</v>
      </c>
      <c r="BJ41" s="171">
        <f ca="1" t="shared" si="68"/>
        <v>768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化粪池</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窝</v>
      </c>
      <c r="BH46" s="219">
        <f t="shared" si="69"/>
        <v>1</v>
      </c>
      <c r="BI46" s="171" t="str">
        <f t="shared" si="67"/>
        <v>个</v>
      </c>
      <c r="BJ46" s="171">
        <f ca="1" t="shared" si="68"/>
        <v>150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4.6</v>
      </c>
      <c r="EX46" s="58" t="str">
        <f ca="1">IFERROR(VLOOKUP(FE46,$BD$38:$BJ$92,6,0),"")</f>
        <v>㎡</v>
      </c>
      <c r="EY46" s="59">
        <f ca="1">IF(EV46="","",SUMIF($BG$38:$BG$107,EV46,$BJ$38:$BJ$107))</f>
        <v>828</v>
      </c>
      <c r="EZ46" s="59" t="str">
        <f ca="1">IFERROR(VLOOKUP(FF46,$BD$38:$BJ$92,4,0),"")</f>
        <v>砖墙</v>
      </c>
      <c r="FA46" s="58">
        <f ca="1">IF(EZ46="","",SUMIF($BG$38:$BG$107,EZ46,$BH$38:$BH$107))</f>
        <v>41.34</v>
      </c>
      <c r="FB46" s="58" t="str">
        <f ca="1">IFERROR(VLOOKUP(FF46,$BD$38:$BJ$92,6,0),"")</f>
        <v>㎡</v>
      </c>
      <c r="FC46" s="59">
        <f ca="1">IF(EZ46="","",SUMIF($BG$38:$BG$107,EZ46,$BJ$38:$BJ$107))</f>
        <v>5788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简易厕所</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36.54</v>
      </c>
      <c r="EX47" s="58" t="str">
        <f ca="1">IFERROR(VLOOKUP(FE47,$BD$38:$BJ$92,6,0),"")</f>
        <v>㎡</v>
      </c>
      <c r="EY47" s="59">
        <f ca="1">IF(EV47="","",SUMIF($BG$38:$BG$107,EV47,$BJ$38:$BJ$107))</f>
        <v>1827</v>
      </c>
      <c r="EZ47" s="59" t="str">
        <f ca="1">IFERROR(VLOOKUP(FF47,$BD$38:$BJ$92,4,0),"")</f>
        <v>平砖地面</v>
      </c>
      <c r="FA47" s="58">
        <f ca="1">IF(EZ47="","",SUMIF($BG$38:$BG$107,EZ47,$BH$38:$BH$107))</f>
        <v>30.71</v>
      </c>
      <c r="FB47" s="58" t="str">
        <f ca="1">IFERROR(VLOOKUP(FF47,$BD$38:$BJ$92,6,0),"")</f>
        <v>㎡</v>
      </c>
      <c r="FC47" s="59">
        <f ca="1">IF(EZ47="","",SUMIF($BG$38:$BG$107,EZ47,$BJ$38:$BJ$107))</f>
        <v>768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1</v>
      </c>
      <c r="BI48" s="171" t="str">
        <f t="shared" si="67"/>
        <v>棵</v>
      </c>
      <c r="BJ48" s="171">
        <f ca="1" t="shared" si="68"/>
        <v>80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材树</v>
      </c>
      <c r="BH49" s="219">
        <f t="shared" si="69"/>
        <v>1</v>
      </c>
      <c r="BI49" s="171" t="str">
        <f t="shared" si="67"/>
        <v>棵</v>
      </c>
      <c r="BJ49" s="171">
        <f ca="1" t="shared" si="68"/>
        <v>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果树</v>
      </c>
      <c r="BH50" s="219">
        <f t="shared" si="69"/>
        <v>3</v>
      </c>
      <c r="BI50" s="171" t="str">
        <f t="shared" si="67"/>
        <v>棵</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简易厕所</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4865</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2</v>
      </c>
      <c r="EX60" s="58" t="str">
        <f ca="1" t="shared" ref="EX60:EX71" si="77">IFERROR(VLOOKUP(FE60,$BD$38:$BJ$92,6,0),"")</f>
        <v>棵</v>
      </c>
      <c r="EY60" s="59">
        <f ca="1" t="shared" ref="EY60:EY71" si="78">IF(EV60="","",SUMIF($BG$38:$BG$107,EV60,$BJ$38:$BJ$107))</f>
        <v>280</v>
      </c>
      <c r="EZ60" s="59" t="str">
        <f ca="1" t="shared" ref="EZ60:EZ70" si="79">IFERROR(VLOOKUP(FF60,$BD$38:$BJ$92,4,0),"")</f>
        <v>果树</v>
      </c>
      <c r="FA60" s="58">
        <f ca="1" t="shared" ref="FA60:FA70" si="80">IF(EZ60="","",SUMIF($BG$38:$BG$107,EZ60,$BH$38:$BH$107))</f>
        <v>3</v>
      </c>
      <c r="FB60" s="58" t="str">
        <f ca="1" t="shared" ref="FB60:FB70" si="81">IFERROR(VLOOKUP(FF60,$BD$38:$BJ$92,6,0),"")</f>
        <v>棵</v>
      </c>
      <c r="FC60" s="59">
        <f ca="1" t="shared" ref="FC60:FC70" si="82">IF(EZ60="","",SUMIF($BG$38:$BG$107,EZ60,$BJ$38:$BJ$107))</f>
        <v>150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水池</v>
      </c>
      <c r="EW61" s="58">
        <f ca="1" t="shared" si="76"/>
        <v>1</v>
      </c>
      <c r="EX61" s="58" t="str">
        <f ca="1" t="shared" si="77"/>
        <v>个</v>
      </c>
      <c r="EY61" s="59">
        <f ca="1" t="shared" si="78"/>
        <v>80</v>
      </c>
      <c r="EZ61" s="59" t="str">
        <f ca="1" t="shared" si="79"/>
        <v>P1</v>
      </c>
      <c r="FA61" s="58">
        <f ca="1" t="shared" si="80"/>
        <v>20.5</v>
      </c>
      <c r="FB61" s="58" t="str">
        <f ca="1" t="shared" si="81"/>
        <v>㎡</v>
      </c>
      <c r="FC61" s="59">
        <f ca="1" t="shared" si="82"/>
        <v>11660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2.52</v>
      </c>
      <c r="EX62" s="58" t="str">
        <f ca="1" t="shared" si="77"/>
        <v>㎡</v>
      </c>
      <c r="EY62" s="59">
        <f ca="1" t="shared" si="78"/>
        <v>88</v>
      </c>
      <c r="EZ62" s="59" t="str">
        <f ca="1" t="shared" si="79"/>
        <v>门垛</v>
      </c>
      <c r="FA62" s="58">
        <f ca="1" t="shared" si="80"/>
        <v>1</v>
      </c>
      <c r="FB62" s="58" t="str">
        <f ca="1" t="shared" si="81"/>
        <v>对</v>
      </c>
      <c r="FC62" s="59">
        <f ca="1" t="shared" si="82"/>
        <v>904</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渗水井</v>
      </c>
      <c r="EW63" s="58">
        <f ca="1" t="shared" si="76"/>
        <v>1</v>
      </c>
      <c r="EX63" s="58" t="str">
        <f ca="1" t="shared" si="77"/>
        <v>个</v>
      </c>
      <c r="EY63" s="59">
        <f ca="1" t="shared" si="78"/>
        <v>600</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28823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IF(BJ72=0,0,IF(COUNTIF($BG72:$BG$107,BG72)&lt;2,1,0))</f>
        <v>1</v>
      </c>
      <c r="BF72" s="171">
        <v>35</v>
      </c>
      <c r="BG72" s="171" t="str">
        <f>R186</f>
        <v>水池</v>
      </c>
      <c r="BH72" s="219">
        <f>ROUND(T186,2)</f>
        <v>1</v>
      </c>
      <c r="BI72" s="171" t="str">
        <f>U186</f>
        <v>个</v>
      </c>
      <c r="BJ72" s="171">
        <f>X186</f>
        <v>80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28823</v>
      </c>
      <c r="EY72" s="61"/>
      <c r="EZ72" s="63" t="s">
        <v>1063</v>
      </c>
      <c r="FA72" s="64" t="str">
        <f ca="1">TEXT(EX72,"[DBnum2]")&amp;"元整"</f>
        <v>贰万捌仟捌佰贰拾叁元整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14</v>
      </c>
      <c r="BE73" s="171">
        <f>IF(BJ73=0,0,IF(COUNTIF($BG73:$BG$107,BG73)&lt;2,1,0))</f>
        <v>1</v>
      </c>
      <c r="BF73" s="171">
        <v>36</v>
      </c>
      <c r="BG73" s="171" t="str">
        <f>R187</f>
        <v>P1</v>
      </c>
      <c r="BH73" s="219">
        <f t="shared" ref="BH73:BH104" si="93">ROUND(T187,2)</f>
        <v>20.5</v>
      </c>
      <c r="BI73" s="171" t="str">
        <f>U187</f>
        <v>㎡</v>
      </c>
      <c r="BJ73" s="171">
        <f>X187</f>
        <v>11660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15</v>
      </c>
      <c r="BE74" s="171">
        <f>IF(BJ74=0,0,IF(COUNTIF($BG74:$BG$107,BG74)&lt;2,1,0))</f>
        <v>1</v>
      </c>
      <c r="BF74" s="171">
        <v>37</v>
      </c>
      <c r="BG74" s="171" t="str">
        <f t="shared" ref="BG74:BG104" si="94">R188</f>
        <v>P2</v>
      </c>
      <c r="BH74" s="219">
        <f t="shared" si="93"/>
        <v>2.52</v>
      </c>
      <c r="BI74" s="171" t="str">
        <f t="shared" ref="BI74:BI104" si="95">U188</f>
        <v>㎡</v>
      </c>
      <c r="BJ74" s="171">
        <f t="shared" ref="BJ74:BJ104" si="96">X188</f>
        <v>88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16</v>
      </c>
      <c r="BE75" s="171">
        <f>IF(BJ75=0,0,IF(COUNTIF($BG75:$BG$107,BG75)&lt;2,1,0))</f>
        <v>1</v>
      </c>
      <c r="BF75" s="171">
        <v>38</v>
      </c>
      <c r="BG75" s="171" t="str">
        <f t="shared" si="94"/>
        <v>门垛</v>
      </c>
      <c r="BH75" s="219">
        <f t="shared" si="93"/>
        <v>1</v>
      </c>
      <c r="BI75" s="171" t="str">
        <f t="shared" si="95"/>
        <v>对</v>
      </c>
      <c r="BJ75" s="171">
        <f t="shared" si="96"/>
        <v>904</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17</v>
      </c>
      <c r="BE76" s="171">
        <f ca="1">IF(BJ76=0,0,IF(COUNTIF($BG76:$BG$107,BG76)&lt;2,1,0))</f>
        <v>1</v>
      </c>
      <c r="BF76" s="171">
        <v>39</v>
      </c>
      <c r="BG76" s="171" t="str">
        <f t="shared" si="94"/>
        <v>渗水井</v>
      </c>
      <c r="BH76" s="219">
        <f t="shared" si="93"/>
        <v>1</v>
      </c>
      <c r="BI76" s="171" t="str">
        <f t="shared" si="95"/>
        <v>个</v>
      </c>
      <c r="BJ76" s="171">
        <f ca="1" t="shared" si="96"/>
        <v>600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杨玉刚</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28823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贰万捌仟捌佰贰拾叁元整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2*2.3</f>
        <v>4.6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828</v>
      </c>
      <c r="M186" s="114"/>
      <c r="N186" s="106">
        <v>35</v>
      </c>
      <c r="O186" s="107"/>
      <c r="P186" s="107"/>
      <c r="Q186" s="292"/>
      <c r="R186" s="299" t="s">
        <v>275</v>
      </c>
      <c r="S186" s="300"/>
      <c r="T186" s="296">
        <v>1</v>
      </c>
      <c r="U186" s="301" t="s">
        <v>84</v>
      </c>
      <c r="V186" s="302">
        <v>80</v>
      </c>
      <c r="W186" s="298">
        <v>1</v>
      </c>
      <c r="X186" s="302">
        <f>ROUND(IFERROR(ROUND(T186,2)*V186*W186,),0)</f>
        <v>80</v>
      </c>
    </row>
    <row r="187" ht="18" customHeight="1" spans="1:24">
      <c r="A187" s="114"/>
      <c r="B187" s="106">
        <v>2</v>
      </c>
      <c r="C187" s="107" t="s">
        <v>29</v>
      </c>
      <c r="D187" s="107" t="s">
        <v>207</v>
      </c>
      <c r="E187" s="292" t="s">
        <v>219</v>
      </c>
      <c r="F187" s="108" t="str">
        <f t="shared" si="141"/>
        <v>砖墙</v>
      </c>
      <c r="G187" s="293">
        <f>(2.5+4+0.8+8.6)*2.6</f>
        <v>41.34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5788</v>
      </c>
      <c r="M187" s="114"/>
      <c r="N187" s="106">
        <v>36</v>
      </c>
      <c r="O187" s="107"/>
      <c r="P187" s="107"/>
      <c r="Q187" s="292"/>
      <c r="R187" s="299" t="s">
        <v>1116</v>
      </c>
      <c r="S187" s="300"/>
      <c r="T187" s="109">
        <v>20.5</v>
      </c>
      <c r="U187" s="301" t="s">
        <v>12</v>
      </c>
      <c r="V187" s="302" t="e">
        <f ca="1">IF(Q187="",VLOOKUP(R187,价格表,5,0),VLOOKUP(Q187,INDIRECT("价格引用表!K"&amp;MATCH(R187,价格引用表!H:H,0)&amp;":L1200"),2,0))</f>
        <v>#N/A</v>
      </c>
      <c r="W187" s="298">
        <v>1</v>
      </c>
      <c r="X187" s="302">
        <f>ROUND(T187*100+(4.15*2+5.2)*3.2*180+4.15*5.2*35+4.15*5.2*50,0)</f>
        <v>11660</v>
      </c>
    </row>
    <row r="188" ht="18" customHeight="1" spans="1:24">
      <c r="A188" s="114"/>
      <c r="B188" s="106">
        <v>3</v>
      </c>
      <c r="C188" s="107" t="s">
        <v>32</v>
      </c>
      <c r="D188" s="107" t="s">
        <v>245</v>
      </c>
      <c r="E188" s="292"/>
      <c r="F188" s="108" t="str">
        <f t="shared" si="141"/>
        <v>水泥地面</v>
      </c>
      <c r="G188" s="293">
        <f>2.7*12+1.8*2.3</f>
        <v>36.54</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1827</v>
      </c>
      <c r="M188" s="114"/>
      <c r="N188" s="106">
        <v>37</v>
      </c>
      <c r="O188" s="107"/>
      <c r="P188" s="107"/>
      <c r="Q188" s="292"/>
      <c r="R188" s="299" t="s">
        <v>1117</v>
      </c>
      <c r="S188" s="300"/>
      <c r="T188" s="109">
        <v>2.52</v>
      </c>
      <c r="U188" s="301" t="s">
        <v>12</v>
      </c>
      <c r="V188" s="302" t="e">
        <f ca="1">IF(Q188="",VLOOKUP(R188,价格表,5,0),VLOOKUP(Q188,INDIRECT("价格引用表!K"&amp;MATCH(R188,价格引用表!H:H,0)&amp;":L1200"),2,0))</f>
        <v>#N/A</v>
      </c>
      <c r="W188" s="298">
        <v>1</v>
      </c>
      <c r="X188" s="302">
        <f>ROUND(T188*35,0)</f>
        <v>88</v>
      </c>
    </row>
    <row r="189" ht="18" customHeight="1" spans="1:24">
      <c r="A189" s="114"/>
      <c r="B189" s="106">
        <v>4</v>
      </c>
      <c r="C189" s="107" t="s">
        <v>32</v>
      </c>
      <c r="D189" s="107" t="s">
        <v>247</v>
      </c>
      <c r="E189" s="292"/>
      <c r="F189" s="108" t="str">
        <f t="shared" si="141"/>
        <v>平砖地面</v>
      </c>
      <c r="G189" s="295">
        <f>3.7*8.3</f>
        <v>30.71</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768</v>
      </c>
      <c r="M189" s="114"/>
      <c r="N189" s="106">
        <v>38</v>
      </c>
      <c r="O189" s="107"/>
      <c r="P189" s="107"/>
      <c r="Q189" s="292"/>
      <c r="R189" s="299" t="s">
        <v>228</v>
      </c>
      <c r="S189" s="300"/>
      <c r="T189" s="109">
        <v>1</v>
      </c>
      <c r="U189" s="301" t="str">
        <f>IFERROR(IF(Q189="",VLOOKUP(R189,价格表,2,0),(VLOOKUP(Q189,IF({1,0},价格引用表!K:K,价格引用表!I:I),2,0))),"")</f>
        <v>对</v>
      </c>
      <c r="V189" s="302">
        <f ca="1">IF(Q189="",VLOOKUP(R189,价格表,5,0),VLOOKUP(Q189,INDIRECT("价格引用表!K"&amp;MATCH(R189,价格引用表!H:H,0)&amp;":L1200"),2,0))</f>
        <v>700</v>
      </c>
      <c r="W189" s="298">
        <v>1</v>
      </c>
      <c r="X189" s="302">
        <f>ROUND(0.5*0.5*3.1*2*583,0)</f>
        <v>904</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t="s">
        <v>32</v>
      </c>
      <c r="P190" s="107" t="s">
        <v>279</v>
      </c>
      <c r="Q190" s="292"/>
      <c r="R190" s="299" t="str">
        <f t="shared" ref="R187:R212" si="143">P190</f>
        <v>渗水井</v>
      </c>
      <c r="S190" s="300"/>
      <c r="T190" s="109">
        <v>1</v>
      </c>
      <c r="U190" s="301" t="str">
        <f>IFERROR(IF(Q190="",VLOOKUP(R190,价格表,2,0),(VLOOKUP(Q190,IF({1,0},价格引用表!K:K,价格引用表!I:I),2,0))),"")</f>
        <v>个</v>
      </c>
      <c r="V190" s="302">
        <f ca="1">IF(Q190="",VLOOKUP(R190,价格表,5,0),VLOOKUP(Q190,INDIRECT("价格引用表!K"&amp;MATCH(R190,价格引用表!H:H,0)&amp;":L1200"),2,0))</f>
        <v>600</v>
      </c>
      <c r="W190" s="298">
        <v>1</v>
      </c>
      <c r="X190" s="302">
        <f ca="1" t="shared" ref="X187:X218" si="144">ROUND(IFERROR(ROUND(T190,2)*V190*W190,),0)</f>
        <v>600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283</v>
      </c>
      <c r="E193" s="292"/>
      <c r="F193" s="108" t="str">
        <f t="shared" si="141"/>
        <v>化粪池</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295</v>
      </c>
      <c r="E194" s="292"/>
      <c r="F194" s="108" t="str">
        <f t="shared" si="141"/>
        <v>窝</v>
      </c>
      <c r="G194" s="295">
        <v>1</v>
      </c>
      <c r="H194" s="296"/>
      <c r="I194" s="96" t="str">
        <f>IFERROR(IF(E194="",VLOOKUP(F194,价格表,2,0),(VLOOKUP(E194,IF({1,0},价格引用表!K:K,价格引用表!I:I),2,0))),"")</f>
        <v>个</v>
      </c>
      <c r="J194" s="108">
        <f ca="1">IF(E194="",VLOOKUP(F194,价格表,5,0),VLOOKUP(E194,INDIRECT("价格引用表!K"&amp;MATCH(D194,价格引用表!H:H,0)&amp;":L1200"),2,0))</f>
        <v>150</v>
      </c>
      <c r="K194" s="298">
        <v>1</v>
      </c>
      <c r="L194" s="108">
        <f ca="1" t="shared" si="142"/>
        <v>150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269</v>
      </c>
      <c r="E195" s="292"/>
      <c r="F195" s="108" t="str">
        <f t="shared" si="141"/>
        <v>简易厕所</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388</v>
      </c>
      <c r="F196" s="108" t="str">
        <f t="shared" si="141"/>
        <v>材树</v>
      </c>
      <c r="G196" s="295">
        <v>1</v>
      </c>
      <c r="H196" s="296"/>
      <c r="I196" s="96" t="str">
        <f>IFERROR(IF(E196="",VLOOKUP(F196,价格表,2,0),(VLOOKUP(E196,IF({1,0},价格引用表!K:K,价格引用表!I:I),2,0))),"")</f>
        <v>棵</v>
      </c>
      <c r="J196" s="108">
        <f ca="1">IF(E196="",VLOOKUP(F196,价格表,5,0),VLOOKUP(E196,INDIRECT("价格引用表!K"&amp;MATCH(D196,价格引用表!H:H,0)&amp;":L1200"),2,0))</f>
        <v>80</v>
      </c>
      <c r="K196" s="298">
        <v>1</v>
      </c>
      <c r="L196" s="108">
        <f ca="1" t="shared" si="142"/>
        <v>80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390</v>
      </c>
      <c r="F197" s="108" t="str">
        <f t="shared" si="141"/>
        <v>材树</v>
      </c>
      <c r="G197" s="295">
        <v>1</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2"/>
        <v>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403</v>
      </c>
      <c r="F198" s="108" t="str">
        <f t="shared" si="141"/>
        <v>果树</v>
      </c>
      <c r="G198" s="295">
        <v>3</v>
      </c>
      <c r="H198" s="296"/>
      <c r="I198" s="96" t="str">
        <f>IFERROR(IF(E198="",VLOOKUP(F198,价格表,2,0),(VLOOKUP(E198,IF({1,0},价格引用表!K:K,价格引用表!I:I),2,0))),"")</f>
        <v>棵</v>
      </c>
      <c r="J198" s="108">
        <f ca="1">IF(E198="",VLOOKUP(F198,价格表,5,0),VLOOKUP(E198,INDIRECT("价格引用表!K"&amp;MATCH(D198,价格引用表!H:H,0)&amp;":L1200"),2,0))</f>
        <v>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28823</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28823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5 C196:C197 C198:C219 O186:O218">
      <formula1>价格引用表!$E$16:$E$22</formula1>
    </dataValidation>
    <dataValidation type="list" allowBlank="1" showInputMessage="1" showErrorMessage="1" sqref="D30:D59 D62:D91 D94:D114 D117:D137 D140:D160 D163:D183 D196:D197 E196:E197 P30:P59 P62:P91 P94:P114 P117:P137 P140:P160 P163:P183 P186:Q218 D186:E195 D198: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6"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0207109-01-05-1015-Z1</v>
      </c>
      <c r="C3" s="36"/>
      <c r="D3" s="36"/>
      <c r="E3" s="37" t="str">
        <f>输机表!U2&amp;输机表!Y2</f>
        <v>康正（容城）2023评字第4号-赵村-6-10</v>
      </c>
      <c r="F3" s="37"/>
      <c r="G3" s="37"/>
      <c r="H3" s="37"/>
    </row>
    <row r="4" ht="16.5" customHeight="1" spans="1:8">
      <c r="A4" s="38" t="s">
        <v>1043</v>
      </c>
      <c r="B4" s="39" t="str">
        <f>输机表!D2</f>
        <v>杨玉刚</v>
      </c>
      <c r="C4" s="40"/>
      <c r="D4" s="41" t="s">
        <v>1044</v>
      </c>
      <c r="E4" s="42"/>
      <c r="F4" s="39" t="str">
        <f>输机表!F2</f>
        <v>容城县赵村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64.52</v>
      </c>
      <c r="C7" s="50">
        <f ca="1">IF(COUNTIF(输机表!$C$4:$C$27,K7&amp;"*")=0,IFERROR(VLOOKUP(K7,房体结构,23,0),""),ROUND(SUMIF(输机表!$C$4:$C$27,K7&amp;"*",输机表!$Z$4:$Z$27)/B7,0))</f>
        <v>894</v>
      </c>
      <c r="D7" s="50">
        <f ca="1">IFERROR(ROUND(C7*B7,0),"")</f>
        <v>57681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64.52</v>
      </c>
      <c r="D12" s="53"/>
      <c r="E12" s="54" t="s">
        <v>1055</v>
      </c>
      <c r="F12" s="54"/>
      <c r="G12" s="55">
        <f ca="1">SUM(D7:D11)+SUM(H7:H11)</f>
        <v>57681</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4.6</v>
      </c>
      <c r="C15" s="58" t="str">
        <f ca="1" t="shared" ref="C15:C26" si="4">IFERROR(VLOOKUP(K15,附属物位置,6,0),"")</f>
        <v>㎡</v>
      </c>
      <c r="D15" s="59">
        <f ca="1" t="shared" ref="D15:D26" si="5">IF(A15="","",SUMIF(附属物名称,A15,附属物金额))</f>
        <v>828</v>
      </c>
      <c r="E15" s="59" t="str">
        <f ca="1" t="shared" ref="E15:E26" si="6">IFERROR(VLOOKUP(L15,附属物位置,4,0),"")</f>
        <v>砖墙</v>
      </c>
      <c r="F15" s="58">
        <f ca="1" t="shared" ref="F15:F40" si="7">IF(E15="","",SUMIF(附属物名称,E15,附属物数量))</f>
        <v>41.34</v>
      </c>
      <c r="G15" s="58" t="str">
        <f ca="1" t="shared" ref="G15:G26" si="8">IFERROR(VLOOKUP(L15,附属物位置,6,0),"")</f>
        <v>㎡</v>
      </c>
      <c r="H15" s="59">
        <f ca="1" t="shared" ref="H15:H26" si="9">IF(E15="","",SUMIF(附属物名称,E15,附属物金额))</f>
        <v>5788</v>
      </c>
      <c r="K15" s="77">
        <v>1</v>
      </c>
      <c r="L15" s="77">
        <v>2</v>
      </c>
      <c r="M15" s="76"/>
    </row>
    <row r="16" ht="17.25" customHeight="1" spans="1:13">
      <c r="A16" s="58" t="str">
        <f ca="1" t="shared" si="2"/>
        <v>水泥地面</v>
      </c>
      <c r="B16" s="58">
        <f ca="1" t="shared" si="3"/>
        <v>36.54</v>
      </c>
      <c r="C16" s="58" t="str">
        <f ca="1" t="shared" si="4"/>
        <v>㎡</v>
      </c>
      <c r="D16" s="59">
        <f ca="1" t="shared" si="5"/>
        <v>1827</v>
      </c>
      <c r="E16" s="59" t="str">
        <f ca="1" t="shared" si="6"/>
        <v>平砖地面</v>
      </c>
      <c r="F16" s="58">
        <f ca="1" t="shared" si="7"/>
        <v>30.71</v>
      </c>
      <c r="G16" s="58" t="str">
        <f ca="1" t="shared" si="8"/>
        <v>㎡</v>
      </c>
      <c r="H16" s="59">
        <f ca="1" t="shared" si="9"/>
        <v>768</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窝</v>
      </c>
      <c r="B19" s="58">
        <f ca="1" t="shared" si="3"/>
        <v>1</v>
      </c>
      <c r="C19" s="58" t="str">
        <f ca="1" t="shared" si="4"/>
        <v>个</v>
      </c>
      <c r="D19" s="59">
        <f ca="1" t="shared" si="5"/>
        <v>150</v>
      </c>
      <c r="E19" s="59" t="str">
        <f ca="1" t="shared" si="6"/>
        <v>简易厕所</v>
      </c>
      <c r="F19" s="58">
        <f ca="1" t="shared" si="7"/>
        <v>1</v>
      </c>
      <c r="G19" s="58" t="str">
        <f ca="1" t="shared" si="8"/>
        <v>个</v>
      </c>
      <c r="H19" s="59">
        <f ca="1" t="shared" si="9"/>
        <v>600</v>
      </c>
      <c r="K19" s="77">
        <v>9</v>
      </c>
      <c r="L19" s="77">
        <v>10</v>
      </c>
      <c r="M19" s="76"/>
    </row>
    <row r="20" ht="17.25" customHeight="1" spans="1:13">
      <c r="A20" s="58" t="str">
        <f ca="1" t="shared" si="2"/>
        <v>材树</v>
      </c>
      <c r="B20" s="58">
        <f ca="1" t="shared" si="3"/>
        <v>2</v>
      </c>
      <c r="C20" s="58" t="str">
        <f ca="1" t="shared" si="4"/>
        <v>棵</v>
      </c>
      <c r="D20" s="59">
        <f ca="1" t="shared" si="5"/>
        <v>280</v>
      </c>
      <c r="E20" s="59" t="str">
        <f ca="1" t="shared" si="6"/>
        <v>果树</v>
      </c>
      <c r="F20" s="58">
        <f ca="1" t="shared" si="7"/>
        <v>3</v>
      </c>
      <c r="G20" s="58" t="str">
        <f ca="1" t="shared" si="8"/>
        <v>棵</v>
      </c>
      <c r="H20" s="59">
        <f ca="1" t="shared" si="9"/>
        <v>150</v>
      </c>
      <c r="K20" s="77">
        <v>11</v>
      </c>
      <c r="L20" s="77">
        <v>12</v>
      </c>
      <c r="M20" s="76"/>
    </row>
    <row r="21" ht="17.25" customHeight="1" spans="1:13">
      <c r="A21" s="58" t="str">
        <f ca="1" t="shared" si="2"/>
        <v>水池</v>
      </c>
      <c r="B21" s="58">
        <f ca="1" t="shared" si="3"/>
        <v>1</v>
      </c>
      <c r="C21" s="58" t="str">
        <f ca="1" t="shared" si="4"/>
        <v>个</v>
      </c>
      <c r="D21" s="59">
        <f ca="1" t="shared" si="5"/>
        <v>80</v>
      </c>
      <c r="E21" s="59" t="str">
        <f ca="1" t="shared" si="6"/>
        <v>P1</v>
      </c>
      <c r="F21" s="58">
        <f ca="1" t="shared" si="7"/>
        <v>20.5</v>
      </c>
      <c r="G21" s="58" t="str">
        <f ca="1" t="shared" si="8"/>
        <v>㎡</v>
      </c>
      <c r="H21" s="59">
        <f ca="1" t="shared" si="9"/>
        <v>11660</v>
      </c>
      <c r="K21" s="77">
        <v>13</v>
      </c>
      <c r="L21" s="77">
        <v>14</v>
      </c>
      <c r="M21" s="76"/>
    </row>
    <row r="22" ht="17.25" customHeight="1" spans="1:13">
      <c r="A22" s="58" t="str">
        <f ca="1" t="shared" si="2"/>
        <v>P2</v>
      </c>
      <c r="B22" s="58">
        <f ca="1" t="shared" si="3"/>
        <v>2.52</v>
      </c>
      <c r="C22" s="58" t="str">
        <f ca="1" t="shared" si="4"/>
        <v>㎡</v>
      </c>
      <c r="D22" s="59">
        <f ca="1" t="shared" si="5"/>
        <v>88</v>
      </c>
      <c r="E22" s="59" t="str">
        <f ca="1" t="shared" si="6"/>
        <v>门垛</v>
      </c>
      <c r="F22" s="58">
        <f ca="1" t="shared" si="7"/>
        <v>1</v>
      </c>
      <c r="G22" s="58" t="str">
        <f ca="1" t="shared" si="8"/>
        <v>对</v>
      </c>
      <c r="H22" s="59">
        <f ca="1" t="shared" si="9"/>
        <v>904</v>
      </c>
      <c r="K22" s="77">
        <v>15</v>
      </c>
      <c r="L22" s="77">
        <v>16</v>
      </c>
      <c r="M22" s="76"/>
    </row>
    <row r="23" ht="17.25" customHeight="1" spans="1:13">
      <c r="A23" s="58" t="str">
        <f ca="1" t="shared" si="2"/>
        <v>渗水井</v>
      </c>
      <c r="B23" s="58">
        <f ca="1" t="shared" si="3"/>
        <v>1</v>
      </c>
      <c r="C23" s="58" t="str">
        <f ca="1" t="shared" si="4"/>
        <v>个</v>
      </c>
      <c r="D23" s="59">
        <f ca="1" t="shared" si="5"/>
        <v>600</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28823</v>
      </c>
      <c r="H41" s="61"/>
      <c r="K41" s="77">
        <v>53</v>
      </c>
      <c r="M41" s="76"/>
    </row>
    <row r="42" ht="17.25" customHeight="1" spans="1:8">
      <c r="A42" s="60" t="s">
        <v>1062</v>
      </c>
      <c r="B42" s="61"/>
      <c r="C42" s="62">
        <f ca="1">G41+G12</f>
        <v>86504</v>
      </c>
      <c r="D42" s="61"/>
      <c r="E42" s="63" t="s">
        <v>1063</v>
      </c>
      <c r="F42" s="64" t="str">
        <f ca="1">TEXT(C42,"[DBnum2]")&amp;"元整"</f>
        <v>捌万陆仟伍佰零肆元整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康正（容城）2023评字第4号-赵村-6-10</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杨玉刚</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64.52</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86504</v>
      </c>
      <c r="H26" s="15"/>
      <c r="I26" s="15"/>
      <c r="J26" s="15"/>
      <c r="K26" s="15"/>
      <c r="L26" s="15"/>
      <c r="M26" s="15"/>
      <c r="N26" s="15"/>
      <c r="O26" s="15"/>
      <c r="P26" s="15"/>
      <c r="Q26" s="15"/>
    </row>
    <row r="27" spans="1:17">
      <c r="A27" s="9" t="s">
        <v>1095</v>
      </c>
      <c r="B27" s="9"/>
      <c r="C27" s="9"/>
      <c r="D27" s="9" t="str">
        <f ca="1">结果通知单!F42</f>
        <v>捌万陆仟伍佰零肆元整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45264</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45264</v>
      </c>
      <c r="Q30" s="28"/>
    </row>
    <row r="31" spans="1:17">
      <c r="A31" s="3" t="s">
        <v>1101</v>
      </c>
      <c r="B31" s="3"/>
      <c r="C31" s="3"/>
      <c r="D31" s="3"/>
      <c r="E31" s="19">
        <f>输机表!DN2</f>
        <v>45250</v>
      </c>
      <c r="F31" s="19"/>
      <c r="G31" s="19"/>
      <c r="H31" s="20"/>
      <c r="I31" s="19"/>
      <c r="J31" s="19"/>
      <c r="K31" s="19"/>
      <c r="L31" s="19"/>
      <c r="M31" s="20"/>
      <c r="N31" s="20"/>
      <c r="O31" s="20"/>
      <c r="P31" s="20"/>
      <c r="Q31" s="20"/>
    </row>
    <row r="32" spans="1:17">
      <c r="A32" s="3" t="s">
        <v>1102</v>
      </c>
      <c r="B32" s="3"/>
      <c r="C32" s="3"/>
      <c r="D32" s="3"/>
      <c r="E32" s="21">
        <f>E31</f>
        <v>45250</v>
      </c>
      <c r="F32" s="21"/>
      <c r="G32" s="21"/>
      <c r="H32" s="22" t="s">
        <v>1139</v>
      </c>
      <c r="I32" s="21">
        <f>E32+14</f>
        <v>45264</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2023-11-27T05:42:50Z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