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<sst xmlns="http://schemas.openxmlformats.org/spreadsheetml/2006/main" count="5770" uniqueCount="1142">
  <si>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</si>
  <si>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</si>
  <si>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</si>
  <si>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</si>
  <si>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</si>
  <si>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</si>
  <si>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</si>
  <si>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</si>
  <si>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</si>
  <si>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</si>
  <si>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</si>
  <si>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</si>
  <si>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</si>
  <si>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</si>
  <si>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</si>
  <si>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</si>
  <si>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</si>
  <si>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</si>
  <si>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</si>
  <si>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</si>
  <si>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</si>
  <si>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</si>
  <si>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</si>
  <si>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</si>
  <si>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</si>
  <si>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</si>
  <si>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</si>
  <si>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</si>
  <si>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</si>
  <si>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</si>
  <si>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</si>
  <si>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</si>
  <si>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</si>
  <si>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</si>
  <si>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</si>
  <si>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</si>
  <si>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</si>
  <si>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</si>
  <si>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</si>
  <si>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</si>
  <si>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</si>
  <si>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</si>
  <si>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</si>
  <si>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</si>
  <si>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</si>
  <si>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</si>
  <si>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</si>
  <si>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</si>
  <si>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</si>
  <si>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</si>
  <si>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</si>
  <si>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</si>
  <si>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</si>
  <si>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</si>
  <si>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</si>
  <si>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</si>
  <si>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</si>
  <si>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</si>
  <si>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</si>
  <si>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</si>
  <si>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</si>
  <si>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</si>
  <si>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</si>
  <si>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</si>
  <si>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</si>
  <si>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</si>
  <si>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</si>
  <si>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</si>
  <si>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</si>
  <si>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</si>
  <si>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</si>
  <si>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</si>
  <si>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</si>
  <si>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</si>
  <si>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</si>
  <si>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</si>
  <si>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</si>
  <si>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</si>
  <si>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</si>
  <si>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</si>
  <si>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</si>
  <si>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</si>
  <si>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</si>
  <si>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</si>
  <si>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</si>
  <si>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</si>
  <si>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</si>
  <si>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</si>
  <si>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</si>
  <si>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</si>
  <si>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</si>
  <si>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</si>
  <si>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</si>
  <si>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</si>
  <si>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</si>
  <si>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</si>
  <si>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</si>
  <si>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</si>
  <si>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</si>
  <si>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</si>
  <si>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</si>
  <si>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</si>
  <si>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</si>
  <si>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</si>
  <si>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</si>
  <si>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</si>
  <si>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</si>
  <si>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</si>
  <si>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</si>
  <si>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</si>
  <si>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</si>
  <si>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</si>
  <si>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</si>
  <si>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</si>
  <si>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</si>
  <si>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</si>
  <si>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</si>
  <si>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</si>
  <si>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</si>
  <si>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</si>
  <si>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</si>
  <si>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</si>
  <si>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</si>
  <si>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</si>
  <si>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</si>
  <si>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</si>
  <si>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</si>
  <si>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</si>
  <si>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</si>
  <si>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</si>
  <si>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</si>
  <si>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</si>
  <si>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</si>
  <si>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</si>
  <si>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</si>
  <si>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</si>
  <si>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</si>
  <si>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</si>
  <si>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</si>
  <si>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</si>
  <si>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</si>
  <si>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</si>
  <si>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</si>
  <si>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</si>
  <si>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</si>
  <si>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</si>
  <si>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</si>
  <si>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</si>
  <si>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</si>
  <si>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</si>
  <si>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</si>
  <si>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</si>
  <si>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</si>
  <si>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</si>
  <si>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</si>
  <si>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</si>
  <si>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</si>
  <si>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</si>
  <si>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</si>
  <si>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</si>
  <si>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</si>
  <si>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</si>
  <si>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</si>
  <si>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</si>
  <si>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</si>
  <si>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</si>
  <si>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</si>
  <si>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</si>
  <si>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</si>
  <si>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</si>
  <si>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</si>
  <si>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</si>
  <si>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</si>
  <si>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</si>
  <si>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</si>
  <si>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</si>
  <si>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</si>
  <si>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</si>
  <si>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</si>
  <si>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</si>
  <si>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</si>
  <si>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</si>
  <si>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</si>
  <si>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</si>
  <si>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</si>
  <si>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</si>
  <si>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</si>
  <si>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</si>
  <si>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</si>
  <si>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</si>
  <si>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</si>
  <si>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</si>
  <si>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</si>
  <si>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</si>
  <si>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</si>
  <si>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</si>
  <si>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</si>
  <si>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</si>
  <si>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</si>
  <si>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</si>
  <si>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</si>
  <si>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</si>
  <si>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</si>
  <si>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</si>
  <si>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</si>
  <si>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</si>
  <si>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</si>
  <si>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</si>
  <si>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</si>
  <si>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</si>
  <si>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</si>
  <si>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</si>
  <si>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</si>
  <si>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</si>
  <si>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</si>
  <si>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</si>
  <si>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</si>
  <si>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</si>
  <si>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</si>
  <si>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</si>
  <si>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</si>
  <si>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</si>
  <si>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</si>
  <si>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</si>
  <si>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</si>
  <si>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</si>
  <si>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</si>
  <si>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</si>
  <si>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</si>
  <si>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</si>
  <si>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</si>
  <si>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</si>
  <si>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</si>
  <si>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</si>
  <si>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</si>
  <si>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</si>
  <si>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</si>
  <si>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</si>
  <si>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</si>
  <si>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</si>
  <si>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</si>
  <si>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</si>
  <si>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</si>
  <si>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</si>
  <si>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</si>
  <si>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</si>
  <si>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</si>
  <si>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</si>
  <si>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</si>
  <si>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</si>
  <si>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</si>
  <si>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</si>
  <si>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</si>
  <si>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</si>
  <si>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</si>
  <si>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</si>
  <si>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</si>
  <si>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</si>
  <si>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</si>
  <si>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</si>
  <si>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</si>
  <si>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</si>
  <si>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</si>
  <si>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</si>
  <si>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</si>
  <si>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</si>
  <si>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</si>
  <si>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</si>
  <si>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</si>
  <si>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</si>
  <si>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</si>
  <si>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</si>
  <si>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</si>
  <si>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</si>
  <si>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</si>
  <si>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</si>
  <si>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</si>
  <si>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</si>
  <si>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</si>
  <si>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</si>
  <si>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</si>
  <si>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</si>
  <si>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</si>
  <si>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</si>
  <si>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</si>
  <si>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</si>
  <si>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</si>
  <si>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</si>
  <si>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</si>
  <si>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</si>
  <si>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</si>
  <si>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</si>
  <si>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</si>
  <si>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</si>
  <si>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</si>
  <si>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</si>
  <si>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</si>
  <si>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</si>
  <si>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</si>
  <si>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</si>
  <si>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</si>
  <si>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</si>
  <si>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</si>
  <si>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</si>
  <si>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</si>
  <si>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</si>
  <si>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</si>
  <si>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</si>
  <si>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</si>
  <si>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</si>
  <si>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</si>
  <si>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</si>
  <si>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</si>
  <si>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</si>
  <si>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</si>
  <si>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</si>
  <si>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</si>
  <si>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</si>
  <si>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</si>
  <si>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</si>
  <si>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</si>
  <si>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</si>
  <si>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</si>
  <si>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</si>
  <si>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</si>
  <si>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</si>
  <si>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</si>
  <si>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</si>
  <si>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</si>
  <si>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</si>
  <si>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</si>
  <si>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</si>
  <si>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</si>
  <si>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</si>
  <si>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</si>
  <si>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</si>
  <si>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</si>
  <si>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</si>
  <si>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</si>
  <si>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</si>
  <si>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</si>
  <si>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</si>
  <si>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</si>
  <si>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</si>
  <si>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</si>
  <si>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</si>
  <si>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</si>
  <si>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</si>
  <si>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</si>
  <si>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</si>
  <si>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</si>
  <si>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</si>
  <si>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</si>
  <si>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</si>
  <si>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</si>
  <si>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</si>
  <si>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</si>
  <si>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</si>
  <si>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</si>
  <si>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</si>
  <si>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</si>
  <si>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</si>
  <si>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</si>
  <si>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</si>
  <si>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</si>
  <si>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</si>
  <si>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</si>
  <si>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</si>
  <si>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</si>
  <si>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</si>
  <si>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</si>
  <si>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</si>
  <si>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</si>
  <si>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</si>
  <si>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</si>
  <si>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</si>
  <si>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</si>
  <si>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</si>
  <si>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</si>
  <si>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</si>
  <si>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</si>
  <si>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</si>
  <si>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</si>
  <si>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</si>
  <si>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</si>
  <si>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</si>
  <si>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</si>
  <si>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</si>
  <si>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</si>
  <si>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</si>
  <si>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</si>
  <si>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</si>
  <si>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</si>
  <si>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</si>
  <si>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</si>
  <si>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</si>
  <si>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</si>
  <si>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</si>
  <si>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</si>
  <si>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</si>
  <si>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</si>
  <si>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</si>
  <si>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</si>
  <si>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</si>
  <si>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</si>
  <si>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</si>
  <si>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</si>
  <si>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</si>
  <si>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</si>
  <si>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</si>
  <si>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</si>
  <si>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</si>
  <si>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</si>
  <si>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</si>
  <si>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</si>
  <si>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</si>
  <si>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</si>
  <si>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</si>
  <si>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</si>
  <si>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</si>
  <si>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</si>
  <si>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</si>
  <si>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</si>
  <si>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</si>
  <si>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</si>
  <si>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</si>
  <si>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</si>
  <si>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</si>
  <si>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</si>
  <si>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</si>
  <si>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</si>
  <si>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</si>
  <si>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</si>
  <si>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</si>
  <si>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</si>
  <si>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</si>
  <si>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</si>
  <si>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</si>
  <si>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</si>
  <si>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</si>
  <si>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</si>
  <si>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</si>
  <si>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</si>
  <si>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</si>
  <si>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</si>
  <si>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</si>
  <si>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</si>
  <si>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</si>
  <si>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</si>
  <si>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</si>
  <si>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</si>
  <si>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</si>
  <si>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</si>
  <si>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</si>
  <si>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</si>
  <si>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</si>
  <si>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</si>
  <si>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</si>
  <si>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</si>
  <si>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</si>
  <si>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</si>
  <si>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</si>
  <si>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</si>
  <si>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</si>
  <si>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</si>
  <si>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</si>
  <si>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</si>
  <si>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</si>
  <si>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</si>
  <si>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</si>
  <si>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</si>
  <si>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</si>
  <si>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</si>
  <si>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</si>
  <si>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</si>
  <si>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</si>
  <si>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</si>
  <si>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</si>
  <si>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</si>
  <si>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</si>
  <si>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</si>
  <si>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</si>
  <si>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</si>
  <si>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</si>
  <si>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</si>
  <si>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</si>
  <si>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</si>
  <si>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</si>
  <si>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</si>
  <si>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</si>
  <si>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</si>
  <si>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</si>
  <si>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</si>
  <si>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</si>
  <si>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</si>
  <si>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</si>
  <si>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</si>
  <si>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</si>
  <si>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</si>
  <si>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</si>
  <si>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</si>
  <si>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</si>
  <si>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</si>
  <si>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</si>
  <si>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</si>
  <si>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</si>
  <si>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</si>
  <si>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</si>
  <si>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</si>
  <si>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</si>
  <si>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</si>
  <si>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</si>
  <si>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</si>
  <si>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</si>
  <si>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</si>
  <si>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</si>
  <si>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</si>
  <si>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</si>
  <si>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</si>
  <si>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</si>
  <si>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</si>
  <si>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</si>
  <si>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</si>
  <si>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</si>
  <si>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</si>
  <si>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</si>
  <si>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</si>
  <si>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</si>
  <si>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</si>
  <si>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</si>
  <si>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</si>
  <si>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</si>
  <si>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</si>
  <si>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</si>
  <si>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</si>
  <si>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</si>
  <si>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</si>
  <si>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</si>
  <si>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</si>
  <si>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</si>
  <si>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</si>
  <si>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</si>
  <si>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</si>
  <si>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</si>
  <si>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</si>
  <si>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</si>
  <si>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</si>
  <si>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</si>
  <si>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</si>
  <si>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</si>
  <si>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</si>
  <si>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</si>
  <si>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</si>
  <si>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</si>
  <si>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</si>
  <si>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</si>
  <si>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</si>
  <si>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</si>
  <si>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</si>
  <si>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</si>
  <si>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</si>
  <si>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</si>
  <si>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</si>
  <si>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</si>
  <si>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</si>
  <si>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</si>
  <si>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</si>
  <si>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</si>
  <si>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</si>
  <si>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</si>
  <si>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</si>
  <si>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</si>
  <si>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</si>
  <si>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</si>
  <si>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</si>
  <si>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</si>
  <si>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</si>
  <si>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</si>
  <si>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</si>
  <si>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</si>
  <si>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</si>
  <si>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</si>
  <si>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</si>
  <si>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</si>
  <si>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</si>
  <si>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</si>
  <si>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</si>
  <si>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</si>
  <si>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</si>
  <si>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</si>
  <si>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</si>
  <si>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</si>
  <si>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</si>
  <si>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</si>
  <si>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</si>
  <si>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</si>
  <si>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</si>
  <si>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</si>
  <si>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</si>
  <si>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</si>
  <si>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</si>
  <si>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</si>
  <si>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</si>
  <si>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</si>
  <si>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</si>
  <si>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</si>
  <si>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</si>
  <si>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</si>
  <si>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</si>
  <si>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</si>
  <si>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</si>
  <si>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</si>
  <si>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</si>
  <si>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</si>
  <si>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</si>
  <si>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</si>
  <si>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</si>
  <si>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</si>
  <si>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</si>
  <si>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</si>
  <si>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</si>
  <si>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</si>
  <si>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</si>
  <si>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</si>
  <si>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</si>
  <si>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</si>
  <si>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</si>
  <si>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</si>
  <si>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</si>
  <si>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</si>
  <si>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</si>
  <si>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</si>
  <si>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</si>
  <si>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</si>
  <si>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</si>
  <si>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</si>
  <si>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</si>
  <si>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</si>
  <si>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</si>
  <si>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</si>
  <si>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</si>
  <si>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</si>
  <si>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</si>
  <si>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</si>
  <si>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</si>
  <si>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</si>
  <si>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</si>
  <si>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</si>
  <si>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</si>
  <si>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</si>
  <si>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</si>
  <si>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</si>
  <si>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</si>
  <si>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</si>
  <si>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</si>
  <si>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</si>
  <si>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</si>
  <si>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</si>
  <si>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</si>
  <si>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</si>
  <si>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</si>
  <si>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</si>
  <si>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</si>
  <si>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</si>
  <si>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</si>
  <si>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</si>
  <si>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</si>
  <si>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</si>
  <si>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</si>
  <si>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</si>
  <si>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</si>
  <si>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</si>
  <si>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</si>
  <si>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</si>
  <si>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</si>
  <si>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</si>
  <si>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</si>
  <si>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</si>
  <si>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</si>
  <si>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</si>
  <si>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</si>
  <si>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</si>
  <si>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</si>
  <si>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</si>
  <si>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</si>
  <si>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</si>
  <si>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</si>
  <si>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</si>
  <si>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</si>
  <si>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</si>
  <si>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</si>
  <si>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</si>
  <si>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</si>
  <si>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</si>
  <si>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</si>
  <si>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</si>
  <si>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</si>
  <si>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</si>
  <si>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</si>
  <si>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</si>
  <si>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</si>
  <si>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</si>
  <si>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</si>
  <si>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</si>
  <si>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</si>
  <si>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</si>
  <si>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</si>
  <si>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</si>
  <si>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</si>
  <si>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</si>
  <si>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</si>
  <si>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</si>
  <si>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</si>
  <si>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</si>
  <si>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</si>
  <si>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</si>
  <si>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</si>
  <si>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</si>
  <si>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</si>
  <si>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</si>
  <si>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</si>
  <si>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</si>
  <si>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</si>
  <si>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</si>
  <si>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</si>
  <si>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</si>
  <si>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</si>
  <si>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</si>
  <si>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</si>
  <si>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</si>
  <si>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</si>
  <si>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</si>
  <si>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</si>
  <si>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</si>
  <si>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</si>
  <si>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</si>
  <si>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</si>
  <si>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</si>
  <si>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</si>
  <si>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</si>
  <si>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</si>
  <si>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</si>
  <si>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</si>
  <si>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</si>
  <si>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</si>
  <si>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</si>
  <si>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</si>
  <si>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</si>
  <si>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</si>
  <si>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</si>
  <si>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</si>
  <si>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</si>
  <si>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</si>
  <si>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</si>
  <si>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</si>
  <si>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</si>
  <si>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</si>
  <si>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</si>
  <si>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</si>
  <si>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</si>
  <si>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</si>
  <si>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</si>
  <si>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</si>
  <si>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</si>
  <si>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</si>
  <si>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</si>
  <si>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</si>
  <si>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</si>
  <si>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</si>
  <si>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</si>
  <si>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</si>
  <si>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</si>
  <si>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</si>
  <si>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</si>
  <si>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</si>
  <si>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</si>
  <si>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</si>
  <si>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</si>
  <si>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</si>
  <si>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</si>
  <si>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</si>
  <si>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</si>
  <si>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</si>
  <si>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</si>
  <si>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</si>
  <si>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</si>
  <si>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</si>
  <si>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</si>
  <si>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</si>
  <si>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</si>
  <si>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</si>
  <si>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</si>
  <si>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</si>
  <si>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</si>
  <si>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</si>
  <si>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</si>
  <si>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</si>
  <si>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</si>
  <si>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</si>
  <si>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</si>
  <si>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</si>
  <si>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</si>
  <si>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</si>
  <si>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</si>
  <si>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</si>
  <si>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</si>
  <si>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</si>
  <si>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</si>
  <si>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</si>
  <si>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</si>
  <si>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</si>
  <si>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</si>
  <si>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</si>
  <si>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</si>
  <si>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</si>
  <si>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</si>
  <si>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</si>
  <si>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</si>
  <si>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</si>
  <si>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</si>
  <si>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</si>
  <si>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</si>
  <si>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</si>
  <si>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</si>
  <si>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</si>
  <si>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</si>
  <si>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</si>
  <si>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</si>
  <si>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</si>
  <si>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</si>
  <si>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</si>
  <si>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</si>
  <si>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</si>
  <si>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</si>
  <si>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</si>
  <si>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</si>
  <si>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</si>
  <si>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</si>
  <si>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</si>
  <si>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</si>
  <si>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</si>
  <si>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</si>
  <si>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</si>
  <si>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</si>
  <si>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</si>
  <si>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</si>
  <si>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</si>
  <si>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</si>
  <si>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</si>
  <si>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</si>
  <si>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</si>
  <si>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</si>
  <si>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</si>
  <si>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</si>
  <si>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</si>
  <si>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</si>
  <si>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</si>
  <si>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</si>
  <si>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</si>
  <si>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</si>
  <si>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田春茹</t>
  </si>
  <si>
    <t>坐落：</t>
  </si>
  <si>
    <t>容城县赵村</t>
  </si>
  <si>
    <t>调查编号：</t>
  </si>
  <si>
    <t>0207109-01-06-1024-Z1</t>
  </si>
  <si>
    <t>价值时点：</t>
  </si>
  <si>
    <t>2023年11月18日</t>
  </si>
  <si>
    <t>报告编号：</t>
  </si>
  <si>
    <t>康正（容城）2023评字第4号-赵村-</t>
  </si>
  <si>
    <t>6-16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</si>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</sst>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0207109-01-06-1024-Z1</v>
      </c>
      <c r="C2" s="323">
        <f>输机表!P2</f>
        <v>0</v>
      </c>
      <c r="D2" s="323" t="str">
        <f>输机表!U2&amp;输机表!Y2</f>
        <v>康正（容城）2023评字第4号-赵村-6-16</v>
      </c>
      <c r="E2" s="323" t="str">
        <f>输机表!D2</f>
        <v>田春茹</v>
      </c>
      <c r="F2" s="323" t="str">
        <f>输机表!F2</f>
        <v>容城县赵村</v>
      </c>
      <c r="G2" s="323">
        <f ca="1">结果通知单!C12</f>
        <v>96.69</v>
      </c>
      <c r="H2" s="323"/>
      <c r="I2" s="323"/>
      <c r="J2" s="323">
        <f ca="1">结果通知单!G12</f>
        <v>83482</v>
      </c>
      <c r="K2" s="323">
        <f ca="1">结果通知单!G41</f>
        <v>27696</v>
      </c>
      <c r="L2" s="323">
        <f ca="1">IF(J2+K2=结果通知单!C42,J2+K2,"请检查")</f>
        <v>111178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M132" workbookViewId="0">
      <selection activeCell="U12" sqref="U1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45251</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3.1</v>
      </c>
      <c r="F4" s="92" t="s">
        <v>964</v>
      </c>
      <c r="G4" s="92" t="s">
        <v>965</v>
      </c>
      <c r="H4" s="92" t="s">
        <v>966</v>
      </c>
      <c r="I4" s="92">
        <v>37</v>
      </c>
      <c r="J4" s="92">
        <v>2</v>
      </c>
      <c r="K4" s="92" t="s">
        <v>967</v>
      </c>
      <c r="L4" s="92" t="s">
        <v>968</v>
      </c>
      <c r="M4" s="92">
        <v>0.3</v>
      </c>
      <c r="N4" s="92">
        <v>0.2</v>
      </c>
      <c r="O4" s="92" t="s">
        <v>969</v>
      </c>
      <c r="P4" s="92" t="s">
        <v>969</v>
      </c>
      <c r="Q4" s="92" t="s">
        <v>970</v>
      </c>
      <c r="R4" s="92" t="s">
        <v>969</v>
      </c>
      <c r="S4" s="125">
        <v>59.88</v>
      </c>
      <c r="T4" s="125" t="s">
        <v>971</v>
      </c>
      <c r="U4" s="125"/>
      <c r="V4" s="126"/>
      <c r="W4" s="96">
        <f>ROUND(F5*ROUND(E5+G5+H5+I5+J5+K5+L5+M5+N5+O5+P5+Q5+R5+U5+T5+1,3)*V5,0)</f>
        <v>889</v>
      </c>
      <c r="X4" s="127">
        <f>ROUND(L60/S4,0)</f>
        <v>65</v>
      </c>
      <c r="Y4" s="127">
        <f>W4+X4</f>
        <v>954</v>
      </c>
      <c r="Z4" s="143">
        <f>ROUND(Y4*S4,0)</f>
        <v>57126</v>
      </c>
      <c r="AA4" s="144">
        <f>IF(Q4="无",0,IF(Q4="地暖",0,S4))</f>
        <v>59.88</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2.8</v>
      </c>
      <c r="F6" s="92" t="s">
        <v>964</v>
      </c>
      <c r="G6" s="92" t="s">
        <v>965</v>
      </c>
      <c r="H6" s="92" t="s">
        <v>985</v>
      </c>
      <c r="I6" s="92">
        <v>24</v>
      </c>
      <c r="J6" s="92">
        <v>1</v>
      </c>
      <c r="K6" s="92" t="s">
        <v>967</v>
      </c>
      <c r="L6" s="92" t="s">
        <v>1010</v>
      </c>
      <c r="M6" s="92">
        <v>0.2</v>
      </c>
      <c r="N6" s="92">
        <v>0.2</v>
      </c>
      <c r="O6" s="92" t="s">
        <v>968</v>
      </c>
      <c r="P6" s="92" t="s">
        <v>968</v>
      </c>
      <c r="Q6" s="92" t="s">
        <v>968</v>
      </c>
      <c r="R6" s="92" t="s">
        <v>969</v>
      </c>
      <c r="S6" s="125">
        <v>36.81</v>
      </c>
      <c r="T6" s="125" t="s">
        <v>971</v>
      </c>
      <c r="U6" s="125"/>
      <c r="V6" s="126"/>
      <c r="W6" s="129">
        <f>ROUND(F7*ROUND(E7+G7+H7+I7+J7+K7+L7+M7+N7+O7+P7+Q7+R7+U7+T7+1,3)*V7,0)</f>
        <v>716</v>
      </c>
      <c r="X6" s="130">
        <f>ROUND(X60/S6,0)</f>
        <v>0</v>
      </c>
      <c r="Y6" s="127">
        <f t="shared" ref="Y6" si="3">W6+X6</f>
        <v>716</v>
      </c>
      <c r="Z6" s="143">
        <f t="shared" ref="Z6" si="4">ROUND(Y6*S6,0)</f>
        <v>26356</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0.78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33</v>
      </c>
      <c r="E30" s="107"/>
      <c r="F30" s="108" t="str">
        <f>+D30</f>
        <v>水磨石</v>
      </c>
      <c r="G30" s="109">
        <f>S4</f>
        <v>59.88</v>
      </c>
      <c r="H30" s="109"/>
      <c r="I30" s="96" t="str">
        <f t="shared" ref="I30:I59" si="48">VLOOKUP(F30,价格表,2,0)</f>
        <v>㎡</v>
      </c>
      <c r="J30" s="108">
        <f t="shared" ref="J30:J59" si="49">VLOOKUP(F30,价格表,5,0)</f>
        <v>50</v>
      </c>
      <c r="K30" s="119">
        <f>$V$5</f>
        <v>0.8</v>
      </c>
      <c r="L30" s="108">
        <f>ROUND(IFERROR(ROUND(G30,2)*J30*K30,),0)</f>
        <v>2395</v>
      </c>
      <c r="M30" s="114"/>
      <c r="N30" s="106">
        <v>1</v>
      </c>
      <c r="O30" s="107"/>
      <c r="P30" s="107"/>
      <c r="Q30" s="107"/>
      <c r="R30" s="135">
        <f>+P30</f>
        <v>0</v>
      </c>
      <c r="S30" s="136"/>
      <c r="T30" s="109"/>
      <c r="U30" s="96" t="e">
        <f t="shared" ref="U30:U59" si="50">VLOOKUP(R30,价格表,2,0)</f>
        <v>#N/A</v>
      </c>
      <c r="V30" s="108" t="e">
        <f t="shared" ref="V30:V59" si="51">VLOOKUP(R30,价格表,5,0)</f>
        <v>#N/A</v>
      </c>
      <c r="W30" s="119">
        <f>$V$7</f>
        <v>0.78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59.88</v>
      </c>
      <c r="H31" s="109"/>
      <c r="I31" s="96" t="str">
        <f t="shared" si="48"/>
        <v>㎡</v>
      </c>
      <c r="J31" s="108">
        <f t="shared" si="49"/>
        <v>30</v>
      </c>
      <c r="K31" s="119">
        <f t="shared" ref="K31:K59" si="53">$V$5</f>
        <v>0.8</v>
      </c>
      <c r="L31" s="108">
        <f t="shared" ref="L31:L59" si="54">ROUND(IFERROR(ROUND(G31,2)*J31*K31,),0)</f>
        <v>1437</v>
      </c>
      <c r="M31" s="114"/>
      <c r="N31" s="106">
        <v>2</v>
      </c>
      <c r="O31" s="107"/>
      <c r="P31" s="107"/>
      <c r="Q31" s="107"/>
      <c r="R31" s="135">
        <f t="shared" ref="R31:R50" si="55">+P31</f>
        <v>0</v>
      </c>
      <c r="S31" s="136"/>
      <c r="T31" s="109"/>
      <c r="U31" s="96" t="e">
        <f t="shared" si="50"/>
        <v>#N/A</v>
      </c>
      <c r="V31" s="108" t="e">
        <f t="shared" si="51"/>
        <v>#N/A</v>
      </c>
      <c r="W31" s="119">
        <f t="shared" ref="W31:W59" si="56">$V$7</f>
        <v>0.78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报告编号：康正（容城）2023评字第4号-赵村-6-16</v>
      </c>
      <c r="EZ31" s="262"/>
      <c r="FA31" s="262"/>
      <c r="FB31" s="262"/>
      <c r="FC31" s="262"/>
    </row>
    <row r="32" ht="22.15" customHeight="1" spans="1:159">
      <c r="A32" s="105"/>
      <c r="B32" s="106">
        <v>3</v>
      </c>
      <c r="C32" s="107" t="s">
        <v>168</v>
      </c>
      <c r="D32" s="107" t="s">
        <v>180</v>
      </c>
      <c r="E32" s="107"/>
      <c r="F32" s="108" t="str">
        <f t="shared" si="52"/>
        <v>水池（水泥、水磨石、陶瓷水池）</v>
      </c>
      <c r="G32" s="109">
        <v>1</v>
      </c>
      <c r="H32" s="109"/>
      <c r="I32" s="96" t="str">
        <f t="shared" si="48"/>
        <v>个</v>
      </c>
      <c r="J32" s="108">
        <f t="shared" si="49"/>
        <v>80</v>
      </c>
      <c r="K32" s="119">
        <f t="shared" si="53"/>
        <v>0.8</v>
      </c>
      <c r="L32" s="108">
        <f t="shared" si="54"/>
        <v>64</v>
      </c>
      <c r="M32" s="114"/>
      <c r="N32" s="106">
        <v>3</v>
      </c>
      <c r="O32" s="107"/>
      <c r="P32" s="107"/>
      <c r="Q32" s="107"/>
      <c r="R32" s="135">
        <f t="shared" si="55"/>
        <v>0</v>
      </c>
      <c r="S32" s="136"/>
      <c r="T32" s="109"/>
      <c r="U32" s="96" t="e">
        <f t="shared" si="50"/>
        <v>#N/A</v>
      </c>
      <c r="V32" s="108" t="e">
        <f t="shared" si="51"/>
        <v>#N/A</v>
      </c>
      <c r="W32" s="119">
        <f t="shared" si="56"/>
        <v>0.78</v>
      </c>
      <c r="X32" s="108">
        <f t="shared" si="57"/>
        <v>0</v>
      </c>
      <c r="Y32" s="154"/>
      <c r="Z32" s="155"/>
      <c r="AA32" s="155"/>
      <c r="AB32" s="155"/>
      <c r="AC32" s="155"/>
      <c r="AD32" s="155"/>
      <c r="AJ32" s="180"/>
      <c r="AK32" s="180"/>
      <c r="AL32" s="180"/>
      <c r="AM32" s="180"/>
      <c r="AN32" s="180"/>
      <c r="AO32" s="180"/>
      <c r="AP32" s="180"/>
      <c r="AQ32" s="180"/>
      <c r="EV32" s="38" t="s">
        <v>1044</v>
      </c>
      <c r="EW32" s="39" t="str">
        <f>D2</f>
        <v>田春茹</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0.78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0.78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5.76</v>
      </c>
      <c r="BI38" s="171" t="str">
        <f t="shared" ref="BI38:BI51" si="67">I186</f>
        <v>㎡</v>
      </c>
      <c r="BJ38" s="171">
        <f ca="1" t="shared" ref="BJ38:BJ51" si="68">L186</f>
        <v>1037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26.28</v>
      </c>
      <c r="BI39" s="171" t="str">
        <f t="shared" si="67"/>
        <v>㎡</v>
      </c>
      <c r="BJ39" s="171">
        <f ca="1" t="shared" si="68"/>
        <v>3679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169.34</v>
      </c>
      <c r="BI40" s="171" t="str">
        <f t="shared" si="67"/>
        <v>㎡</v>
      </c>
      <c r="BJ40" s="171">
        <f ca="1" t="shared" si="68"/>
        <v>4234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水磨石</v>
      </c>
      <c r="BH41" s="219">
        <f t="shared" si="69"/>
        <v>35.84</v>
      </c>
      <c r="BI41" s="171" t="str">
        <f t="shared" si="67"/>
        <v>㎡</v>
      </c>
      <c r="BJ41" s="171">
        <f ca="1" t="shared" si="68"/>
        <v>1792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1</v>
      </c>
      <c r="BI45" s="171" t="str">
        <f t="shared" si="67"/>
        <v>台</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5.76</v>
      </c>
      <c r="EX46" s="58" t="str">
        <f ca="1">IFERROR(VLOOKUP(FE46,$BD$38:$BJ$92,6,0),"")</f>
        <v>㎡</v>
      </c>
      <c r="EY46" s="59">
        <f ca="1">IF(EV46="","",SUMIF($BG$38:$BG$107,EV46,$BJ$38:$BJ$107))</f>
        <v>1037</v>
      </c>
      <c r="EZ46" s="59" t="str">
        <f ca="1">IFERROR(VLOOKUP(FF46,$BD$38:$BJ$92,4,0),"")</f>
        <v>砖墙</v>
      </c>
      <c r="FA46" s="58">
        <f ca="1">IF(EZ46="","",SUMIF($BG$38:$BG$107,EZ46,$BH$38:$BH$107))</f>
        <v>26.28</v>
      </c>
      <c r="FB46" s="58" t="str">
        <f ca="1">IFERROR(VLOOKUP(FF46,$BD$38:$BJ$92,6,0),"")</f>
        <v>㎡</v>
      </c>
      <c r="FC46" s="59">
        <f ca="1">IF(EZ46="","",SUMIF($BG$38:$BG$107,EZ46,$BJ$38:$BJ$107))</f>
        <v>3679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监控摄像头</v>
      </c>
      <c r="BH47" s="219">
        <f t="shared" si="69"/>
        <v>5</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169.34</v>
      </c>
      <c r="EX47" s="58" t="str">
        <f ca="1">IFERROR(VLOOKUP(FE47,$BD$38:$BJ$92,6,0),"")</f>
        <v>㎡</v>
      </c>
      <c r="EY47" s="59">
        <f ca="1">IF(EV47="","",SUMIF($BG$38:$BG$107,EV47,$BJ$38:$BJ$107))</f>
        <v>4234</v>
      </c>
      <c r="EZ47" s="59" t="str">
        <f ca="1">IFERROR(VLOOKUP(FF47,$BD$38:$BJ$92,4,0),"")</f>
        <v>水磨石</v>
      </c>
      <c r="FA47" s="58">
        <f ca="1">IF(EZ47="","",SUMIF($BG$38:$BG$107,EZ47,$BH$38:$BH$107))</f>
        <v>35.84</v>
      </c>
      <c r="FB47" s="58" t="str">
        <f ca="1">IFERROR(VLOOKUP(FF47,$BD$38:$BJ$92,6,0),"")</f>
        <v>㎡</v>
      </c>
      <c r="FC47" s="59">
        <f ca="1">IF(EZ47="","",SUMIF($BG$38:$BG$107,EZ47,$BJ$38:$BJ$107))</f>
        <v>1792</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1</v>
      </c>
      <c r="FB49" s="58" t="str">
        <f ca="1">IFERROR(VLOOKUP(FF49,$BD$38:$BJ$92,6,0),"")</f>
        <v>台</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灶台</v>
      </c>
      <c r="BH50" s="219">
        <f t="shared" si="69"/>
        <v>2</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5</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窝</v>
      </c>
      <c r="BH52" s="219">
        <f t="shared" si="69"/>
        <v>1</v>
      </c>
      <c r="BI52" s="171" t="str">
        <f t="shared" ref="BI52:BI71" si="72">I200</f>
        <v>个</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材树</v>
      </c>
      <c r="BH53" s="219">
        <f t="shared" si="69"/>
        <v>5</v>
      </c>
      <c r="BI53" s="171" t="str">
        <f t="shared" si="72"/>
        <v>棵</v>
      </c>
      <c r="BJ53" s="171">
        <f ca="1" t="shared" si="73"/>
        <v>100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2</v>
      </c>
      <c r="BI54" s="171" t="str">
        <f t="shared" si="72"/>
        <v>棵</v>
      </c>
      <c r="BJ54" s="171">
        <f ca="1" t="shared" si="73"/>
        <v>100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果树</v>
      </c>
      <c r="BH55" s="219">
        <f t="shared" si="69"/>
        <v>9</v>
      </c>
      <c r="BI55" s="171" t="str">
        <f t="shared" si="72"/>
        <v>棵</v>
      </c>
      <c r="BJ55" s="171">
        <f ca="1" t="shared" si="73"/>
        <v>1800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果树</v>
      </c>
      <c r="BH56" s="219">
        <f t="shared" si="69"/>
        <v>5</v>
      </c>
      <c r="BI56" s="171" t="str">
        <f t="shared" si="72"/>
        <v>棵</v>
      </c>
      <c r="BJ56" s="171">
        <f ca="1" t="shared" si="73"/>
        <v>2000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果树</v>
      </c>
      <c r="BH57" s="219">
        <f t="shared" si="69"/>
        <v>1</v>
      </c>
      <c r="BI57" s="171" t="str">
        <f t="shared" si="72"/>
        <v>棵</v>
      </c>
      <c r="BJ57" s="171">
        <f ca="1" t="shared" si="73"/>
        <v>700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3896</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2</v>
      </c>
      <c r="EX61" s="58" t="str">
        <f ca="1" t="shared" si="77"/>
        <v>个</v>
      </c>
      <c r="EY61" s="59">
        <f ca="1" t="shared" si="78"/>
        <v>600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窝</v>
      </c>
      <c r="EW62" s="58">
        <f ca="1" t="shared" si="76"/>
        <v>1</v>
      </c>
      <c r="EX62" s="58" t="str">
        <f ca="1" t="shared" si="77"/>
        <v>个</v>
      </c>
      <c r="EY62" s="59">
        <f ca="1" t="shared" si="78"/>
        <v>150</v>
      </c>
      <c r="EZ62" s="59" t="str">
        <f ca="1" t="shared" si="79"/>
        <v>材树</v>
      </c>
      <c r="FA62" s="58">
        <f ca="1" t="shared" si="80"/>
        <v>5</v>
      </c>
      <c r="FB62" s="58" t="str">
        <f ca="1" t="shared" si="81"/>
        <v>棵</v>
      </c>
      <c r="FC62" s="59">
        <f ca="1" t="shared" si="82"/>
        <v>100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17</v>
      </c>
      <c r="EX63" s="58" t="str">
        <f ca="1" t="shared" si="77"/>
        <v>棵</v>
      </c>
      <c r="EY63" s="59">
        <f ca="1" t="shared" si="78"/>
        <v>4600</v>
      </c>
      <c r="EZ63" s="59" t="str">
        <f ca="1" t="shared" si="79"/>
        <v>厕所</v>
      </c>
      <c r="FA63" s="58">
        <f ca="1" t="shared" si="80"/>
        <v>1</v>
      </c>
      <c r="FB63" s="58" t="str">
        <f ca="1" t="shared" si="81"/>
        <v>个</v>
      </c>
      <c r="FC63" s="59">
        <f ca="1" t="shared" si="82"/>
        <v>1200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银杏</v>
      </c>
      <c r="EW64" s="58">
        <f ca="1" t="shared" si="76"/>
        <v>4</v>
      </c>
      <c r="EX64" s="58" t="str">
        <f ca="1" t="shared" si="77"/>
        <v>棵</v>
      </c>
      <c r="EY64" s="59">
        <f ca="1" t="shared" si="78"/>
        <v>140</v>
      </c>
      <c r="EZ64" s="59" t="str">
        <f ca="1" t="shared" si="79"/>
        <v>P1</v>
      </c>
      <c r="FA64" s="58">
        <f ca="1" t="shared" si="80"/>
        <v>14.41</v>
      </c>
      <c r="FB64" s="58" t="str">
        <f ca="1" t="shared" si="81"/>
        <v>㎡</v>
      </c>
      <c r="FC64" s="59">
        <f ca="1" t="shared" si="82"/>
        <v>796</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P2</v>
      </c>
      <c r="EW65" s="58">
        <f ca="1" t="shared" si="76"/>
        <v>6.56</v>
      </c>
      <c r="EX65" s="58" t="str">
        <f ca="1" t="shared" si="77"/>
        <v>㎡</v>
      </c>
      <c r="EY65" s="59">
        <f ca="1" t="shared" si="78"/>
        <v>268</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27696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18</v>
      </c>
      <c r="BE72" s="171">
        <f>IF(BJ72=0,0,IF(COUNTIF($BG72:$BG$107,BG72)&lt;2,1,0))</f>
        <v>1</v>
      </c>
      <c r="BF72" s="171">
        <v>35</v>
      </c>
      <c r="BG72" s="171" t="str">
        <f>R186</f>
        <v>厕所</v>
      </c>
      <c r="BH72" s="219">
        <f>ROUND(T186,2)</f>
        <v>1</v>
      </c>
      <c r="BI72" s="171" t="str">
        <f>U186</f>
        <v>个</v>
      </c>
      <c r="BJ72" s="171">
        <f>X186</f>
        <v>1200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27696</v>
      </c>
      <c r="EY72" s="61"/>
      <c r="EZ72" s="63" t="s">
        <v>1064</v>
      </c>
      <c r="FA72" s="64" t="str">
        <f ca="1">TEXT(EX72,"[DBnum2]")&amp;"元整"</f>
        <v>贰万柒仟陆佰玖拾陆元整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19</v>
      </c>
      <c r="BE73" s="171">
        <f>IF(BJ73=0,0,IF(COUNTIF($BG73:$BG$107,BG73)&lt;2,1,0))</f>
        <v>1</v>
      </c>
      <c r="BF73" s="171">
        <v>36</v>
      </c>
      <c r="BG73" s="171" t="str">
        <f>R187</f>
        <v>银杏</v>
      </c>
      <c r="BH73" s="219">
        <f t="shared" ref="BH73:BH104" si="93">ROUND(T187,2)</f>
        <v>4</v>
      </c>
      <c r="BI73" s="171" t="str">
        <f>U187</f>
        <v>棵</v>
      </c>
      <c r="BJ73" s="171">
        <f>X187</f>
        <v>140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20</v>
      </c>
      <c r="BE74" s="171">
        <f>IF(BJ74=0,0,IF(COUNTIF($BG74:$BG$107,BG74)&lt;2,1,0))</f>
        <v>1</v>
      </c>
      <c r="BF74" s="171">
        <v>37</v>
      </c>
      <c r="BG74" s="171" t="str">
        <f t="shared" ref="BG74:BG104" si="94">R188</f>
        <v>P1</v>
      </c>
      <c r="BH74" s="219">
        <f t="shared" si="93"/>
        <v>14.41</v>
      </c>
      <c r="BI74" s="171" t="str">
        <f t="shared" ref="BI74:BI104" si="95">U188</f>
        <v>㎡</v>
      </c>
      <c r="BJ74" s="171">
        <f t="shared" ref="BJ74:BJ104" si="96">X188</f>
        <v>796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21</v>
      </c>
      <c r="BE75" s="171">
        <f>IF(BJ75=0,0,IF(COUNTIF($BG75:$BG$107,BG75)&lt;2,1,0))</f>
        <v>1</v>
      </c>
      <c r="BF75" s="171">
        <v>38</v>
      </c>
      <c r="BG75" s="171" t="str">
        <f t="shared" si="94"/>
        <v>P2</v>
      </c>
      <c r="BH75" s="219">
        <f t="shared" si="93"/>
        <v>6.56</v>
      </c>
      <c r="BI75" s="171" t="str">
        <f t="shared" si="95"/>
        <v>㎡</v>
      </c>
      <c r="BJ75" s="171">
        <f t="shared" si="96"/>
        <v>268</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田春茹</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27696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贰万柒仟陆佰玖拾陆元整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2.4*2.4</f>
        <v>5.76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1037</v>
      </c>
      <c r="M186" s="114"/>
      <c r="N186" s="106">
        <v>35</v>
      </c>
      <c r="O186" s="107"/>
      <c r="P186" s="107"/>
      <c r="Q186" s="292"/>
      <c r="R186" s="299" t="s">
        <v>271</v>
      </c>
      <c r="S186" s="300"/>
      <c r="T186" s="296">
        <v>1</v>
      </c>
      <c r="U186" s="301" t="s">
        <v>84</v>
      </c>
      <c r="V186" s="302">
        <f ca="1">IF(Q186="",VLOOKUP(R186,价格表,5,0),VLOOKUP(Q186,INDIRECT("价格引用表!K"&amp;MATCH(R186,价格引用表!H:H,0)&amp;":L1200"),2,0))</f>
        <v>315</v>
      </c>
      <c r="W186" s="298">
        <v>1</v>
      </c>
      <c r="X186" s="302">
        <v>1200</v>
      </c>
    </row>
    <row r="187" ht="18" customHeight="1" spans="1:24">
      <c r="A187" s="114"/>
      <c r="B187" s="106">
        <v>2</v>
      </c>
      <c r="C187" s="107" t="s">
        <v>29</v>
      </c>
      <c r="D187" s="107" t="s">
        <v>207</v>
      </c>
      <c r="E187" s="292" t="s">
        <v>219</v>
      </c>
      <c r="F187" s="108" t="str">
        <f t="shared" si="141"/>
        <v>砖墙</v>
      </c>
      <c r="G187" s="293">
        <f>(2.7+2.9+0.8)*3+2*1.3+1.4*3.2</f>
        <v>26.28</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3679</v>
      </c>
      <c r="M187" s="114"/>
      <c r="N187" s="106">
        <v>36</v>
      </c>
      <c r="O187" s="107"/>
      <c r="P187" s="107"/>
      <c r="Q187" s="292"/>
      <c r="R187" s="299" t="s">
        <v>680</v>
      </c>
      <c r="S187" s="300"/>
      <c r="T187" s="109">
        <v>4</v>
      </c>
      <c r="U187" s="301" t="s">
        <v>385</v>
      </c>
      <c r="V187" s="302">
        <v>35</v>
      </c>
      <c r="W187" s="298">
        <v>1</v>
      </c>
      <c r="X187" s="302">
        <f t="shared" ref="X187:X218" si="143">ROUND(IFERROR(ROUND(T187,2)*V187*W187,),0)</f>
        <v>140</v>
      </c>
    </row>
    <row r="188" ht="18" customHeight="1" spans="1:24">
      <c r="A188" s="114"/>
      <c r="B188" s="106">
        <v>3</v>
      </c>
      <c r="C188" s="107" t="s">
        <v>32</v>
      </c>
      <c r="D188" s="107" t="s">
        <v>247</v>
      </c>
      <c r="E188" s="292"/>
      <c r="F188" s="108" t="str">
        <f t="shared" si="141"/>
        <v>平砖地面</v>
      </c>
      <c r="G188" s="293">
        <f>4.2*11+10.1*10+2.7*8.2</f>
        <v>169.34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4234</v>
      </c>
      <c r="M188" s="114"/>
      <c r="N188" s="106">
        <v>37</v>
      </c>
      <c r="O188" s="107"/>
      <c r="P188" s="107"/>
      <c r="Q188" s="292"/>
      <c r="R188" s="299" t="s">
        <v>1117</v>
      </c>
      <c r="S188" s="300"/>
      <c r="T188" s="109">
        <v>14.41</v>
      </c>
      <c r="U188" s="301" t="s">
        <v>12</v>
      </c>
      <c r="V188" s="302" t="e">
        <f ca="1">IF(Q188="",VLOOKUP(R188,价格表,5,0),VLOOKUP(Q188,INDIRECT("价格引用表!K"&amp;MATCH(R188,价格引用表!H:H,0)&amp;":L1200"),2,0))</f>
        <v>#N/A</v>
      </c>
      <c r="W188" s="298">
        <v>1</v>
      </c>
      <c r="X188" s="302">
        <f>ROUND(T188*50+2.7*0.8*35,0)</f>
        <v>796</v>
      </c>
    </row>
    <row r="189" ht="18" customHeight="1" spans="1:24">
      <c r="A189" s="114"/>
      <c r="B189" s="106">
        <v>4</v>
      </c>
      <c r="C189" s="107" t="s">
        <v>32</v>
      </c>
      <c r="D189" s="107" t="s">
        <v>33</v>
      </c>
      <c r="E189" s="292"/>
      <c r="F189" s="108" t="str">
        <f t="shared" si="141"/>
        <v>水磨石</v>
      </c>
      <c r="G189" s="295">
        <f>3.2*11.2</f>
        <v>35.84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1792</v>
      </c>
      <c r="M189" s="114"/>
      <c r="N189" s="106">
        <v>38</v>
      </c>
      <c r="O189" s="107"/>
      <c r="P189" s="107"/>
      <c r="Q189" s="292"/>
      <c r="R189" s="299" t="s">
        <v>1118</v>
      </c>
      <c r="S189" s="300"/>
      <c r="T189" s="109">
        <v>6.56</v>
      </c>
      <c r="U189" s="301" t="s">
        <v>12</v>
      </c>
      <c r="V189" s="302" t="e">
        <f ca="1">IF(Q189="",VLOOKUP(R189,价格表,5,0),VLOOKUP(Q189,INDIRECT("价格引用表!K"&amp;MATCH(R189,价格引用表!H:H,0)&amp;":L1200"),2,0))</f>
        <v>#N/A</v>
      </c>
      <c r="W189" s="298">
        <v>1</v>
      </c>
      <c r="X189" s="302">
        <f>ROUND(T189*35+0.25*1.9*80,0)</f>
        <v>268</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328</v>
      </c>
      <c r="E193" s="292"/>
      <c r="F193" s="108" t="str">
        <f t="shared" si="141"/>
        <v>空调</v>
      </c>
      <c r="G193" s="295">
        <v>1</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340</v>
      </c>
      <c r="E195" s="292"/>
      <c r="F195" s="108" t="str">
        <f t="shared" si="141"/>
        <v>监控摄像头</v>
      </c>
      <c r="G195" s="293">
        <v>5</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2</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600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295</v>
      </c>
      <c r="E200" s="292"/>
      <c r="F200" s="108" t="str">
        <f t="shared" si="141"/>
        <v>窝</v>
      </c>
      <c r="G200" s="295">
        <v>1</v>
      </c>
      <c r="H200" s="296"/>
      <c r="I200" s="96" t="str">
        <f>IFERROR(IF(E200="",VLOOKUP(F200,价格表,2,0),(VLOOKUP(E200,IF({1,0},价格引用表!K:K,价格引用表!I:I),2,0))),"")</f>
        <v>个</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341</v>
      </c>
      <c r="E201" s="292" t="s">
        <v>386</v>
      </c>
      <c r="F201" s="108" t="str">
        <f t="shared" si="141"/>
        <v>材树</v>
      </c>
      <c r="G201" s="295">
        <v>5</v>
      </c>
      <c r="H201" s="296"/>
      <c r="I201" s="96" t="str">
        <f>IFERROR(IF(E201="",VLOOKUP(F201,价格表,2,0),(VLOOKUP(E201,IF({1,0},价格引用表!K:K,价格引用表!I:I),2,0))),"")</f>
        <v>棵</v>
      </c>
      <c r="J201" s="108">
        <f ca="1">IF(E201="",VLOOKUP(F201,价格表,5,0),VLOOKUP(E201,INDIRECT("价格引用表!K"&amp;MATCH(D201,价格引用表!H:H,0)&amp;":L1200"),2,0))</f>
        <v>20</v>
      </c>
      <c r="K201" s="298">
        <v>1</v>
      </c>
      <c r="L201" s="108">
        <f ca="1" t="shared" si="142"/>
        <v>100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343</v>
      </c>
      <c r="E202" s="292" t="s">
        <v>403</v>
      </c>
      <c r="F202" s="108" t="str">
        <f t="shared" si="141"/>
        <v>果树</v>
      </c>
      <c r="G202" s="295">
        <v>2</v>
      </c>
      <c r="H202" s="296"/>
      <c r="I202" s="96" t="str">
        <f>IFERROR(IF(E202="",VLOOKUP(F202,价格表,2,0),(VLOOKUP(E202,IF({1,0},价格引用表!K:K,价格引用表!I:I),2,0))),"")</f>
        <v>棵</v>
      </c>
      <c r="J202" s="108">
        <f ca="1">IF(E202="",VLOOKUP(F202,价格表,5,0),VLOOKUP(E202,INDIRECT("价格引用表!K"&amp;MATCH(D202,价格引用表!H:H,0)&amp;":L1200"),2,0))</f>
        <v>50</v>
      </c>
      <c r="K202" s="298">
        <v>1</v>
      </c>
      <c r="L202" s="108">
        <f ca="1" t="shared" si="142"/>
        <v>100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343</v>
      </c>
      <c r="E203" s="292" t="s">
        <v>405</v>
      </c>
      <c r="F203" s="108" t="str">
        <f t="shared" si="141"/>
        <v>果树</v>
      </c>
      <c r="G203" s="295">
        <f>5+4</f>
        <v>9</v>
      </c>
      <c r="H203" s="296"/>
      <c r="I203" s="96" t="str">
        <f>IFERROR(IF(E203="",VLOOKUP(F203,价格表,2,0),(VLOOKUP(E203,IF({1,0},价格引用表!K:K,价格引用表!I:I),2,0))),"")</f>
        <v>棵</v>
      </c>
      <c r="J203" s="108">
        <f ca="1">IF(E203="",VLOOKUP(F203,价格表,5,0),VLOOKUP(E203,INDIRECT("价格引用表!K"&amp;MATCH(D203,价格引用表!H:H,0)&amp;":L1200"),2,0))</f>
        <v>200</v>
      </c>
      <c r="K203" s="298">
        <v>1</v>
      </c>
      <c r="L203" s="108">
        <f ca="1" t="shared" si="142"/>
        <v>1800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343</v>
      </c>
      <c r="E204" s="292" t="s">
        <v>406</v>
      </c>
      <c r="F204" s="108" t="str">
        <f t="shared" si="141"/>
        <v>果树</v>
      </c>
      <c r="G204" s="295">
        <v>5</v>
      </c>
      <c r="H204" s="296"/>
      <c r="I204" s="96" t="str">
        <f>IFERROR(IF(E204="",VLOOKUP(F204,价格表,2,0),(VLOOKUP(E204,IF({1,0},价格引用表!K:K,价格引用表!I:I),2,0))),"")</f>
        <v>棵</v>
      </c>
      <c r="J204" s="108">
        <f ca="1">IF(E204="",VLOOKUP(F204,价格表,5,0),VLOOKUP(E204,INDIRECT("价格引用表!K"&amp;MATCH(D204,价格引用表!H:H,0)&amp;":L1200"),2,0))</f>
        <v>400</v>
      </c>
      <c r="K204" s="298">
        <v>1</v>
      </c>
      <c r="L204" s="108">
        <f ca="1" t="shared" si="142"/>
        <v>2000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343</v>
      </c>
      <c r="E205" s="292" t="s">
        <v>408</v>
      </c>
      <c r="F205" s="108" t="str">
        <f t="shared" si="141"/>
        <v>果树</v>
      </c>
      <c r="G205" s="295">
        <v>1</v>
      </c>
      <c r="H205" s="296"/>
      <c r="I205" s="96" t="str">
        <f>IFERROR(IF(E205="",VLOOKUP(F205,价格表,2,0),(VLOOKUP(E205,IF({1,0},价格引用表!K:K,价格引用表!I:I),2,0))),"")</f>
        <v>棵</v>
      </c>
      <c r="J205" s="108">
        <f ca="1">IF(E205="",VLOOKUP(F205,价格表,5,0),VLOOKUP(E205,INDIRECT("价格引用表!K"&amp;MATCH(D205,价格引用表!H:H,0)&amp;":L1200"),2,0))</f>
        <v>700</v>
      </c>
      <c r="K205" s="298">
        <v>1</v>
      </c>
      <c r="L205" s="108">
        <f ca="1" t="shared" si="142"/>
        <v>700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27696</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27696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F26" sqref="F2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0207109-01-06-1024-Z1</v>
      </c>
      <c r="C3" s="36"/>
      <c r="D3" s="36"/>
      <c r="E3" s="37" t="str">
        <f>输机表!U2&amp;输机表!Y2</f>
        <v>康正（容城）2023评字第4号-赵村-6-16</v>
      </c>
      <c r="F3" s="37"/>
      <c r="G3" s="37"/>
      <c r="H3" s="37"/>
    </row>
    <row r="4" ht="16.5" customHeight="1" spans="1:8">
      <c r="A4" s="38" t="s">
        <v>1044</v>
      </c>
      <c r="B4" s="39" t="str">
        <f>输机表!D2</f>
        <v>田春茹</v>
      </c>
      <c r="C4" s="40"/>
      <c r="D4" s="41" t="s">
        <v>1045</v>
      </c>
      <c r="E4" s="42"/>
      <c r="F4" s="39" t="str">
        <f>输机表!F2</f>
        <v>容城县赵村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59.88</v>
      </c>
      <c r="C7" s="50">
        <f ca="1">IF(COUNTIF(输机表!$C$4:$C$27,K7&amp;"*")=0,IFERROR(VLOOKUP(K7,房体结构,23,0),""),ROUND(SUMIF(输机表!$C$4:$C$27,K7&amp;"*",输机表!$Z$4:$Z$27)/B7,0))</f>
        <v>954</v>
      </c>
      <c r="D7" s="50">
        <f ca="1">IFERROR(ROUND(C7*B7,0),"")</f>
        <v>57126</v>
      </c>
      <c r="E7" s="50" t="str">
        <f>IF(COUNTIF(输机表!$C$4:$C$27,L7&amp;"*")&gt;0,L7,IFERROR(VLOOKUP(L7,房体结构,1,0),""))</f>
        <v>F2</v>
      </c>
      <c r="F7" s="51">
        <f ca="1">IF(COUNTIF(输机表!$C$4:$C$27,L7&amp;"*")=0,IFERROR(VLOOKUP(L7,房体结构,17,0),""),SUMIF(输机表!$C$4:$C$27,L7&amp;"*",输机表!$S$4:$S$7))</f>
        <v>36.81</v>
      </c>
      <c r="G7" s="50">
        <f ca="1">IF(COUNTIF(输机表!$C$4:$C$27,L7&amp;"*")=0,IFERROR(VLOOKUP(L7,房体结构,23,0),""),ROUND(SUMIF(输机表!$C$4:$C$27,L7&amp;"*",输机表!$Z$4:$Z$27)/F7,0))</f>
        <v>716</v>
      </c>
      <c r="H7" s="50">
        <f ca="1">IFERROR(ROUND(G7*F7,0),"")</f>
        <v>26356</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96.69</v>
      </c>
      <c r="D12" s="53"/>
      <c r="E12" s="54" t="s">
        <v>1056</v>
      </c>
      <c r="F12" s="54"/>
      <c r="G12" s="55">
        <f ca="1">SUM(D7:D11)+SUM(H7:H11)</f>
        <v>83482</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5.76</v>
      </c>
      <c r="C15" s="58" t="str">
        <f ca="1" t="shared" ref="C15:C26" si="4">IFERROR(VLOOKUP(K15,附属物位置,6,0),"")</f>
        <v>㎡</v>
      </c>
      <c r="D15" s="59">
        <f ca="1" t="shared" ref="D15:D26" si="5">IF(A15="","",SUMIF(附属物名称,A15,附属物金额))</f>
        <v>1037</v>
      </c>
      <c r="E15" s="59" t="str">
        <f ca="1" t="shared" ref="E15:E26" si="6">IFERROR(VLOOKUP(L15,附属物位置,4,0),"")</f>
        <v>砖墙</v>
      </c>
      <c r="F15" s="58">
        <f ca="1" t="shared" ref="F15:F40" si="7">IF(E15="","",SUMIF(附属物名称,E15,附属物数量))</f>
        <v>26.28</v>
      </c>
      <c r="G15" s="58" t="str">
        <f ca="1" t="shared" ref="G15:G26" si="8">IFERROR(VLOOKUP(L15,附属物位置,6,0),"")</f>
        <v>㎡</v>
      </c>
      <c r="H15" s="59">
        <f ca="1" t="shared" ref="H15:H26" si="9">IF(E15="","",SUMIF(附属物名称,E15,附属物金额))</f>
        <v>3679</v>
      </c>
      <c r="K15" s="77">
        <v>1</v>
      </c>
      <c r="L15" s="77">
        <v>2</v>
      </c>
      <c r="M15" s="76"/>
    </row>
    <row r="16" ht="17.25" customHeight="1" spans="1:13">
      <c r="A16" s="58" t="str">
        <f ca="1" t="shared" si="2"/>
        <v>平砖地面</v>
      </c>
      <c r="B16" s="58">
        <f ca="1" t="shared" si="3"/>
        <v>169.34</v>
      </c>
      <c r="C16" s="58" t="str">
        <f ca="1" t="shared" si="4"/>
        <v>㎡</v>
      </c>
      <c r="D16" s="59">
        <f ca="1" t="shared" si="5"/>
        <v>4234</v>
      </c>
      <c r="E16" s="59" t="str">
        <f ca="1" t="shared" si="6"/>
        <v>水磨石</v>
      </c>
      <c r="F16" s="58">
        <f ca="1" t="shared" si="7"/>
        <v>35.84</v>
      </c>
      <c r="G16" s="58" t="str">
        <f ca="1" t="shared" si="8"/>
        <v>㎡</v>
      </c>
      <c r="H16" s="59">
        <f ca="1" t="shared" si="9"/>
        <v>1792</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1</v>
      </c>
      <c r="G18" s="58" t="str">
        <f ca="1" t="shared" si="8"/>
        <v>台</v>
      </c>
      <c r="H18" s="59">
        <f ca="1" t="shared" si="9"/>
        <v>400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5</v>
      </c>
      <c r="G19" s="58" t="str">
        <f ca="1" t="shared" si="8"/>
        <v>个</v>
      </c>
      <c r="H19" s="59">
        <f ca="1" t="shared" si="9"/>
        <v>1000</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火炕</v>
      </c>
      <c r="F20" s="58">
        <f ca="1" t="shared" si="7"/>
        <v>1</v>
      </c>
      <c r="G20" s="58" t="str">
        <f ca="1" t="shared" si="8"/>
        <v>个</v>
      </c>
      <c r="H20" s="59">
        <f ca="1" t="shared" si="9"/>
        <v>1000</v>
      </c>
      <c r="K20" s="77">
        <v>11</v>
      </c>
      <c r="L20" s="77">
        <v>12</v>
      </c>
      <c r="M20" s="76"/>
    </row>
    <row r="21" ht="17.25" customHeight="1" spans="1:13">
      <c r="A21" s="58" t="str">
        <f ca="1" t="shared" si="2"/>
        <v>灶台</v>
      </c>
      <c r="B21" s="58">
        <f ca="1" t="shared" si="3"/>
        <v>2</v>
      </c>
      <c r="C21" s="58" t="str">
        <f ca="1" t="shared" si="4"/>
        <v>个</v>
      </c>
      <c r="D21" s="59">
        <f ca="1" t="shared" si="5"/>
        <v>600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窝</v>
      </c>
      <c r="B22" s="58">
        <f ca="1" t="shared" si="3"/>
        <v>1</v>
      </c>
      <c r="C22" s="58" t="str">
        <f ca="1" t="shared" si="4"/>
        <v>个</v>
      </c>
      <c r="D22" s="59">
        <f ca="1" t="shared" si="5"/>
        <v>150</v>
      </c>
      <c r="E22" s="59" t="str">
        <f ca="1" t="shared" si="6"/>
        <v>材树</v>
      </c>
      <c r="F22" s="58">
        <f ca="1" t="shared" si="7"/>
        <v>5</v>
      </c>
      <c r="G22" s="58" t="str">
        <f ca="1" t="shared" si="8"/>
        <v>棵</v>
      </c>
      <c r="H22" s="59">
        <f ca="1" t="shared" si="9"/>
        <v>100</v>
      </c>
      <c r="K22" s="77">
        <v>15</v>
      </c>
      <c r="L22" s="77">
        <v>16</v>
      </c>
      <c r="M22" s="76"/>
    </row>
    <row r="23" ht="17.25" customHeight="1" spans="1:13">
      <c r="A23" s="58" t="str">
        <f ca="1" t="shared" si="2"/>
        <v>果树</v>
      </c>
      <c r="B23" s="58">
        <f ca="1" t="shared" si="3"/>
        <v>17</v>
      </c>
      <c r="C23" s="58" t="str">
        <f ca="1" t="shared" si="4"/>
        <v>棵</v>
      </c>
      <c r="D23" s="59">
        <f ca="1" t="shared" si="5"/>
        <v>4600</v>
      </c>
      <c r="E23" s="59" t="str">
        <f ca="1" t="shared" si="6"/>
        <v>厕所</v>
      </c>
      <c r="F23" s="58">
        <f ca="1" t="shared" si="7"/>
        <v>1</v>
      </c>
      <c r="G23" s="58" t="str">
        <f ca="1" t="shared" si="8"/>
        <v>个</v>
      </c>
      <c r="H23" s="59">
        <f ca="1" t="shared" si="9"/>
        <v>1200</v>
      </c>
      <c r="K23" s="77">
        <v>17</v>
      </c>
      <c r="L23" s="77">
        <v>18</v>
      </c>
      <c r="M23" s="76"/>
    </row>
    <row r="24" ht="17.25" customHeight="1" spans="1:13">
      <c r="A24" s="58" t="str">
        <f ca="1" t="shared" si="2"/>
        <v>银杏</v>
      </c>
      <c r="B24" s="58">
        <f ca="1" t="shared" si="3"/>
        <v>4</v>
      </c>
      <c r="C24" s="58" t="str">
        <f ca="1" t="shared" si="4"/>
        <v>棵</v>
      </c>
      <c r="D24" s="59">
        <f ca="1" t="shared" si="5"/>
        <v>140</v>
      </c>
      <c r="E24" s="59" t="str">
        <f ca="1" t="shared" si="6"/>
        <v>P1</v>
      </c>
      <c r="F24" s="58">
        <f ca="1" t="shared" si="7"/>
        <v>14.41</v>
      </c>
      <c r="G24" s="58" t="str">
        <f ca="1" t="shared" si="8"/>
        <v>㎡</v>
      </c>
      <c r="H24" s="59">
        <f ca="1" t="shared" si="9"/>
        <v>796</v>
      </c>
      <c r="K24" s="77">
        <v>19</v>
      </c>
      <c r="L24" s="77">
        <v>20</v>
      </c>
      <c r="M24" s="76"/>
    </row>
    <row r="25" ht="17.25" customHeight="1" spans="1:13">
      <c r="A25" s="58" t="str">
        <f ca="1" t="shared" si="2"/>
        <v>P2</v>
      </c>
      <c r="B25" s="58">
        <f ca="1" t="shared" si="3"/>
        <v>6.56</v>
      </c>
      <c r="C25" s="58" t="str">
        <f ca="1" t="shared" si="4"/>
        <v>㎡</v>
      </c>
      <c r="D25" s="59">
        <f ca="1" t="shared" si="5"/>
        <v>268</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27696</v>
      </c>
      <c r="H41" s="61"/>
      <c r="K41" s="77">
        <v>53</v>
      </c>
      <c r="M41" s="76"/>
    </row>
    <row r="42" ht="17.25" customHeight="1" spans="1:8">
      <c r="A42" s="60" t="s">
        <v>1063</v>
      </c>
      <c r="B42" s="61"/>
      <c r="C42" s="62">
        <f ca="1">G41+G12</f>
        <v>111178</v>
      </c>
      <c r="D42" s="61"/>
      <c r="E42" s="63" t="s">
        <v>1064</v>
      </c>
      <c r="F42" s="64" t="str">
        <f ca="1">TEXT(C42,"[DBnum2]")&amp;"元整"</f>
        <v>壹拾壹万壹仟壹佰柒拾捌元整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康正（容城）2023评字第4号-赵村-6-16</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田春茹</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96.69</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111178</v>
      </c>
      <c r="H26" s="15"/>
      <c r="I26" s="15"/>
      <c r="J26" s="15"/>
      <c r="K26" s="15"/>
      <c r="L26" s="15"/>
      <c r="M26" s="15"/>
      <c r="N26" s="15"/>
      <c r="O26" s="15"/>
      <c r="P26" s="15"/>
      <c r="Q26" s="15"/>
    </row>
    <row r="27" spans="1:17">
      <c r="A27" s="9" t="s">
        <v>1096</v>
      </c>
      <c r="B27" s="9"/>
      <c r="C27" s="9"/>
      <c r="D27" s="9" t="str">
        <f ca="1">结果通知单!F42</f>
        <v>壹拾壹万壹仟壹佰柒拾捌元整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45265</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45265</v>
      </c>
      <c r="Q30" s="28"/>
    </row>
    <row r="31" spans="1:17">
      <c r="A31" s="3" t="s">
        <v>1102</v>
      </c>
      <c r="B31" s="3"/>
      <c r="C31" s="3"/>
      <c r="D31" s="3"/>
      <c r="E31" s="19">
        <f>输机表!DN2</f>
        <v>45251</v>
      </c>
      <c r="F31" s="19"/>
      <c r="G31" s="19"/>
      <c r="H31" s="20"/>
      <c r="I31" s="19"/>
      <c r="J31" s="19"/>
      <c r="K31" s="19"/>
      <c r="L31" s="19"/>
      <c r="M31" s="20"/>
      <c r="N31" s="20"/>
      <c r="O31" s="20"/>
      <c r="P31" s="20"/>
      <c r="Q31" s="20"/>
    </row>
    <row r="32" spans="1:17">
      <c r="A32" s="3" t="s">
        <v>1103</v>
      </c>
      <c r="B32" s="3"/>
      <c r="C32" s="3"/>
      <c r="D32" s="3"/>
      <c r="E32" s="21">
        <f>E31</f>
        <v>45251</v>
      </c>
      <c r="F32" s="21"/>
      <c r="G32" s="21"/>
      <c r="H32" s="22" t="s">
        <v>1140</v>
      </c>
      <c r="I32" s="21">
        <f>E32+14</f>
        <v>45265</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45265</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