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<sst xmlns="http://schemas.openxmlformats.org/spreadsheetml/2006/main" count="5731" uniqueCount="1139">
  <si>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</si>
  <si>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</si>
  <si>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</si>
  <si>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</si>
  <si>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</si>
  <si>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</si>
  <si>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</si>
  <si>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</si>
  <si>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</si>
  <si>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</si>
  <si>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</si>
  <si>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</si>
  <si>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</si>
  <si>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</si>
  <si>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</si>
  <si>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</si>
  <si>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</si>
  <si>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</si>
  <si>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</si>
  <si>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</si>
  <si>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</si>
  <si>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</si>
  <si>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</si>
  <si>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</si>
  <si>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</si>
  <si>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</si>
  <si>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</si>
  <si>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</si>
  <si>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</si>
  <si>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</si>
  <si>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</si>
  <si>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</si>
  <si>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</si>
  <si>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</si>
  <si>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</si>
  <si>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</si>
  <si>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</si>
  <si>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</si>
  <si>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</si>
  <si>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</si>
  <si>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</si>
  <si>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</si>
  <si>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</si>
  <si>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</si>
  <si>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</si>
  <si>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</si>
  <si>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</si>
  <si>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</si>
  <si>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</si>
  <si>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</si>
  <si>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</si>
  <si>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</si>
  <si>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</si>
  <si>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</si>
  <si>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</si>
  <si>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</si>
  <si>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</si>
  <si>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</si>
  <si>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</si>
  <si>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</si>
  <si>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</si>
  <si>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</si>
  <si>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</si>
  <si>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</si>
  <si>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</si>
  <si>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</si>
  <si>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</si>
  <si>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</si>
  <si>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</si>
  <si>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</si>
  <si>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</si>
  <si>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</si>
  <si>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</si>
  <si>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</si>
  <si>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</si>
  <si>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</si>
  <si>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</si>
  <si>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</si>
  <si>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</si>
  <si>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</si>
  <si>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</si>
  <si>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</si>
  <si>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</si>
  <si>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</si>
  <si>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</si>
  <si>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</si>
  <si>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</si>
  <si>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</si>
  <si>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</si>
  <si>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</si>
  <si>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</si>
  <si>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</si>
  <si>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</si>
  <si>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</si>
  <si>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</si>
  <si>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</si>
  <si>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</si>
  <si>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</si>
  <si>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</si>
  <si>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</si>
  <si>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</si>
  <si>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</si>
  <si>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</si>
  <si>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</si>
  <si>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</si>
  <si>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</si>
  <si>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</si>
  <si>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</si>
  <si>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</si>
  <si>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</si>
  <si>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</si>
  <si>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</si>
  <si>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</si>
  <si>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</si>
  <si>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</si>
  <si>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</si>
  <si>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</si>
  <si>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</si>
  <si>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</si>
  <si>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</si>
  <si>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</si>
  <si>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</si>
  <si>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</si>
  <si>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</si>
  <si>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</si>
  <si>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</si>
  <si>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</si>
  <si>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</si>
  <si>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</si>
  <si>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</si>
  <si>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</si>
  <si>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</si>
  <si>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</si>
  <si>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</si>
  <si>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</si>
  <si>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</si>
  <si>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</si>
  <si>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</si>
  <si>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</si>
  <si>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</si>
  <si>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</si>
  <si>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</si>
  <si>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</si>
  <si>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</si>
  <si>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</si>
  <si>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</si>
  <si>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</si>
  <si>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</si>
  <si>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</si>
  <si>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</si>
  <si>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</si>
  <si>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</si>
  <si>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</si>
  <si>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</si>
  <si>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</si>
  <si>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</si>
  <si>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</si>
  <si>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</si>
  <si>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</si>
  <si>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</si>
  <si>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</si>
  <si>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</si>
  <si>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</si>
  <si>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</si>
  <si>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</si>
  <si>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</si>
  <si>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</si>
  <si>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</si>
  <si>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</si>
  <si>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</si>
  <si>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</si>
  <si>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</si>
  <si>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</si>
  <si>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</si>
  <si>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</si>
  <si>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</si>
  <si>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</si>
  <si>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</si>
  <si>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</si>
  <si>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</si>
  <si>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</si>
  <si>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</si>
  <si>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</si>
  <si>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</si>
  <si>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</si>
  <si>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</si>
  <si>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</si>
  <si>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</si>
  <si>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</si>
  <si>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</si>
  <si>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</si>
  <si>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</si>
  <si>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</si>
  <si>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</si>
  <si>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</si>
  <si>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</si>
  <si>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</si>
  <si>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</si>
  <si>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</si>
  <si>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</si>
  <si>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</si>
  <si>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</si>
  <si>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</si>
  <si>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</si>
  <si>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</si>
  <si>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</si>
  <si>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</si>
  <si>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</si>
  <si>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</si>
  <si>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</si>
  <si>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</si>
  <si>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</si>
  <si>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</si>
  <si>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</si>
  <si>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</si>
  <si>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</si>
  <si>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</si>
  <si>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</si>
  <si>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</si>
  <si>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</si>
  <si>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</si>
  <si>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</si>
  <si>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</si>
  <si>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</si>
  <si>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</si>
  <si>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</si>
  <si>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</si>
  <si>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</si>
  <si>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</si>
  <si>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</si>
  <si>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</si>
  <si>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</si>
  <si>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</si>
  <si>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</si>
  <si>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</si>
  <si>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</si>
  <si>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</si>
  <si>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</si>
  <si>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</si>
  <si>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</si>
  <si>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</si>
  <si>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</si>
  <si>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</si>
  <si>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</si>
  <si>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</si>
  <si>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</si>
  <si>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</si>
  <si>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</si>
  <si>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</si>
  <si>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</si>
  <si>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</si>
  <si>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</si>
  <si>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</si>
  <si>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</si>
  <si>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</si>
  <si>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</si>
  <si>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</si>
  <si>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</si>
  <si>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</si>
  <si>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</si>
  <si>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</si>
  <si>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</si>
  <si>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</si>
  <si>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</si>
  <si>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</si>
  <si>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</si>
  <si>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</si>
  <si>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</si>
  <si>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</si>
  <si>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</si>
  <si>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</si>
  <si>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</si>
  <si>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</si>
  <si>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</si>
  <si>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</si>
  <si>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</si>
  <si>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</si>
  <si>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</si>
  <si>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</si>
  <si>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</si>
  <si>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</si>
  <si>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</si>
  <si>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</si>
  <si>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</si>
  <si>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</si>
  <si>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</si>
  <si>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</si>
  <si>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</si>
  <si>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</si>
  <si>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</si>
  <si>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</si>
  <si>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</si>
  <si>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</si>
  <si>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</si>
  <si>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</si>
  <si>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</si>
  <si>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</si>
  <si>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</si>
  <si>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</si>
  <si>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</si>
  <si>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</si>
  <si>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</si>
  <si>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</si>
  <si>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</si>
  <si>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</si>
  <si>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</si>
  <si>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</si>
  <si>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</si>
  <si>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</si>
  <si>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</si>
  <si>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</si>
  <si>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</si>
  <si>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</si>
  <si>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</si>
  <si>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</si>
  <si>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</si>
  <si>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</si>
  <si>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</si>
  <si>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</si>
  <si>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</si>
  <si>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</si>
  <si>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</si>
  <si>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</si>
  <si>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</si>
  <si>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</si>
  <si>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</si>
  <si>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</si>
  <si>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</si>
  <si>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</si>
  <si>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</si>
  <si>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</si>
  <si>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</si>
  <si>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</si>
  <si>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</si>
  <si>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</si>
  <si>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</si>
  <si>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</si>
  <si>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</si>
  <si>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</si>
  <si>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</si>
  <si>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</si>
  <si>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</si>
  <si>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</si>
  <si>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</si>
  <si>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</si>
  <si>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</si>
  <si>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</si>
  <si>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</si>
  <si>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</si>
  <si>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</si>
  <si>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</si>
  <si>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</si>
  <si>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</si>
  <si>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</si>
  <si>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</si>
  <si>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</si>
  <si>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</si>
  <si>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</si>
  <si>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</si>
  <si>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</si>
  <si>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</si>
  <si>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</si>
  <si>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</si>
  <si>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</si>
  <si>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</si>
  <si>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</si>
  <si>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</si>
  <si>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</si>
  <si>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</si>
  <si>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</si>
  <si>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</si>
  <si>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</si>
  <si>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</si>
  <si>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</si>
  <si>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</si>
  <si>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</si>
  <si>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</si>
  <si>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</si>
  <si>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</si>
  <si>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</si>
  <si>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</si>
  <si>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</si>
  <si>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</si>
  <si>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</si>
  <si>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</si>
  <si>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</si>
  <si>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</si>
  <si>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</si>
  <si>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</si>
  <si>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</si>
  <si>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</si>
  <si>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</si>
  <si>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</si>
  <si>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</si>
  <si>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</si>
  <si>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</si>
  <si>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</si>
  <si>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</si>
  <si>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</si>
  <si>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</si>
  <si>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</si>
  <si>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</si>
  <si>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</si>
  <si>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</si>
  <si>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</si>
  <si>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</si>
  <si>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</si>
  <si>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</si>
  <si>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</si>
  <si>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</si>
  <si>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</si>
  <si>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</si>
  <si>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</si>
  <si>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</si>
  <si>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</si>
  <si>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</si>
  <si>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</si>
  <si>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</si>
  <si>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</si>
  <si>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</si>
  <si>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</si>
  <si>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</si>
  <si>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</si>
  <si>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</si>
  <si>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</si>
  <si>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</si>
  <si>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</si>
  <si>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</si>
  <si>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</si>
  <si>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</si>
  <si>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</si>
  <si>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</si>
  <si>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</si>
  <si>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</si>
  <si>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</si>
  <si>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</si>
  <si>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</si>
  <si>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</si>
  <si>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</si>
  <si>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</si>
  <si>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</si>
  <si>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</si>
  <si>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</si>
  <si>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</si>
  <si>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</si>
  <si>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</si>
  <si>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</si>
  <si>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</si>
  <si>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</si>
  <si>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</si>
  <si>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</si>
  <si>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</si>
  <si>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</si>
  <si>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</si>
  <si>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</si>
  <si>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</si>
  <si>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</si>
  <si>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</si>
  <si>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</si>
  <si>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</si>
  <si>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</si>
  <si>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</si>
  <si>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</si>
  <si>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</si>
  <si>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</si>
  <si>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</si>
  <si>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</si>
  <si>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</si>
  <si>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</si>
  <si>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</si>
  <si>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</si>
  <si>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</si>
  <si>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</si>
  <si>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</si>
  <si>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</si>
  <si>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</si>
  <si>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</si>
  <si>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</si>
  <si>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</si>
  <si>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</si>
  <si>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</si>
  <si>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</si>
  <si>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</si>
  <si>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</si>
  <si>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</si>
  <si>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</si>
  <si>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</si>
  <si>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</si>
  <si>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</si>
  <si>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</si>
  <si>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</si>
  <si>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</si>
  <si>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</si>
  <si>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</si>
  <si>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</si>
  <si>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</si>
  <si>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</si>
  <si>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</si>
  <si>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</si>
  <si>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</si>
  <si>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</si>
  <si>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</si>
  <si>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</si>
  <si>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</si>
  <si>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</si>
  <si>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</si>
  <si>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</si>
  <si>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</si>
  <si>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</si>
  <si>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</si>
  <si>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</si>
  <si>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</si>
  <si>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</si>
  <si>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</si>
  <si>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</si>
  <si>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</si>
  <si>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</si>
  <si>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</si>
  <si>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</si>
  <si>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</si>
  <si>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</si>
  <si>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</si>
  <si>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</si>
  <si>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</si>
  <si>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</si>
  <si>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</si>
  <si>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</si>
  <si>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</si>
  <si>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</si>
  <si>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</si>
  <si>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</si>
  <si>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</si>
  <si>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</si>
  <si>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</si>
  <si>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</si>
  <si>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</si>
  <si>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</si>
  <si>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</si>
  <si>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</si>
  <si>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</si>
  <si>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</si>
  <si>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</si>
  <si>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</si>
  <si>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</si>
  <si>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</si>
  <si>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</si>
  <si>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</si>
  <si>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</si>
  <si>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</si>
  <si>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</si>
  <si>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</si>
  <si>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</si>
  <si>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</si>
  <si>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</si>
  <si>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</si>
  <si>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</si>
  <si>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</si>
  <si>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</si>
  <si>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</si>
  <si>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</si>
  <si>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</si>
  <si>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</si>
  <si>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</si>
  <si>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</si>
  <si>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</si>
  <si>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</si>
  <si>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</si>
  <si>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</si>
  <si>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</si>
  <si>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</si>
  <si>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</si>
  <si>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</si>
  <si>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</si>
  <si>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</si>
  <si>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</si>
  <si>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</si>
  <si>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</si>
  <si>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</si>
  <si>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</si>
  <si>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</si>
  <si>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</si>
  <si>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</si>
  <si>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</si>
  <si>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</si>
  <si>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</si>
  <si>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</si>
  <si>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</si>
  <si>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</si>
  <si>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</si>
  <si>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</si>
  <si>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</si>
  <si>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</si>
  <si>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</si>
  <si>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</si>
  <si>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</si>
  <si>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</si>
  <si>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</si>
  <si>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</si>
  <si>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</si>
  <si>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</si>
  <si>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</si>
  <si>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</si>
  <si>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</si>
  <si>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</si>
  <si>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</si>
  <si>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</si>
  <si>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</si>
  <si>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</si>
  <si>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</si>
  <si>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</si>
  <si>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</si>
  <si>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</si>
  <si>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</si>
  <si>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</si>
  <si>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</si>
  <si>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</si>
  <si>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</si>
  <si>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</si>
  <si>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</si>
  <si>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</si>
  <si>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</si>
  <si>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</si>
  <si>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</si>
  <si>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</si>
  <si>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</si>
  <si>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</si>
  <si>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</si>
  <si>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</si>
  <si>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</si>
  <si>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</si>
  <si>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</si>
  <si>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</si>
  <si>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</si>
  <si>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</si>
  <si>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</si>
  <si>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</si>
  <si>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</si>
  <si>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</si>
  <si>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</si>
  <si>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</si>
  <si>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</si>
  <si>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</si>
  <si>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</si>
  <si>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</si>
  <si>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</si>
  <si>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</si>
  <si>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</si>
  <si>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</si>
  <si>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</si>
  <si>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</si>
  <si>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</si>
  <si>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</si>
  <si>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</si>
  <si>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</si>
  <si>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</si>
  <si>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</si>
  <si>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</si>
  <si>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</si>
  <si>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</si>
  <si>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</si>
  <si>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</si>
  <si>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</si>
  <si>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</si>
  <si>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</si>
  <si>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</si>
  <si>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</si>
  <si>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</si>
  <si>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</si>
  <si>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</si>
  <si>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</si>
  <si>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</si>
  <si>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</si>
  <si>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</si>
  <si>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</si>
  <si>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</si>
  <si>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</si>
  <si>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</si>
  <si>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</si>
  <si>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</si>
  <si>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</si>
  <si>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</si>
  <si>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</si>
  <si>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</si>
  <si>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</si>
  <si>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</si>
  <si>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</si>
  <si>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</si>
  <si>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</si>
  <si>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</si>
  <si>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</si>
  <si>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</si>
  <si>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</si>
  <si>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</si>
  <si>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</si>
  <si>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</si>
  <si>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</si>
  <si>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</si>
  <si>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</si>
  <si>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</si>
  <si>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</si>
  <si>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</si>
  <si>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</si>
  <si>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</si>
  <si>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</si>
  <si>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</si>
  <si>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</si>
  <si>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</si>
  <si>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</si>
  <si>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</si>
  <si>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</si>
  <si>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</si>
  <si>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</si>
  <si>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</si>
  <si>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</si>
  <si>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</si>
  <si>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</si>
  <si>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</si>
  <si>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</si>
  <si>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</si>
  <si>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</si>
  <si>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</si>
  <si>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</si>
  <si>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</si>
  <si>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</si>
  <si>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</si>
  <si>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</si>
  <si>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</si>
  <si>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</si>
  <si>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</si>
  <si>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</si>
  <si>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</si>
  <si>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</si>
  <si>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</si>
  <si>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</si>
  <si>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</si>
  <si>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</si>
  <si>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</si>
  <si>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</si>
  <si>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</si>
  <si>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</si>
  <si>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</si>
  <si>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</si>
  <si>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</si>
  <si>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</si>
  <si>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</si>
  <si>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</si>
  <si>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</si>
  <si>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</si>
  <si>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</si>
  <si>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</si>
  <si>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</si>
  <si>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</si>
  <si>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</si>
  <si>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</si>
  <si>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</si>
  <si>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</si>
  <si>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</si>
  <si>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</si>
  <si>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</si>
  <si>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</si>
  <si>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</si>
  <si>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</si>
  <si>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</si>
  <si>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</si>
  <si>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</si>
  <si>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</si>
  <si>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</si>
  <si>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</si>
  <si>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</si>
  <si>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</si>
  <si>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</si>
  <si>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</si>
  <si>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</si>
  <si>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</si>
  <si>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</si>
  <si>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</si>
  <si>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</si>
  <si>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</si>
  <si>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</si>
  <si>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</si>
  <si>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</si>
  <si>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</si>
  <si>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</si>
  <si>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</si>
  <si>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</si>
  <si>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</si>
  <si>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</si>
  <si>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</si>
  <si>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</si>
  <si>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</si>
  <si>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</si>
  <si>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</si>
  <si>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</si>
  <si>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</si>
  <si>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</si>
  <si>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</si>
  <si>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</si>
  <si>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</si>
  <si>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</si>
  <si>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</si>
  <si>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</si>
  <si>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</si>
  <si>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</si>
  <si>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</si>
  <si>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</si>
  <si>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</si>
  <si>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</si>
  <si>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</si>
  <si>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</si>
  <si>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</si>
  <si>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</si>
  <si>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</si>
  <si>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</si>
  <si>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</si>
  <si>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</si>
  <si>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</si>
  <si>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</si>
  <si>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</si>
  <si>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</si>
  <si>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</si>
  <si>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</si>
  <si>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</si>
  <si>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</si>
  <si>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</si>
  <si>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</si>
  <si>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</si>
  <si>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</si>
  <si>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</si>
  <si>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</si>
  <si>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</si>
  <si>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</si>
  <si>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</si>
  <si>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</si>
  <si>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</si>
  <si>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</si>
  <si>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</si>
  <si>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</si>
  <si>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</si>
  <si>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</si>
  <si>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</si>
  <si>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</si>
  <si>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</si>
  <si>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</si>
  <si>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</si>
  <si>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</si>
  <si>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</si>
  <si>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</si>
  <si>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</si>
  <si>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</si>
  <si>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</si>
  <si>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</si>
  <si>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</si>
  <si>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</si>
  <si>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</si>
  <si>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</si>
  <si>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</si>
  <si>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</si>
  <si>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</si>
  <si>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</si>
  <si>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</si>
  <si>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王国星</t>
  </si>
  <si>
    <t>坐落：</t>
  </si>
  <si>
    <t>容城县赵村</t>
  </si>
  <si>
    <t>调查编号：</t>
  </si>
  <si>
    <t>0207109-01-06-1029-Z1</t>
  </si>
  <si>
    <t>价值时点：</t>
  </si>
  <si>
    <t>2023年11月18日</t>
  </si>
  <si>
    <t>报告编号：</t>
  </si>
  <si>
    <t>康正（容城）2023评字第4号-赵村-</t>
  </si>
  <si>
    <t>6-20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</si>
  <si>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</si>
  <si>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</si>
  <si>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</si>
  <si>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</si>
  <si>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</si>
  <si>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</si>
  <si>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</si>
  <si>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</si>
  <si>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</si>
  <si>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</si>
  <si>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</si>
  <si>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</si>
  <si>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</si>
  <si>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</si>
  <si>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</si>
  <si>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</si>
  <si>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</si>
  <si>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</si>
  <si>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</si>
  <si>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</si>
  <si>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</si>
  <si>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</si>
  <si>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</si>
  <si>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</si>
  <si>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</si>
  <si>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</si>
  <si>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</si>
  <si>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</si>
  <si>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</si>
  <si>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</si>
  <si>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</si>
  <si>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</si>
  <si>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</si>
  <si>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</si>
  <si>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</si>
  <si>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</si>
  <si>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</si>
  <si>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</si>
  <si>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</si>
  <si>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</si>
  <si>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</si>
  <si>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</si>
  <si>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</si>
  <si>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</si>
  <si>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</si>
  <si>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</si>
  <si>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</si>
  <si>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</si>
  <si>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</si>
  <si>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</si>
  <si>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</si>
  <si>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</si>
  <si>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</si>
  <si>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</si>
  <si>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</si>
  <si>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</si>
  <si>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</si>
  <si>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</si>
  <si>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</si>
  <si>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</si>
  <si>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</si>
  <si>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</si>
  <si>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</si>
  <si>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</si>
  <si>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</si>
  <si>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</si>
  <si>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</si>
  <si>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</si>
  <si>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</si>
  <si>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</si>
  <si>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</si>
  <si>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</si>
  <si>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</si>
  <si>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</si>
  <si>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</si>
  <si>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</si>
  <si>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</si>
  <si>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</si>
  <si>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</si>
  <si>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</si>
  <si>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</si>
  <si>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</si>
  <si>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</si>
  <si>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</si>
  <si>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</si>
  <si>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</si>
  <si>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</si>
  <si>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</si>
  <si>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</si>
  <si>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</si>
  <si>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</si>
  <si>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</si>
  <si>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</si>
  <si>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</si>
  <si>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</si>
  <si>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</si>
  <si>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</si>
  <si>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</si>
  <si>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</si>
  <si>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</si>
  <si>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</si>
  <si>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</si>
  <si>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</si>
  <si>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</si>
  <si>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</si>
  <si>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</si>
  <si>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</si>
  <si>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</si>
  <si>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</si>
  <si>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</si>
  <si>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</si>
  <si>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</si>
  <si>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</si>
  <si>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</si>
  <si>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</si>
  <si>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</si>
  <si>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</si>
  <si>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</si>
  <si>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</si>
  <si>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</si>
  <si>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</si>
  <si>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</si>
  <si>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</si>
  <si>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</si>
  <si>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</si>
  <si>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</si>
  <si>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</si>
  <si>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</si>
  <si>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</si>
  <si>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</si>
  <si>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</si>
  <si>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</si>
  <si>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</si>
  <si>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</si>
  <si>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</si>
  <si>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</si>
  <si>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</si>
  <si>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</si>
  <si>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</si>
  <si>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</si>
  <si>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</si>
  <si>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</si>
  <si>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</si>
  <si>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</si>
  <si>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</si>
  <si>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</si>
  <si>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</si>
  <si>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</si>
  <si>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</si>
  <si>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</si>
  <si>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</si>
  <si>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</si>
  <si>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</si>
  <si>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</si>
  <si>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</si>
  <si>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</si>
  <si>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</si>
  <si>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</si>
  <si>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</si>
  <si>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</si>
  <si>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</si>
  <si>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</si>
  <si>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</si>
  <si>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</si>
  <si>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</si>
  <si>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</si>
  <si>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</si>
  <si>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</si>
  <si>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</si>
  <si>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</si>
  <si>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</si>
  <si>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</si>
  <si>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</si>
  <si>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</si>
  <si>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</si>
  <si>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</si>
  <si>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</si>
  <si>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</si>
  <si>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</si>
  <si>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</si>
  <si>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</si>
  <si>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</si>
  <si>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</si>
  <si>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</si>
  <si>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</si>
  <si>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</si>
  <si>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</si>
  <si>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</si>
  <si>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</si>
  <si>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</si>
  <si>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</si>
  <si>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</si>
  <si>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</si>
  <si>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</si>
  <si>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</si>
  <si>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</si>
  <si>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</si>
  <si>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</si>
  <si>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</si>
  <si>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</si>
  <si>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</si>
  <si>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</si>
  <si>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</si>
  <si>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</si>
  <si>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</si>
  <si>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</si>
  <si>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</si>
  <si>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</si>
  <si>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</si>
  <si>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</si>
  <si>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</si>
  <si>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</si>
  <si>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</si>
  <si>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</si>
  <si>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</si>
  <si>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</si>
  <si>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</si>
  <si>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</si>
  <si>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</si>
  <si>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</si>
  <si>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</si>
  <si>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</si>
  <si>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</si>
  <si>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</si>
  <si>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</si>
  <si>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</si>
  <si>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</si>
  <si>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</si>
  <si>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</si>
  <si>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</si>
  <si>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</si>
  <si>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</si>
  <si>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</si>
  <si>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</si>
  <si>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</si>
  <si>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</si>
  <si>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</si>
  <si>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</si>
  <si>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</si>
  <si>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</si>
  <si>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</si>
  <si>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</si>
  <si>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</si>
  <si>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</si>
  <si>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</si>
  <si>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单彩维护</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</si>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</sst>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rgb="FFFF0000"/>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0"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1"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6"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7"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8"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8"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9" borderId="3" xfId="51" applyFont="1" applyFill="1" applyBorder="1" applyAlignment="1" applyProtection="1">
      <alignment horizontal="center" vertical="center"/>
      <protection locked="0"/>
    </xf>
    <xf numFmtId="0" fontId="0" fillId="9"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10"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0" borderId="2" xfId="51" applyNumberFormat="1" applyFill="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0" fillId="11"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188" fontId="0" fillId="11" borderId="2" xfId="51" applyNumberFormat="1" applyFill="1" applyBorder="1" applyAlignment="1" applyProtection="1">
      <alignment horizontal="center" vertical="center"/>
      <protection locked="0"/>
    </xf>
    <xf numFmtId="188" fontId="0" fillId="11" borderId="2" xfId="51" applyNumberFormat="1" applyFill="1" applyBorder="1" applyAlignment="1" applyProtection="1">
      <alignment horizontal="center"/>
      <protection locked="0"/>
    </xf>
    <xf numFmtId="0" fontId="0" fillId="11"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10" borderId="4" xfId="51" applyFill="1" applyBorder="1" applyAlignment="1" applyProtection="1">
      <alignment horizontal="center" vertical="center"/>
      <protection locked="0"/>
    </xf>
    <xf numFmtId="0" fontId="0" fillId="10" borderId="4" xfId="51" applyFont="1" applyFill="1" applyBorder="1" applyAlignment="1" applyProtection="1">
      <alignment horizontal="center" vertical="center"/>
      <protection locked="0"/>
    </xf>
    <xf numFmtId="0" fontId="0" fillId="11"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10" borderId="2" xfId="51" applyNumberFormat="1" applyFont="1" applyFill="1" applyBorder="1" applyAlignment="1" applyProtection="1">
      <alignment horizontal="center" vertical="center"/>
      <protection locked="0"/>
    </xf>
    <xf numFmtId="0" fontId="0" fillId="10" borderId="7" xfId="51" applyFont="1" applyFill="1" applyBorder="1" applyAlignment="1" applyProtection="1">
      <alignment horizontal="center" vertical="center"/>
      <protection locked="0"/>
    </xf>
    <xf numFmtId="0" fontId="0" fillId="10" borderId="7" xfId="51" applyFill="1" applyBorder="1" applyAlignment="1" applyProtection="1">
      <alignment horizontal="center" vertical="center"/>
      <protection locked="0"/>
    </xf>
    <xf numFmtId="9" fontId="0" fillId="10" borderId="7" xfId="51" applyNumberFormat="1" applyFont="1" applyFill="1" applyBorder="1" applyAlignment="1" applyProtection="1">
      <alignment horizontal="center" vertical="center"/>
      <protection locked="0"/>
    </xf>
    <xf numFmtId="0" fontId="0" fillId="12"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0" fillId="6" borderId="2" xfId="51" applyNumberFormat="1" applyFill="1" applyBorder="1" applyAlignment="1" applyProtection="1">
      <alignment horizontal="center" vertical="center"/>
      <protection locked="0"/>
    </xf>
    <xf numFmtId="183" fontId="0" fillId="6"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6" borderId="2" xfId="51" applyFont="1" applyFill="1" applyBorder="1" applyAlignment="1" applyProtection="1">
      <alignment horizontal="center" vertical="center"/>
      <protection locked="0"/>
    </xf>
    <xf numFmtId="184" fontId="0" fillId="6"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10"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10"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0207109-01-06-1029-Z1</v>
      </c>
      <c r="C2" s="323">
        <f>输机表!P2</f>
        <v>0</v>
      </c>
      <c r="D2" s="323" t="str">
        <f>输机表!U2&amp;输机表!Y2</f>
        <v>康正（容城）2023评字第4号-赵村-6-20</v>
      </c>
      <c r="E2" s="323" t="str">
        <f>输机表!D2</f>
        <v>王国星</v>
      </c>
      <c r="F2" s="323" t="str">
        <f>输机表!F2</f>
        <v>容城县赵村</v>
      </c>
      <c r="G2" s="323">
        <f ca="1">结果通知单!C12</f>
        <v>48.05</v>
      </c>
      <c r="H2" s="323"/>
      <c r="I2" s="323"/>
      <c r="J2" s="323">
        <f ca="1">结果通知单!G12</f>
        <v>46176</v>
      </c>
      <c r="K2" s="323">
        <f ca="1">结果通知单!G41</f>
        <v>7392</v>
      </c>
      <c r="L2" s="323">
        <f ca="1">IF(J2+K2=结果通知单!C42,J2+K2,"请检查")</f>
        <v>53568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 workbookViewId="0">
      <selection activeCell="Y3" sqref="Y3"/>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2.8</v>
      </c>
      <c r="F4" s="92" t="s">
        <v>964</v>
      </c>
      <c r="G4" s="92" t="s">
        <v>965</v>
      </c>
      <c r="H4" s="92" t="s">
        <v>966</v>
      </c>
      <c r="I4" s="92">
        <v>37</v>
      </c>
      <c r="J4" s="92">
        <v>1</v>
      </c>
      <c r="K4" s="92" t="s">
        <v>967</v>
      </c>
      <c r="L4" s="92" t="s">
        <v>968</v>
      </c>
      <c r="M4" s="92">
        <v>0</v>
      </c>
      <c r="N4" s="92">
        <v>0</v>
      </c>
      <c r="O4" s="92" t="s">
        <v>969</v>
      </c>
      <c r="P4" s="92" t="s">
        <v>969</v>
      </c>
      <c r="Q4" s="92" t="s">
        <v>968</v>
      </c>
      <c r="R4" s="92" t="s">
        <v>969</v>
      </c>
      <c r="S4" s="92">
        <v>48.05</v>
      </c>
      <c r="T4" s="125" t="s">
        <v>970</v>
      </c>
      <c r="U4" s="125"/>
      <c r="V4" s="126"/>
      <c r="W4" s="96">
        <f>ROUND(F5*ROUND(E5+G5+H5+I5+J5+K5+L5+M5+N5+O5+P5+Q5+R5+U5+T5+1,3)*V5,0)</f>
        <v>770</v>
      </c>
      <c r="X4" s="127">
        <f>ROUND(L60/S4,0)</f>
        <v>191</v>
      </c>
      <c r="Y4" s="127">
        <f>W4+X4</f>
        <v>961</v>
      </c>
      <c r="Z4" s="143">
        <f>ROUND(Y4*S4,0)</f>
        <v>46176</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92"/>
      <c r="T5" s="97">
        <f>VLOOKUP(F4,系数区域,VLOOKUP(T4,顶棚面列数,2,0),0)</f>
        <v>0</v>
      </c>
      <c r="U5" s="128">
        <f>EO5</f>
        <v>0</v>
      </c>
      <c r="V5" s="97">
        <v>0.83</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43</v>
      </c>
      <c r="E30" s="107"/>
      <c r="F30" s="108" t="str">
        <f>+D30</f>
        <v>80地砖</v>
      </c>
      <c r="G30" s="109">
        <f>S4</f>
        <v>48.05</v>
      </c>
      <c r="H30" s="109"/>
      <c r="I30" s="96" t="str">
        <f t="shared" ref="I30:I59" si="48">VLOOKUP(F30,价格表,2,0)</f>
        <v>㎡</v>
      </c>
      <c r="J30" s="108">
        <f t="shared" ref="J30:J59" si="49">VLOOKUP(F30,价格表,5,0)</f>
        <v>110</v>
      </c>
      <c r="K30" s="119">
        <f>$V$5</f>
        <v>0.83</v>
      </c>
      <c r="L30" s="108">
        <f>ROUND(IFERROR(ROUND(G30,2)*J30*K30,),0)</f>
        <v>4387</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48.05</v>
      </c>
      <c r="H31" s="109"/>
      <c r="I31" s="96" t="str">
        <f t="shared" si="48"/>
        <v>㎡</v>
      </c>
      <c r="J31" s="108">
        <f t="shared" si="49"/>
        <v>30</v>
      </c>
      <c r="K31" s="119">
        <f t="shared" ref="K31:K59" si="53">$V$5</f>
        <v>0.83</v>
      </c>
      <c r="L31" s="108">
        <f t="shared" ref="L31:L59" si="54">ROUND(IFERROR(ROUND(G31,2)*J31*K31,),0)</f>
        <v>1196</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报告编号：康正（容城）2023评字第4号-赵村-6-20</v>
      </c>
      <c r="EZ31" s="262"/>
      <c r="FA31" s="262"/>
      <c r="FB31" s="262"/>
      <c r="FC31" s="262"/>
    </row>
    <row r="32" ht="22.15" customHeight="1" spans="1:159">
      <c r="A32" s="105"/>
      <c r="B32" s="106">
        <v>3</v>
      </c>
      <c r="C32" s="107" t="s">
        <v>81</v>
      </c>
      <c r="D32" s="107" t="s">
        <v>96</v>
      </c>
      <c r="E32" s="107"/>
      <c r="F32" s="108" t="str">
        <f t="shared" si="52"/>
        <v>窗帘附件</v>
      </c>
      <c r="G32" s="109">
        <v>1</v>
      </c>
      <c r="H32" s="109"/>
      <c r="I32" s="96" t="str">
        <f t="shared" si="48"/>
        <v>套</v>
      </c>
      <c r="J32" s="108">
        <f t="shared" si="49"/>
        <v>200</v>
      </c>
      <c r="K32" s="119">
        <f t="shared" si="53"/>
        <v>0.83</v>
      </c>
      <c r="L32" s="108">
        <f t="shared" si="54"/>
        <v>166</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王国星</v>
      </c>
      <c r="EX32" s="40"/>
      <c r="EY32" s="41" t="s">
        <v>1043</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1</v>
      </c>
      <c r="H33" s="109"/>
      <c r="I33" s="96" t="str">
        <f t="shared" si="48"/>
        <v>个</v>
      </c>
      <c r="J33" s="108">
        <f t="shared" si="49"/>
        <v>500</v>
      </c>
      <c r="K33" s="119">
        <f t="shared" si="53"/>
        <v>0.83</v>
      </c>
      <c r="L33" s="108">
        <f t="shared" si="54"/>
        <v>415</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168</v>
      </c>
      <c r="D34" s="107" t="s">
        <v>180</v>
      </c>
      <c r="E34" s="107"/>
      <c r="F34" s="108" t="str">
        <f t="shared" si="52"/>
        <v>水池（水泥、水磨石、陶瓷水池）</v>
      </c>
      <c r="G34" s="109">
        <v>1</v>
      </c>
      <c r="H34" s="109"/>
      <c r="I34" s="96" t="str">
        <f t="shared" si="48"/>
        <v>个</v>
      </c>
      <c r="J34" s="108">
        <f t="shared" si="49"/>
        <v>80</v>
      </c>
      <c r="K34" s="119">
        <f t="shared" si="53"/>
        <v>0.83</v>
      </c>
      <c r="L34" s="108">
        <f t="shared" si="54"/>
        <v>66</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168</v>
      </c>
      <c r="D35" s="107" t="s">
        <v>175</v>
      </c>
      <c r="E35" s="107"/>
      <c r="F35" s="108" t="str">
        <f t="shared" si="52"/>
        <v>立柱洗手盆</v>
      </c>
      <c r="G35" s="109">
        <v>1</v>
      </c>
      <c r="H35" s="109"/>
      <c r="I35" s="96" t="str">
        <f t="shared" si="48"/>
        <v>个</v>
      </c>
      <c r="J35" s="108">
        <f t="shared" si="49"/>
        <v>200</v>
      </c>
      <c r="K35" s="119">
        <f t="shared" si="53"/>
        <v>0.83</v>
      </c>
      <c r="L35" s="108">
        <f t="shared" si="54"/>
        <v>166</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(3.9+5.7)*2*2.4</f>
        <v>46.08</v>
      </c>
      <c r="H36" s="109"/>
      <c r="I36" s="96" t="str">
        <f t="shared" si="48"/>
        <v>㎡</v>
      </c>
      <c r="J36" s="108">
        <f t="shared" si="49"/>
        <v>40</v>
      </c>
      <c r="K36" s="119">
        <f t="shared" si="53"/>
        <v>0.83</v>
      </c>
      <c r="L36" s="108">
        <f t="shared" si="54"/>
        <v>1530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173</v>
      </c>
      <c r="E37" s="107"/>
      <c r="F37" s="108" t="str">
        <f t="shared" si="52"/>
        <v>浴盆</v>
      </c>
      <c r="G37" s="109">
        <v>1</v>
      </c>
      <c r="H37" s="109"/>
      <c r="I37" s="96" t="str">
        <f t="shared" si="48"/>
        <v>个</v>
      </c>
      <c r="J37" s="108">
        <f t="shared" si="49"/>
        <v>1500</v>
      </c>
      <c r="K37" s="119">
        <f t="shared" si="53"/>
        <v>0.83</v>
      </c>
      <c r="L37" s="108">
        <f t="shared" si="54"/>
        <v>1245</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0.83</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29.26</v>
      </c>
      <c r="BI38" s="171" t="str">
        <f t="shared" ref="BI38:BI51" si="67">I186</f>
        <v>㎡</v>
      </c>
      <c r="BJ38" s="171">
        <f ca="1" t="shared" ref="BJ38:BJ51" si="68">L186</f>
        <v>732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0.83</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水井</v>
      </c>
      <c r="BH39" s="219">
        <f t="shared" ref="BH39:BH71" si="69">ROUND(G187,2)</f>
        <v>1</v>
      </c>
      <c r="BI39" s="171" t="str">
        <f t="shared" si="67"/>
        <v>眼</v>
      </c>
      <c r="BJ39" s="171">
        <f ca="1" t="shared" si="68"/>
        <v>4000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空调</v>
      </c>
      <c r="BH40" s="219">
        <f t="shared" si="69"/>
        <v>1</v>
      </c>
      <c r="BI40" s="171" t="str">
        <f t="shared" si="67"/>
        <v>台</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渗水井</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化粪池</v>
      </c>
      <c r="BH42" s="219">
        <f t="shared" si="69"/>
        <v>1</v>
      </c>
      <c r="BI42" s="171" t="str">
        <f t="shared" si="67"/>
        <v>个</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材树</v>
      </c>
      <c r="BH43" s="219">
        <f t="shared" si="69"/>
        <v>2</v>
      </c>
      <c r="BI43" s="171" t="str">
        <f t="shared" si="67"/>
        <v>棵</v>
      </c>
      <c r="BJ43" s="171">
        <f ca="1" t="shared" si="68"/>
        <v>700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彩钢单板围挡</v>
      </c>
      <c r="BH44" s="219">
        <f t="shared" si="69"/>
        <v>16</v>
      </c>
      <c r="BI44" s="171" t="str">
        <f t="shared" si="67"/>
        <v>㎡</v>
      </c>
      <c r="BJ44" s="171">
        <f ca="1" t="shared" si="68"/>
        <v>560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29.26</v>
      </c>
      <c r="EX46" s="58" t="str">
        <f ca="1">IFERROR(VLOOKUP(FE46,$BD$38:$BJ$92,6,0),"")</f>
        <v>㎡</v>
      </c>
      <c r="EY46" s="59">
        <f ca="1">IF(EV46="","",SUMIF($BG$38:$BG$107,EV46,$BJ$38:$BJ$107))</f>
        <v>732</v>
      </c>
      <c r="EZ46" s="59" t="str">
        <f ca="1">IFERROR(VLOOKUP(FF46,$BD$38:$BJ$92,4,0),"")</f>
        <v>水井</v>
      </c>
      <c r="FA46" s="58">
        <f ca="1">IF(EZ46="","",SUMIF($BG$38:$BG$107,EZ46,$BH$38:$BH$107))</f>
        <v>1</v>
      </c>
      <c r="FB46" s="58" t="str">
        <f ca="1">IFERROR(VLOOKUP(FF46,$BD$38:$BJ$92,6,0),"")</f>
        <v>眼</v>
      </c>
      <c r="FC46" s="59">
        <f ca="1">IF(EZ46="","",SUMIF($BG$38:$BG$107,EZ46,$BJ$38:$BJ$107))</f>
        <v>4000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空调</v>
      </c>
      <c r="EW47" s="58">
        <f ca="1">IF(EV47="","",SUMIF($BG$38:$BG$107,EV47,$BH$38:$BH$107))</f>
        <v>1</v>
      </c>
      <c r="EX47" s="58" t="str">
        <f ca="1">IFERROR(VLOOKUP(FE47,$BD$38:$BJ$92,6,0),"")</f>
        <v>台</v>
      </c>
      <c r="EY47" s="59">
        <f ca="1">IF(EV47="","",SUMIF($BG$38:$BG$107,EV47,$BJ$38:$BJ$107))</f>
        <v>400</v>
      </c>
      <c r="EZ47" s="59" t="str">
        <f ca="1">IFERROR(VLOOKUP(FF47,$BD$38:$BJ$92,4,0),"")</f>
        <v>渗水井</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化粪池</v>
      </c>
      <c r="EW48" s="58">
        <f ca="1">IF(EV48="","",SUMIF($BG$38:$BG$107,EV48,$BH$38:$BH$107))</f>
        <v>1</v>
      </c>
      <c r="EX48" s="58" t="str">
        <f ca="1">IFERROR(VLOOKUP(FE48,$BD$38:$BJ$92,6,0),"")</f>
        <v>个</v>
      </c>
      <c r="EY48" s="59">
        <f ca="1">IF(EV48="","",SUMIF($BG$38:$BG$107,EV48,$BJ$38:$BJ$107))</f>
        <v>400</v>
      </c>
      <c r="EZ48" s="59" t="str">
        <f ca="1">IFERROR(VLOOKUP(FF48,$BD$38:$BJ$92,4,0),"")</f>
        <v>材树</v>
      </c>
      <c r="FA48" s="58">
        <f ca="1">IF(EZ48="","",SUMIF($BG$38:$BG$107,EZ48,$BH$38:$BH$107))</f>
        <v>2</v>
      </c>
      <c r="FB48" s="58" t="str">
        <f ca="1">IFERROR(VLOOKUP(FF48,$BD$38:$BJ$92,6,0),"")</f>
        <v>棵</v>
      </c>
      <c r="FC48" s="59">
        <f ca="1">IF(EZ48="","",SUMIF($BG$38:$BG$107,EZ48,$BJ$38:$BJ$107))</f>
        <v>700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彩钢单板围挡</v>
      </c>
      <c r="EW49" s="58">
        <f ca="1">IF(EV49="","",SUMIF($BG$38:$BG$107,EV49,$BH$38:$BH$107))</f>
        <v>16</v>
      </c>
      <c r="EX49" s="58" t="str">
        <f ca="1">IFERROR(VLOOKUP(FE49,$BD$38:$BJ$92,6,0),"")</f>
        <v>㎡</v>
      </c>
      <c r="EY49" s="59">
        <f ca="1">IF(EV49="","",SUMIF($BG$38:$BG$107,EV49,$BJ$38:$BJ$107))</f>
        <v>560</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9171</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7392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f>U186</f>
        <v>0</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7392</v>
      </c>
      <c r="EY72" s="61"/>
      <c r="EZ72" s="63" t="s">
        <v>1062</v>
      </c>
      <c r="FA72" s="64" t="str">
        <f ca="1">TEXT(EX72,"[DBnum2]")&amp;"元整"</f>
        <v>柒仟叁佰玖拾贰元整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报告编号：康正（容城）2023评字第4号-赵村-6-20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王国星</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7392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柒仟叁佰玖拾贰元整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247</v>
      </c>
      <c r="E186" s="292"/>
      <c r="F186" s="108" t="str">
        <f t="shared" ref="F186:F213" si="141">D186</f>
        <v>平砖地面</v>
      </c>
      <c r="G186" s="293">
        <f>7.7*3.8</f>
        <v>29.26</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732</v>
      </c>
      <c r="M186" s="114"/>
      <c r="N186" s="106">
        <v>35</v>
      </c>
      <c r="O186" s="107"/>
      <c r="P186" s="107" t="s">
        <v>1115</v>
      </c>
      <c r="Q186" s="292"/>
      <c r="R186" s="299"/>
      <c r="S186" s="300"/>
      <c r="T186" s="296"/>
      <c r="U186" s="301"/>
      <c r="V186" s="302"/>
      <c r="W186" s="298"/>
      <c r="X186" s="302"/>
    </row>
    <row r="187" ht="18" customHeight="1" spans="1:24">
      <c r="A187" s="114"/>
      <c r="B187" s="106">
        <v>2</v>
      </c>
      <c r="C187" s="107" t="s">
        <v>32</v>
      </c>
      <c r="D187" s="107" t="s">
        <v>236</v>
      </c>
      <c r="E187" s="292" t="s">
        <v>268</v>
      </c>
      <c r="F187" s="108" t="str">
        <f t="shared" si="141"/>
        <v>水井</v>
      </c>
      <c r="G187" s="293">
        <v>1</v>
      </c>
      <c r="H187" s="294"/>
      <c r="I187" s="96" t="str">
        <f>IFERROR(IF(E187="",VLOOKUP(F187,价格表,2,0),(VLOOKUP(E187,IF({1,0},价格引用表!K:K,价格引用表!I:I),2,0))),"")</f>
        <v>眼</v>
      </c>
      <c r="J187" s="108">
        <f ca="1">IF(E187="",VLOOKUP(F187,价格表,5,0),VLOOKUP(E187,INDIRECT("价格引用表!K"&amp;MATCH(D187,价格引用表!H:H,0)&amp;":L1200"),2,0))</f>
        <v>4000</v>
      </c>
      <c r="K187" s="298">
        <v>1</v>
      </c>
      <c r="L187" s="108">
        <f ca="1" t="shared" ref="L187:L218" si="142">ROUND(IFERROR(ROUND(G187,2)*J187*K187,),0)</f>
        <v>4000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328</v>
      </c>
      <c r="E188" s="292"/>
      <c r="F188" s="108" t="str">
        <f t="shared" si="141"/>
        <v>空调</v>
      </c>
      <c r="G188" s="293">
        <v>1</v>
      </c>
      <c r="H188" s="294"/>
      <c r="I188" s="96" t="str">
        <f>IFERROR(IF(E188="",VLOOKUP(F188,价格表,2,0),(VLOOKUP(E188,IF({1,0},价格引用表!K:K,价格引用表!I:I),2,0))),"")</f>
        <v>台</v>
      </c>
      <c r="J188" s="108">
        <f ca="1">IF(E188="",VLOOKUP(F188,价格表,5,0),VLOOKUP(E188,INDIRECT("价格引用表!K"&amp;MATCH(D188,价格引用表!H:H,0)&amp;":L1200"),2,0))</f>
        <v>400</v>
      </c>
      <c r="K188" s="298">
        <v>1</v>
      </c>
      <c r="L188" s="108">
        <f ca="1" t="shared" si="142"/>
        <v>400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279</v>
      </c>
      <c r="E189" s="292"/>
      <c r="F189" s="108" t="str">
        <f t="shared" si="141"/>
        <v>渗水井</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283</v>
      </c>
      <c r="E190" s="292"/>
      <c r="F190" s="108" t="str">
        <f t="shared" si="141"/>
        <v>化粪池</v>
      </c>
      <c r="G190" s="295">
        <v>1</v>
      </c>
      <c r="H190" s="296"/>
      <c r="I190" s="96" t="str">
        <f>IFERROR(IF(E190="",VLOOKUP(F190,价格表,2,0),(VLOOKUP(E190,IF({1,0},价格引用表!K:K,价格引用表!I:I),2,0))),"")</f>
        <v>个</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392</v>
      </c>
      <c r="F191" s="108" t="str">
        <f t="shared" si="141"/>
        <v>材树</v>
      </c>
      <c r="G191" s="295">
        <v>2</v>
      </c>
      <c r="H191" s="296"/>
      <c r="I191" s="96" t="str">
        <f>IFERROR(IF(E191="",VLOOKUP(F191,价格表,2,0),(VLOOKUP(E191,IF({1,0},价格引用表!K:K,价格引用表!I:I),2,0))),"")</f>
        <v>棵</v>
      </c>
      <c r="J191" s="108">
        <f ca="1">IF(E191="",VLOOKUP(F191,价格表,5,0),VLOOKUP(E191,INDIRECT("价格引用表!K"&amp;MATCH(D191,价格引用表!H:H,0)&amp;":L1200"),2,0))</f>
        <v>350</v>
      </c>
      <c r="K191" s="298">
        <v>1</v>
      </c>
      <c r="L191" s="108">
        <f ca="1" t="shared" si="142"/>
        <v>700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29</v>
      </c>
      <c r="D192" s="107" t="s">
        <v>222</v>
      </c>
      <c r="E192" s="292"/>
      <c r="F192" s="108" t="str">
        <f t="shared" si="141"/>
        <v>彩钢单板围挡</v>
      </c>
      <c r="G192" s="295">
        <f>(4.4+3.6)*2</f>
        <v>16</v>
      </c>
      <c r="H192" s="296"/>
      <c r="I192" s="96" t="str">
        <f>IFERROR(IF(E192="",VLOOKUP(F192,价格表,2,0),(VLOOKUP(E192,IF({1,0},价格引用表!K:K,价格引用表!I:I),2,0))),"")</f>
        <v>㎡</v>
      </c>
      <c r="J192" s="108">
        <f ca="1">IF(E192="",VLOOKUP(F192,价格表,5,0),VLOOKUP(E192,INDIRECT("价格引用表!K"&amp;MATCH(D192,价格引用表!H:H,0)&amp;":L1200"),2,0))</f>
        <v>35</v>
      </c>
      <c r="K192" s="298">
        <v>1</v>
      </c>
      <c r="L192" s="108">
        <f ca="1" t="shared" si="142"/>
        <v>560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7392</v>
      </c>
      <c r="W219" s="317"/>
      <c r="X219" s="136"/>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7392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20" sqref="E2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0207109-01-06-1029-Z1</v>
      </c>
      <c r="C3" s="36"/>
      <c r="D3" s="36"/>
      <c r="E3" s="37" t="str">
        <f>输机表!U2&amp;输机表!Y2</f>
        <v>康正（容城）2023评字第4号-赵村-6-20</v>
      </c>
      <c r="F3" s="37"/>
      <c r="G3" s="37"/>
      <c r="H3" s="37"/>
    </row>
    <row r="4" ht="16.5" customHeight="1" spans="1:8">
      <c r="A4" s="38" t="s">
        <v>1042</v>
      </c>
      <c r="B4" s="39" t="str">
        <f>输机表!D2</f>
        <v>王国星</v>
      </c>
      <c r="C4" s="40"/>
      <c r="D4" s="41" t="s">
        <v>1043</v>
      </c>
      <c r="E4" s="42"/>
      <c r="F4" s="39" t="str">
        <f>输机表!F2</f>
        <v>容城县赵村</v>
      </c>
      <c r="G4" s="43"/>
      <c r="H4" s="40"/>
    </row>
    <row r="5" ht="16.5" customHeight="1" spans="1:8">
      <c r="A5" s="44" t="s">
        <v>1044</v>
      </c>
      <c r="B5" s="45"/>
      <c r="C5" s="45"/>
      <c r="D5" s="45"/>
      <c r="E5" s="45"/>
      <c r="F5" s="45"/>
      <c r="G5" s="45"/>
      <c r="H5" s="46"/>
    </row>
    <row r="6" ht="27"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48.05</v>
      </c>
      <c r="C7" s="50">
        <f ca="1">IF(COUNTIF(输机表!$C$4:$C$27,K7&amp;"*")=0,IFERROR(VLOOKUP(K7,房体结构,23,0),""),ROUND(SUMIF(输机表!$C$4:$C$27,K7&amp;"*",输机表!$Z$4:$Z$27)/B7,0))</f>
        <v>961</v>
      </c>
      <c r="D7" s="50">
        <f ca="1">IFERROR(ROUND(C7*B7,0),"")</f>
        <v>46176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1053</v>
      </c>
      <c r="B12" s="48"/>
      <c r="C12" s="52">
        <f ca="1">SUM(B7:B11)+SUM(F7:F11)</f>
        <v>48.05</v>
      </c>
      <c r="D12" s="53"/>
      <c r="E12" s="54" t="s">
        <v>1054</v>
      </c>
      <c r="F12" s="54"/>
      <c r="G12" s="55">
        <f ca="1">SUM(D7:D11)+SUM(H7:H11)</f>
        <v>46176</v>
      </c>
      <c r="H12" s="56"/>
      <c r="M12" s="76"/>
    </row>
    <row r="13" ht="21.75" customHeight="1" spans="1:13">
      <c r="A13" s="36" t="s">
        <v>1055</v>
      </c>
      <c r="B13" s="36"/>
      <c r="C13" s="36"/>
      <c r="D13" s="36"/>
      <c r="E13" s="36"/>
      <c r="F13" s="36"/>
      <c r="G13" s="36"/>
      <c r="H13" s="36"/>
      <c r="M13" s="76"/>
    </row>
    <row r="14" ht="27"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平砖地面</v>
      </c>
      <c r="B15" s="58">
        <f ca="1" t="shared" ref="B15:B41" si="3">IF(A15="","",SUMIF(附属物名称,A15,附属物数量))</f>
        <v>29.26</v>
      </c>
      <c r="C15" s="58" t="str">
        <f ca="1" t="shared" ref="C15:C26" si="4">IFERROR(VLOOKUP(K15,附属物位置,6,0),"")</f>
        <v>㎡</v>
      </c>
      <c r="D15" s="59">
        <f ca="1" t="shared" ref="D15:D26" si="5">IF(A15="","",SUMIF(附属物名称,A15,附属物金额))</f>
        <v>732</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4000</v>
      </c>
      <c r="K15" s="77">
        <v>1</v>
      </c>
      <c r="L15" s="77">
        <v>2</v>
      </c>
      <c r="M15" s="76"/>
    </row>
    <row r="16" ht="17.25" customHeight="1" spans="1:13">
      <c r="A16" s="58" t="str">
        <f ca="1" t="shared" si="2"/>
        <v>空调</v>
      </c>
      <c r="B16" s="58">
        <f ca="1" t="shared" si="3"/>
        <v>1</v>
      </c>
      <c r="C16" s="58" t="str">
        <f ca="1" t="shared" si="4"/>
        <v>台</v>
      </c>
      <c r="D16" s="59">
        <f ca="1" t="shared" si="5"/>
        <v>400</v>
      </c>
      <c r="E16" s="59" t="str">
        <f ca="1" t="shared" si="6"/>
        <v>渗水井</v>
      </c>
      <c r="F16" s="58">
        <f ca="1" t="shared" si="7"/>
        <v>1</v>
      </c>
      <c r="G16" s="58" t="str">
        <f ca="1" t="shared" si="8"/>
        <v>个</v>
      </c>
      <c r="H16" s="59">
        <f ca="1" t="shared" si="9"/>
        <v>600</v>
      </c>
      <c r="K16" s="77">
        <v>3</v>
      </c>
      <c r="L16" s="77">
        <v>4</v>
      </c>
      <c r="M16" s="76"/>
    </row>
    <row r="17" ht="17.25" customHeight="1" spans="1:13">
      <c r="A17" s="58" t="str">
        <f ca="1" t="shared" si="2"/>
        <v>化粪池</v>
      </c>
      <c r="B17" s="58">
        <f ca="1" t="shared" si="3"/>
        <v>1</v>
      </c>
      <c r="C17" s="58" t="str">
        <f ca="1" t="shared" si="4"/>
        <v>个</v>
      </c>
      <c r="D17" s="59">
        <f ca="1" t="shared" si="5"/>
        <v>400</v>
      </c>
      <c r="E17" s="59" t="str">
        <f ca="1" t="shared" si="6"/>
        <v>材树</v>
      </c>
      <c r="F17" s="58">
        <f ca="1" t="shared" si="7"/>
        <v>2</v>
      </c>
      <c r="G17" s="58" t="str">
        <f ca="1" t="shared" si="8"/>
        <v>棵</v>
      </c>
      <c r="H17" s="59">
        <f ca="1" t="shared" si="9"/>
        <v>700</v>
      </c>
      <c r="K17" s="77">
        <v>5</v>
      </c>
      <c r="L17" s="77">
        <v>6</v>
      </c>
      <c r="M17" s="76"/>
    </row>
    <row r="18" ht="17.25" customHeight="1" spans="1:13">
      <c r="A18" s="58" t="str">
        <f ca="1" t="shared" si="2"/>
        <v>彩钢单板围挡</v>
      </c>
      <c r="B18" s="58">
        <f ca="1" t="shared" si="3"/>
        <v>16</v>
      </c>
      <c r="C18" s="58" t="str">
        <f ca="1" t="shared" si="4"/>
        <v>㎡</v>
      </c>
      <c r="D18" s="59">
        <f ca="1" t="shared" si="5"/>
        <v>560</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7392</v>
      </c>
      <c r="H41" s="61"/>
      <c r="K41" s="77">
        <v>53</v>
      </c>
      <c r="M41" s="76"/>
    </row>
    <row r="42" ht="17.25" customHeight="1" spans="1:8">
      <c r="A42" s="60" t="s">
        <v>1061</v>
      </c>
      <c r="B42" s="61"/>
      <c r="C42" s="62">
        <f ca="1">G41+G12</f>
        <v>53568</v>
      </c>
      <c r="D42" s="61"/>
      <c r="E42" s="63" t="s">
        <v>1062</v>
      </c>
      <c r="F42" s="64" t="str">
        <f ca="1">TEXT(C42,"[DBnum2]")&amp;"元整"</f>
        <v>伍万叁仟伍佰陆拾捌元整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1.8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康正（容城）2023评字第4号-赵村-6-20</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王国星</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48.05</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53568</v>
      </c>
      <c r="H26" s="15"/>
      <c r="I26" s="15"/>
      <c r="J26" s="15"/>
      <c r="K26" s="15"/>
      <c r="L26" s="15"/>
      <c r="M26" s="15"/>
      <c r="N26" s="15"/>
      <c r="O26" s="15"/>
      <c r="P26" s="15"/>
      <c r="Q26" s="15"/>
    </row>
    <row r="27" spans="1:17">
      <c r="A27" s="9" t="s">
        <v>1094</v>
      </c>
      <c r="B27" s="9"/>
      <c r="C27" s="9"/>
      <c r="D27" s="9" t="str">
        <f ca="1">结果通知单!F42</f>
        <v>伍万叁仟伍佰陆拾捌元整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1135</v>
      </c>
      <c r="F29" s="17"/>
      <c r="G29" s="17" t="s">
        <v>1097</v>
      </c>
      <c r="H29" s="18">
        <v>1120100036</v>
      </c>
      <c r="I29" s="18"/>
      <c r="J29" s="18"/>
      <c r="K29" s="17" t="s">
        <v>1098</v>
      </c>
      <c r="L29" s="17"/>
      <c r="M29" s="17"/>
      <c r="N29" s="17"/>
      <c r="O29" s="17"/>
      <c r="P29" s="28">
        <f>I32</f>
        <v>45293</v>
      </c>
      <c r="Q29" s="28"/>
    </row>
    <row r="30" ht="34.5" customHeight="1" spans="1:17">
      <c r="A30" s="8"/>
      <c r="B30" s="17" t="s">
        <v>1096</v>
      </c>
      <c r="C30" s="17"/>
      <c r="D30" s="17"/>
      <c r="E30" s="17" t="s">
        <v>1136</v>
      </c>
      <c r="F30" s="17"/>
      <c r="G30" s="17" t="s">
        <v>1097</v>
      </c>
      <c r="H30" s="18">
        <v>1120210057</v>
      </c>
      <c r="I30" s="18"/>
      <c r="J30" s="18"/>
      <c r="K30" s="17" t="s">
        <v>1098</v>
      </c>
      <c r="L30" s="17"/>
      <c r="M30" s="17"/>
      <c r="N30" s="17"/>
      <c r="O30" s="17"/>
      <c r="P30" s="28">
        <f>I32</f>
        <v>45293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1137</v>
      </c>
      <c r="I32" s="21">
        <f>E32+44</f>
        <v>45293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D51FFB3971544447894B08B2BEA7D544_13</vt:lpwstr>
  </property>
</Properties>
</file>