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<sst xmlns="http://schemas.openxmlformats.org/spreadsheetml/2006/main" count="5787" uniqueCount="1141">
  <si>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</si>
  <si>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</si>
  <si>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</si>
  <si>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</si>
  <si>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</si>
  <si>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</si>
  <si>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</si>
  <si>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</si>
  <si>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</si>
  <si>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</si>
  <si>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</si>
  <si>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</si>
  <si>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</si>
  <si>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</si>
  <si>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</si>
  <si>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</si>
  <si>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</si>
  <si>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</si>
  <si>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</si>
  <si>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</si>
  <si>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</si>
  <si>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</si>
  <si>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</si>
  <si>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</si>
  <si>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</si>
  <si>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</si>
  <si>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</si>
  <si>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</si>
  <si>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</si>
  <si>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</si>
  <si>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</si>
  <si>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</si>
  <si>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</si>
  <si>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</si>
  <si>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</si>
  <si>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</si>
  <si>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</si>
  <si>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</si>
  <si>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</si>
  <si>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</si>
  <si>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</si>
  <si>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</si>
  <si>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</si>
  <si>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</si>
  <si>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</si>
  <si>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</si>
  <si>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</si>
  <si>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</si>
  <si>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</si>
  <si>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</si>
  <si>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</si>
  <si>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</si>
  <si>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</si>
  <si>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</si>
  <si>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</si>
  <si>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</si>
  <si>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</si>
  <si>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</si>
  <si>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</si>
  <si>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</si>
  <si>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</si>
  <si>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</si>
  <si>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</si>
  <si>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</si>
  <si>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</si>
  <si>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</si>
  <si>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</si>
  <si>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</si>
  <si>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</si>
  <si>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</si>
  <si>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</si>
  <si>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</si>
  <si>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</si>
  <si>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</si>
  <si>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</si>
  <si>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</si>
  <si>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</si>
  <si>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</si>
  <si>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</si>
  <si>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</si>
  <si>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</si>
  <si>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</si>
  <si>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</si>
  <si>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</si>
  <si>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</si>
  <si>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</si>
  <si>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</si>
  <si>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</si>
  <si>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</si>
  <si>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</si>
  <si>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</si>
  <si>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</si>
  <si>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</si>
  <si>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</si>
  <si>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</si>
  <si>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</si>
  <si>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</si>
  <si>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</si>
  <si>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</si>
  <si>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</si>
  <si>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</si>
  <si>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</si>
  <si>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</si>
  <si>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</si>
  <si>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</si>
  <si>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</si>
  <si>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</si>
  <si>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</si>
  <si>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</si>
  <si>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</si>
  <si>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</si>
  <si>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</si>
  <si>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</si>
  <si>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</si>
  <si>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</si>
  <si>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</si>
  <si>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</si>
  <si>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</si>
  <si>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</si>
  <si>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</si>
  <si>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</si>
  <si>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</si>
  <si>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</si>
  <si>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</si>
  <si>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</si>
  <si>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</si>
  <si>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</si>
  <si>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</si>
  <si>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</si>
  <si>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</si>
  <si>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</si>
  <si>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</si>
  <si>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</si>
  <si>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</si>
  <si>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</si>
  <si>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</si>
  <si>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</si>
  <si>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</si>
  <si>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</si>
  <si>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</si>
  <si>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</si>
  <si>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</si>
  <si>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</si>
  <si>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</si>
  <si>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</si>
  <si>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</si>
  <si>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</si>
  <si>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</si>
  <si>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</si>
  <si>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</si>
  <si>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</si>
  <si>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</si>
  <si>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</si>
  <si>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</si>
  <si>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</si>
  <si>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</si>
  <si>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</si>
  <si>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</si>
  <si>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</si>
  <si>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</si>
  <si>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</si>
  <si>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</si>
  <si>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</si>
  <si>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</si>
  <si>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</si>
  <si>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</si>
  <si>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</si>
  <si>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</si>
  <si>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</si>
  <si>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</si>
  <si>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</si>
  <si>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</si>
  <si>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</si>
  <si>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</si>
  <si>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</si>
  <si>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</si>
  <si>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</si>
  <si>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</si>
  <si>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</si>
  <si>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</si>
  <si>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</si>
  <si>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</si>
  <si>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</si>
  <si>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</si>
  <si>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</si>
  <si>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</si>
  <si>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</si>
  <si>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</si>
  <si>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</si>
  <si>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</si>
  <si>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</si>
  <si>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</si>
  <si>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</si>
  <si>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</si>
  <si>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</si>
  <si>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</si>
  <si>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</si>
  <si>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</si>
  <si>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</si>
  <si>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</si>
  <si>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</si>
  <si>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</si>
  <si>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</si>
  <si>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</si>
  <si>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</si>
  <si>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</si>
  <si>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</si>
  <si>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</si>
  <si>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</si>
  <si>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</si>
  <si>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</si>
  <si>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</si>
  <si>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</si>
  <si>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</si>
  <si>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</si>
  <si>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</si>
  <si>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</si>
  <si>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</si>
  <si>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</si>
  <si>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</si>
  <si>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</si>
  <si>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</si>
  <si>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</si>
  <si>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</si>
  <si>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</si>
  <si>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</si>
  <si>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</si>
  <si>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</si>
  <si>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</si>
  <si>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</si>
  <si>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</si>
  <si>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</si>
  <si>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</si>
  <si>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</si>
  <si>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</si>
  <si>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</si>
  <si>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</si>
  <si>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</si>
  <si>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</si>
  <si>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</si>
  <si>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</si>
  <si>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</si>
  <si>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</si>
  <si>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</si>
  <si>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</si>
  <si>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</si>
  <si>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</si>
  <si>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</si>
  <si>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</si>
  <si>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</si>
  <si>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</si>
  <si>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</si>
  <si>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</si>
  <si>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</si>
  <si>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</si>
  <si>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</si>
  <si>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</si>
  <si>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</si>
  <si>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</si>
  <si>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</si>
  <si>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</si>
  <si>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</si>
  <si>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</si>
  <si>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</si>
  <si>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</si>
  <si>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</si>
  <si>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</si>
  <si>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</si>
  <si>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</si>
  <si>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</si>
  <si>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</si>
  <si>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</si>
  <si>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</si>
  <si>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</si>
  <si>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</si>
  <si>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</si>
  <si>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</si>
  <si>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</si>
  <si>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</si>
  <si>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</si>
  <si>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</si>
  <si>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</si>
  <si>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</si>
  <si>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</si>
  <si>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</si>
  <si>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</si>
  <si>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</si>
  <si>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</si>
  <si>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</si>
  <si>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</si>
  <si>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</si>
  <si>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</si>
  <si>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</si>
  <si>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</si>
  <si>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</si>
  <si>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</si>
  <si>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</si>
  <si>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</si>
  <si>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</si>
  <si>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</si>
  <si>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</si>
  <si>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</si>
  <si>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</si>
  <si>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</si>
  <si>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</si>
  <si>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</si>
  <si>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</si>
  <si>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</si>
  <si>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</si>
  <si>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</si>
  <si>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</si>
  <si>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</si>
  <si>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</si>
  <si>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</si>
  <si>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</si>
  <si>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</si>
  <si>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</si>
  <si>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</si>
  <si>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</si>
  <si>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</si>
  <si>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</si>
  <si>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</si>
  <si>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</si>
  <si>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</si>
  <si>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</si>
  <si>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</si>
  <si>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</si>
  <si>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</si>
  <si>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</si>
  <si>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</si>
  <si>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</si>
  <si>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</si>
  <si>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</si>
  <si>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</si>
  <si>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</si>
  <si>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</si>
  <si>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</si>
  <si>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</si>
  <si>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</si>
  <si>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</si>
  <si>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</si>
  <si>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</si>
  <si>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</si>
  <si>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</si>
  <si>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</si>
  <si>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</si>
  <si>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</si>
  <si>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</si>
  <si>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</si>
  <si>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</si>
  <si>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</si>
  <si>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</si>
  <si>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</si>
  <si>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</si>
  <si>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</si>
  <si>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</si>
  <si>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</si>
  <si>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</si>
  <si>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</si>
  <si>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</si>
  <si>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</si>
  <si>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</si>
  <si>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</si>
  <si>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</si>
  <si>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</si>
  <si>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</si>
  <si>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</si>
  <si>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</si>
  <si>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</si>
  <si>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</si>
  <si>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</si>
  <si>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</si>
  <si>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</si>
  <si>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</si>
  <si>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</si>
  <si>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</si>
  <si>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</si>
  <si>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</si>
  <si>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</si>
  <si>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</si>
  <si>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</si>
  <si>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</si>
  <si>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</si>
  <si>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</si>
  <si>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</si>
  <si>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</si>
  <si>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</si>
  <si>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</si>
  <si>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</si>
  <si>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</si>
  <si>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</si>
  <si>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</si>
  <si>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</si>
  <si>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</si>
  <si>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</si>
  <si>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</si>
  <si>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</si>
  <si>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</si>
  <si>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</si>
  <si>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</si>
  <si>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</si>
  <si>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</si>
  <si>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</si>
  <si>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</si>
  <si>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</si>
  <si>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</si>
  <si>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</si>
  <si>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</si>
  <si>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</si>
  <si>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</si>
  <si>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</si>
  <si>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</si>
  <si>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</si>
  <si>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</si>
  <si>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</si>
  <si>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</si>
  <si>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</si>
  <si>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</si>
  <si>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</si>
  <si>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</si>
  <si>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</si>
  <si>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</si>
  <si>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</si>
  <si>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</si>
  <si>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</si>
  <si>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</si>
  <si>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</si>
  <si>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</si>
  <si>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</si>
  <si>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</si>
  <si>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</si>
  <si>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</si>
  <si>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</si>
  <si>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</si>
  <si>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</si>
  <si>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</si>
  <si>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</si>
  <si>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</si>
  <si>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</si>
  <si>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</si>
  <si>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</si>
  <si>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</si>
  <si>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</si>
  <si>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</si>
  <si>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</si>
  <si>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</si>
  <si>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</si>
  <si>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</si>
  <si>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</si>
  <si>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</si>
  <si>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</si>
  <si>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</si>
  <si>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</si>
  <si>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</si>
  <si>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</si>
  <si>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</si>
  <si>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</si>
  <si>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</si>
  <si>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</si>
  <si>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</si>
  <si>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</si>
  <si>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</si>
  <si>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</si>
  <si>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</si>
  <si>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</si>
  <si>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</si>
  <si>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</si>
  <si>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</si>
  <si>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</si>
  <si>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</si>
  <si>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</si>
  <si>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</si>
  <si>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</si>
  <si>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</si>
  <si>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</si>
  <si>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</si>
  <si>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</si>
  <si>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</si>
  <si>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</si>
  <si>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</si>
  <si>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</si>
  <si>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</si>
  <si>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</si>
  <si>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</si>
  <si>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</si>
  <si>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</si>
  <si>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</si>
  <si>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</si>
  <si>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</si>
  <si>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</si>
  <si>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</si>
  <si>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</si>
  <si>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</si>
  <si>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</si>
  <si>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</si>
  <si>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</si>
  <si>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</si>
  <si>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</si>
  <si>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</si>
  <si>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</si>
  <si>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</si>
  <si>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</si>
  <si>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</si>
  <si>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</si>
  <si>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</si>
  <si>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</si>
  <si>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</si>
  <si>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</si>
  <si>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</si>
  <si>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</si>
  <si>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</si>
  <si>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</si>
  <si>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</si>
  <si>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</si>
  <si>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</si>
  <si>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</si>
  <si>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</si>
  <si>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</si>
  <si>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</si>
  <si>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</si>
  <si>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</si>
  <si>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</si>
  <si>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</si>
  <si>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</si>
  <si>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</si>
  <si>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</si>
  <si>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</si>
  <si>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</si>
  <si>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</si>
  <si>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</si>
  <si>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</si>
  <si>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</si>
  <si>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</si>
  <si>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</si>
  <si>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</si>
  <si>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</si>
  <si>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</si>
  <si>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</si>
  <si>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</si>
  <si>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</si>
  <si>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</si>
  <si>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</si>
  <si>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</si>
  <si>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</si>
  <si>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</si>
  <si>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</si>
  <si>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</si>
  <si>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</si>
  <si>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</si>
  <si>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</si>
  <si>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</si>
  <si>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</si>
  <si>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</si>
  <si>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</si>
  <si>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</si>
  <si>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</si>
  <si>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</si>
  <si>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</si>
  <si>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</si>
  <si>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</si>
  <si>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</si>
  <si>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</si>
  <si>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</si>
  <si>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</si>
  <si>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</si>
  <si>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</si>
  <si>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</si>
  <si>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</si>
  <si>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</si>
  <si>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</si>
  <si>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</si>
  <si>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</si>
  <si>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</si>
  <si>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</si>
  <si>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</si>
  <si>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</si>
  <si>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</si>
  <si>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</si>
  <si>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</si>
  <si>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</si>
  <si>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</si>
  <si>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</si>
  <si>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</si>
  <si>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</si>
  <si>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</si>
  <si>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</si>
  <si>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</si>
  <si>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</si>
  <si>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</si>
  <si>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</si>
  <si>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</si>
  <si>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</si>
  <si>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</si>
  <si>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</si>
  <si>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</si>
  <si>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</si>
  <si>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</si>
  <si>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</si>
  <si>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</si>
  <si>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</si>
  <si>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</si>
  <si>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</si>
  <si>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</si>
  <si>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</si>
  <si>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</si>
  <si>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</si>
  <si>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</si>
  <si>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</si>
  <si>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</si>
  <si>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</si>
  <si>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</si>
  <si>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</si>
  <si>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</si>
  <si>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</si>
  <si>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</si>
  <si>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</si>
  <si>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</si>
  <si>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</si>
  <si>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</si>
  <si>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</si>
  <si>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</si>
  <si>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</si>
  <si>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</si>
  <si>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</si>
  <si>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</si>
  <si>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</si>
  <si>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</si>
  <si>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</si>
  <si>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</si>
  <si>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</si>
  <si>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</si>
  <si>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</si>
  <si>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</si>
  <si>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</si>
  <si>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</si>
  <si>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</si>
  <si>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</si>
  <si>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</si>
  <si>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</si>
  <si>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</si>
  <si>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</si>
  <si>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</si>
  <si>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</si>
  <si>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</si>
  <si>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</si>
  <si>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</si>
  <si>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</si>
  <si>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</si>
  <si>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</si>
  <si>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</si>
  <si>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</si>
  <si>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</si>
  <si>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</si>
  <si>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</si>
  <si>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</si>
  <si>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</si>
  <si>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</si>
  <si>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</si>
  <si>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</si>
  <si>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</si>
  <si>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</si>
  <si>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</si>
  <si>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</si>
  <si>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</si>
  <si>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</si>
  <si>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</si>
  <si>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</si>
  <si>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</si>
  <si>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</si>
  <si>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</si>
  <si>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</si>
  <si>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</si>
  <si>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</si>
  <si>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</si>
  <si>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</si>
  <si>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</si>
  <si>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</si>
  <si>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</si>
  <si>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</si>
  <si>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</si>
  <si>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</si>
  <si>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</si>
  <si>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</si>
  <si>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</si>
  <si>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</si>
  <si>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</si>
  <si>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</si>
  <si>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</si>
  <si>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</si>
  <si>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</si>
  <si>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</si>
  <si>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</si>
  <si>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</si>
  <si>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</si>
  <si>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</si>
  <si>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</si>
  <si>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</si>
  <si>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</si>
  <si>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</si>
  <si>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</si>
  <si>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</si>
  <si>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</si>
  <si>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</si>
  <si>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</si>
  <si>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</si>
  <si>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</si>
  <si>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</si>
  <si>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</si>
  <si>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</si>
  <si>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</si>
  <si>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</si>
  <si>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</si>
  <si>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</si>
  <si>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</si>
  <si>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</si>
  <si>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</si>
  <si>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</si>
  <si>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</si>
  <si>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</si>
  <si>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</si>
  <si>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</si>
  <si>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</si>
  <si>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</si>
  <si>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</si>
  <si>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</si>
  <si>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</si>
  <si>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</si>
  <si>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</si>
  <si>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</si>
  <si>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</si>
  <si>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</si>
  <si>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</si>
  <si>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</si>
  <si>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</si>
  <si>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</si>
  <si>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</si>
  <si>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</si>
  <si>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</si>
  <si>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</si>
  <si>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</si>
  <si>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</si>
  <si>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</si>
  <si>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</si>
  <si>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</si>
  <si>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</si>
  <si>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</si>
  <si>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</si>
  <si>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</si>
  <si>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</si>
  <si>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</si>
  <si>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</si>
  <si>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</si>
  <si>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</si>
  <si>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</si>
  <si>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</si>
  <si>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</si>
  <si>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</si>
  <si>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</si>
  <si>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</si>
  <si>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</si>
  <si>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</si>
  <si>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</si>
  <si>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</si>
  <si>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</si>
  <si>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</si>
  <si>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</si>
  <si>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</si>
  <si>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</si>
  <si>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</si>
  <si>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</si>
  <si>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</si>
  <si>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</si>
  <si>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</si>
  <si>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</si>
  <si>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</si>
  <si>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</si>
  <si>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</si>
  <si>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</si>
  <si>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</si>
  <si>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</si>
  <si>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</si>
  <si>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</si>
  <si>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</si>
  <si>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</si>
  <si>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</si>
  <si>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</si>
  <si>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</si>
  <si>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</si>
  <si>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</si>
  <si>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</si>
  <si>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</si>
  <si>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</si>
  <si>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</si>
  <si>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</si>
  <si>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</si>
  <si>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</si>
  <si>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</si>
  <si>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</si>
  <si>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</si>
  <si>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</si>
  <si>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</si>
  <si>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</si>
  <si>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</si>
  <si>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</si>
  <si>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</si>
  <si>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</si>
  <si>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</si>
  <si>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</si>
  <si>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</si>
  <si>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</si>
  <si>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</si>
  <si>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</si>
  <si>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</si>
  <si>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</si>
  <si>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</si>
  <si>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</si>
  <si>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</si>
  <si>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</si>
  <si>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</si>
  <si>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</si>
  <si>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</si>
  <si>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</si>
  <si>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</si>
  <si>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</si>
  <si>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</si>
  <si>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</si>
  <si>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</si>
  <si>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</si>
  <si>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</si>
  <si>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</si>
  <si>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</si>
  <si>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</si>
  <si>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</si>
  <si>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</si>
  <si>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</si>
  <si>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</si>
  <si>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</si>
  <si>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</si>
  <si>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</si>
  <si>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</si>
  <si>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</si>
  <si>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</si>
  <si>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</si>
  <si>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</si>
  <si>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</si>
  <si>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</si>
  <si>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</si>
  <si>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</si>
  <si>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</si>
  <si>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</si>
  <si>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</si>
  <si>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</si>
  <si>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</si>
  <si>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</si>
  <si>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</si>
  <si>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</si>
  <si>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</si>
  <si>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</si>
  <si>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</si>
  <si>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</si>
  <si>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刘闯</t>
  </si>
  <si>
    <t>坐落：</t>
  </si>
  <si>
    <t>容城县赵村</t>
  </si>
  <si>
    <t>调查编号：</t>
  </si>
  <si>
    <t>0207109-01-07-1018-Z1</t>
  </si>
  <si>
    <t>价值时点：</t>
  </si>
  <si>
    <t>2023年11月18日</t>
  </si>
  <si>
    <t>报告编号：</t>
  </si>
  <si>
    <t>康正（容城）2023评字第4号-赵村-</t>
  </si>
  <si>
    <t>7-10</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</si>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</sst>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342" workbookViewId="0">
      <selection activeCell="G1355" sqref="G135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0207109-01-07-1018-Z1</v>
      </c>
      <c r="C2" s="323">
        <f>输机表!P2</f>
        <v>0</v>
      </c>
      <c r="D2" s="323" t="str">
        <f>输机表!U2&amp;输机表!Y2</f>
        <v>康正（容城）2023评字第4号-赵村-7-10</v>
      </c>
      <c r="E2" s="323" t="str">
        <f>输机表!D2</f>
        <v>刘闯</v>
      </c>
      <c r="F2" s="323" t="str">
        <f>输机表!F2</f>
        <v>容城县赵村</v>
      </c>
      <c r="G2" s="323">
        <f ca="1">结果通知单!C12</f>
        <v>164.22</v>
      </c>
      <c r="H2" s="323"/>
      <c r="I2" s="323"/>
      <c r="J2" s="323">
        <f ca="1">结果通知单!G12</f>
        <v>210037</v>
      </c>
      <c r="K2" s="323">
        <f ca="1">结果通知单!G41</f>
        <v>87263</v>
      </c>
      <c r="L2" s="323">
        <f ca="1">IF(J2+K2=结果通知单!C42,J2+K2,"请检查")</f>
        <v>297300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O186" workbookViewId="0">
      <selection activeCell="T194" sqref="T194"/>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3.9</v>
      </c>
      <c r="F4" s="92" t="s">
        <v>964</v>
      </c>
      <c r="G4" s="92" t="s">
        <v>965</v>
      </c>
      <c r="H4" s="92" t="s">
        <v>966</v>
      </c>
      <c r="I4" s="92">
        <v>37</v>
      </c>
      <c r="J4" s="92">
        <v>4</v>
      </c>
      <c r="K4" s="92" t="s">
        <v>967</v>
      </c>
      <c r="L4" s="92" t="s">
        <v>968</v>
      </c>
      <c r="M4" s="92">
        <v>1.3</v>
      </c>
      <c r="N4" s="92">
        <v>0.3</v>
      </c>
      <c r="O4" s="92" t="s">
        <v>969</v>
      </c>
      <c r="P4" s="92" t="s">
        <v>969</v>
      </c>
      <c r="Q4" s="92" t="s">
        <v>970</v>
      </c>
      <c r="R4" s="92" t="s">
        <v>969</v>
      </c>
      <c r="S4" s="92">
        <v>164.22</v>
      </c>
      <c r="T4" s="125" t="s">
        <v>971</v>
      </c>
      <c r="U4" s="125"/>
      <c r="V4" s="126">
        <v>2000</v>
      </c>
      <c r="W4" s="96">
        <f>ROUND(F5*ROUND(E5+G5+H5+I5+J5+K5+L5+M5+N5+O5+P5+Q5+R5+U5+T5+1,3)*V5,0)</f>
        <v>1067</v>
      </c>
      <c r="X4" s="127">
        <f>ROUND(L60/S4,0)</f>
        <v>212</v>
      </c>
      <c r="Y4" s="127">
        <f>W4+X4</f>
        <v>1279</v>
      </c>
      <c r="Z4" s="143">
        <f>ROUND(Y4*S4,0)</f>
        <v>210037</v>
      </c>
      <c r="AA4" s="144">
        <f>IF(Q4="无",0,IF(Q4="地暖",0,S4))</f>
        <v>164.22</v>
      </c>
      <c r="AB4" s="144">
        <f>IF(Q4="无",0,IF(Q4="暖气片",0,S4))</f>
        <v>0</v>
      </c>
      <c r="AC4" s="96" t="str">
        <f>H4</f>
        <v>普通木门窗</v>
      </c>
      <c r="AD4" s="125" t="s">
        <v>968</v>
      </c>
      <c r="AE4" s="145">
        <v>1</v>
      </c>
      <c r="AF4" s="146">
        <f>VLOOKUP(F4,系数区域,LOOKUP(V4,$CV$16:$DE$16,{68,69,70,71,72,73,74,75,76,77}),0)</f>
        <v>0.8</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0.05</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0.09</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92"/>
      <c r="T5" s="97">
        <f>VLOOKUP(F4,系数区域,VLOOKUP(T4,顶棚面列数,2,0),0)</f>
        <v>0</v>
      </c>
      <c r="U5" s="128">
        <f>EO5</f>
        <v>0</v>
      </c>
      <c r="V5" s="97">
        <f>(VLOOKUP(F4,系数区域,LOOKUP(V4,$CV$16:$DE$16,{68,69,70,71,72,73,74,75,76,77}),0)+AF4)/2</f>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40</v>
      </c>
      <c r="E30" s="107"/>
      <c r="F30" s="108" t="str">
        <f>+D30</f>
        <v>60地砖</v>
      </c>
      <c r="G30" s="109">
        <f>S4</f>
        <v>164.22</v>
      </c>
      <c r="H30" s="109"/>
      <c r="I30" s="96" t="str">
        <f t="shared" ref="I30:I59" si="48">VLOOKUP(F30,价格表,2,0)</f>
        <v>㎡</v>
      </c>
      <c r="J30" s="108">
        <f t="shared" ref="J30:J59" si="49">VLOOKUP(F30,价格表,5,0)</f>
        <v>80</v>
      </c>
      <c r="K30" s="119">
        <f>$V$5</f>
        <v>0.8</v>
      </c>
      <c r="L30" s="108">
        <f>ROUND(IFERROR(ROUND(G30,2)*J30*K30,),0)</f>
        <v>10510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G30*2/5</f>
        <v>65.688</v>
      </c>
      <c r="H31" s="109"/>
      <c r="I31" s="96" t="str">
        <f t="shared" si="48"/>
        <v>㎡</v>
      </c>
      <c r="J31" s="108">
        <f t="shared" si="49"/>
        <v>30</v>
      </c>
      <c r="K31" s="119">
        <f t="shared" ref="K31:K59" si="53">$V$5</f>
        <v>0.8</v>
      </c>
      <c r="L31" s="108">
        <f t="shared" ref="L31:L59" si="54">ROUND(IFERROR(ROUND(G31,2)*J31*K31,),0)</f>
        <v>1577</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报告编号：康正（容城）2023评字第4号-赵村-7-10</v>
      </c>
      <c r="EZ31" s="262"/>
      <c r="FA31" s="262"/>
      <c r="FB31" s="262"/>
      <c r="FC31" s="262"/>
    </row>
    <row r="32" ht="22.15" customHeight="1" spans="1:159">
      <c r="A32" s="105"/>
      <c r="B32" s="106">
        <v>3</v>
      </c>
      <c r="C32" s="107" t="s">
        <v>61</v>
      </c>
      <c r="D32" s="107" t="s">
        <v>68</v>
      </c>
      <c r="E32" s="107"/>
      <c r="F32" s="108" t="str">
        <f t="shared" si="52"/>
        <v>纸面石膏板吊顶</v>
      </c>
      <c r="G32" s="109">
        <f>G31</f>
        <v>65.688</v>
      </c>
      <c r="H32" s="109"/>
      <c r="I32" s="96" t="str">
        <f t="shared" si="48"/>
        <v>㎡</v>
      </c>
      <c r="J32" s="108">
        <f t="shared" si="49"/>
        <v>100</v>
      </c>
      <c r="K32" s="119">
        <f t="shared" si="53"/>
        <v>0.8</v>
      </c>
      <c r="L32" s="108">
        <f t="shared" si="54"/>
        <v>5255</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刘闯</v>
      </c>
      <c r="EX32" s="40"/>
      <c r="EY32" s="41" t="s">
        <v>1044</v>
      </c>
      <c r="EZ32" s="42"/>
      <c r="FA32" s="39">
        <f>G2</f>
        <v>0</v>
      </c>
      <c r="FB32" s="43"/>
      <c r="FC32" s="40"/>
    </row>
    <row r="33" ht="21.6" customHeight="1" spans="1:159">
      <c r="A33" s="105"/>
      <c r="B33" s="106">
        <v>4</v>
      </c>
      <c r="C33" s="107" t="s">
        <v>123</v>
      </c>
      <c r="D33" s="107" t="s">
        <v>130</v>
      </c>
      <c r="E33" s="107"/>
      <c r="F33" s="108" t="str">
        <f t="shared" si="52"/>
        <v>石膏板隔断</v>
      </c>
      <c r="G33" s="109">
        <f>7.5*3.2</f>
        <v>24</v>
      </c>
      <c r="H33" s="109"/>
      <c r="I33" s="96" t="str">
        <f t="shared" si="48"/>
        <v>㎡</v>
      </c>
      <c r="J33" s="108">
        <f t="shared" si="49"/>
        <v>100</v>
      </c>
      <c r="K33" s="119">
        <f t="shared" si="53"/>
        <v>0.8</v>
      </c>
      <c r="L33" s="108">
        <f t="shared" si="54"/>
        <v>1920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81</v>
      </c>
      <c r="D34" s="107" t="s">
        <v>88</v>
      </c>
      <c r="E34" s="107"/>
      <c r="F34" s="108" t="str">
        <f t="shared" si="52"/>
        <v>普通标准门（套装门(钢木门、生态门)）</v>
      </c>
      <c r="G34" s="109">
        <v>2</v>
      </c>
      <c r="H34" s="109"/>
      <c r="I34" s="96" t="str">
        <f t="shared" si="48"/>
        <v>个</v>
      </c>
      <c r="J34" s="108">
        <f t="shared" si="49"/>
        <v>500</v>
      </c>
      <c r="K34" s="119">
        <f t="shared" si="53"/>
        <v>0.8</v>
      </c>
      <c r="L34" s="108">
        <f t="shared" si="54"/>
        <v>800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102</v>
      </c>
      <c r="D35" s="107" t="s">
        <v>111</v>
      </c>
      <c r="E35" s="107"/>
      <c r="F35" s="108" t="str">
        <f t="shared" si="52"/>
        <v>普通内墙贴砖</v>
      </c>
      <c r="G35" s="109">
        <f>3*1.2*2+1.8*1</f>
        <v>9</v>
      </c>
      <c r="H35" s="109"/>
      <c r="I35" s="96" t="str">
        <f t="shared" si="48"/>
        <v>㎡</v>
      </c>
      <c r="J35" s="108">
        <f t="shared" si="49"/>
        <v>80</v>
      </c>
      <c r="K35" s="119">
        <f t="shared" si="53"/>
        <v>0.8</v>
      </c>
      <c r="L35" s="108">
        <f t="shared" si="54"/>
        <v>576</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109</v>
      </c>
      <c r="E36" s="107"/>
      <c r="F36" s="108" t="str">
        <f t="shared" si="52"/>
        <v>普通壁纸</v>
      </c>
      <c r="G36" s="109">
        <f>7.5*3.2*3+1.9*4*3.2+7.4*3.2+5.3*3.2</f>
        <v>136.96</v>
      </c>
      <c r="H36" s="109"/>
      <c r="I36" s="96" t="str">
        <f t="shared" si="48"/>
        <v>㎡</v>
      </c>
      <c r="J36" s="108">
        <f t="shared" si="49"/>
        <v>40</v>
      </c>
      <c r="K36" s="119">
        <f t="shared" si="53"/>
        <v>0.8</v>
      </c>
      <c r="L36" s="108">
        <f t="shared" si="54"/>
        <v>4383</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168</v>
      </c>
      <c r="D37" s="107" t="s">
        <v>180</v>
      </c>
      <c r="E37" s="107"/>
      <c r="F37" s="108" t="str">
        <f t="shared" si="52"/>
        <v>水池（水泥、水磨石、陶瓷水池）</v>
      </c>
      <c r="G37" s="109">
        <v>2</v>
      </c>
      <c r="H37" s="109"/>
      <c r="I37" s="96" t="str">
        <f t="shared" si="48"/>
        <v>个</v>
      </c>
      <c r="J37" s="108">
        <f t="shared" si="49"/>
        <v>80</v>
      </c>
      <c r="K37" s="119">
        <f t="shared" si="53"/>
        <v>0.8</v>
      </c>
      <c r="L37" s="108">
        <f t="shared" si="54"/>
        <v>128</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81</v>
      </c>
      <c r="D38" s="107" t="s">
        <v>82</v>
      </c>
      <c r="E38" s="107"/>
      <c r="F38" s="108" t="str">
        <f t="shared" si="52"/>
        <v>木包门窗套</v>
      </c>
      <c r="G38" s="109">
        <f>3.2*2</f>
        <v>6.4</v>
      </c>
      <c r="H38" s="109"/>
      <c r="I38" s="96" t="str">
        <f t="shared" si="48"/>
        <v>m</v>
      </c>
      <c r="J38" s="108">
        <f t="shared" si="49"/>
        <v>60</v>
      </c>
      <c r="K38" s="119">
        <f t="shared" si="53"/>
        <v>0.8</v>
      </c>
      <c r="L38" s="108">
        <f t="shared" si="54"/>
        <v>307</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13.02</v>
      </c>
      <c r="BI38" s="171" t="str">
        <f t="shared" ref="BI38:BI51" si="67">I186</f>
        <v>㎡</v>
      </c>
      <c r="BJ38" s="171">
        <f ca="1" t="shared" ref="BJ38:BJ51" si="68">L186</f>
        <v>2344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133</v>
      </c>
      <c r="D39" s="107" t="s">
        <v>140</v>
      </c>
      <c r="E39" s="107"/>
      <c r="F39" s="108" t="str">
        <f t="shared" si="52"/>
        <v>普通整体厨房</v>
      </c>
      <c r="G39" s="109">
        <v>1.2</v>
      </c>
      <c r="H39" s="109"/>
      <c r="I39" s="96" t="str">
        <f t="shared" si="48"/>
        <v>m</v>
      </c>
      <c r="J39" s="108">
        <f t="shared" si="49"/>
        <v>350</v>
      </c>
      <c r="K39" s="119">
        <f t="shared" si="53"/>
        <v>0.8</v>
      </c>
      <c r="L39" s="108">
        <f t="shared" si="54"/>
        <v>336</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6.44</v>
      </c>
      <c r="BI39" s="171" t="str">
        <f t="shared" si="67"/>
        <v>㎡</v>
      </c>
      <c r="BJ39" s="171">
        <f ca="1" t="shared" si="68"/>
        <v>902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v>
      </c>
      <c r="D40" s="107" t="s">
        <v>15</v>
      </c>
      <c r="E40" s="107"/>
      <c r="F40" s="108" t="str">
        <f t="shared" si="52"/>
        <v>外墙普通贴砖</v>
      </c>
      <c r="G40" s="109">
        <f>18.6*1+1.4*2*3.9</f>
        <v>29.52</v>
      </c>
      <c r="H40" s="109"/>
      <c r="I40" s="96" t="str">
        <f t="shared" si="48"/>
        <v>㎡</v>
      </c>
      <c r="J40" s="108">
        <f t="shared" si="49"/>
        <v>85</v>
      </c>
      <c r="K40" s="119">
        <f t="shared" si="53"/>
        <v>0.8</v>
      </c>
      <c r="L40" s="108">
        <f t="shared" si="54"/>
        <v>2007</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189.54</v>
      </c>
      <c r="BI40" s="171" t="str">
        <f t="shared" si="67"/>
        <v>㎡</v>
      </c>
      <c r="BJ40" s="171">
        <f ca="1" t="shared" si="68"/>
        <v>37908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168</v>
      </c>
      <c r="D41" s="107" t="s">
        <v>172</v>
      </c>
      <c r="E41" s="107"/>
      <c r="F41" s="108" t="str">
        <f t="shared" si="52"/>
        <v>蹲便池</v>
      </c>
      <c r="G41" s="109">
        <v>2</v>
      </c>
      <c r="H41" s="109"/>
      <c r="I41" s="96" t="str">
        <f t="shared" si="48"/>
        <v>个</v>
      </c>
      <c r="J41" s="108">
        <f t="shared" si="49"/>
        <v>300</v>
      </c>
      <c r="K41" s="119">
        <f t="shared" si="53"/>
        <v>0.8</v>
      </c>
      <c r="L41" s="108">
        <f t="shared" si="54"/>
        <v>480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水泥地面</v>
      </c>
      <c r="BH41" s="219">
        <f t="shared" si="69"/>
        <v>137.7</v>
      </c>
      <c r="BI41" s="171" t="str">
        <f t="shared" si="67"/>
        <v>㎡</v>
      </c>
      <c r="BJ41" s="171">
        <f ca="1" t="shared" si="68"/>
        <v>6885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146</v>
      </c>
      <c r="D42" s="107" t="s">
        <v>147</v>
      </c>
      <c r="E42" s="107"/>
      <c r="F42" s="108" t="str">
        <f t="shared" si="52"/>
        <v>彩钢单板隔热板（平）</v>
      </c>
      <c r="G42" s="109">
        <f>G30</f>
        <v>164.22</v>
      </c>
      <c r="H42" s="109"/>
      <c r="I42" s="96" t="str">
        <f t="shared" si="48"/>
        <v>㎡</v>
      </c>
      <c r="J42" s="108">
        <f t="shared" si="49"/>
        <v>50</v>
      </c>
      <c r="K42" s="119">
        <f t="shared" si="53"/>
        <v>0.8</v>
      </c>
      <c r="L42" s="108">
        <f t="shared" si="54"/>
        <v>6569</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平砖地面</v>
      </c>
      <c r="BH42" s="219">
        <f t="shared" si="69"/>
        <v>115.51</v>
      </c>
      <c r="BI42" s="171" t="str">
        <f t="shared" si="67"/>
        <v>㎡</v>
      </c>
      <c r="BJ42" s="171">
        <f ca="1" t="shared" si="68"/>
        <v>2888</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简易厕所</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太阳能</v>
      </c>
      <c r="BH45" s="219">
        <f t="shared" si="69"/>
        <v>1</v>
      </c>
      <c r="BI45" s="171" t="str">
        <f t="shared" si="67"/>
        <v>台</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空调</v>
      </c>
      <c r="BH46" s="219">
        <f t="shared" si="69"/>
        <v>1</v>
      </c>
      <c r="BI46" s="171" t="str">
        <f t="shared" si="67"/>
        <v>台</v>
      </c>
      <c r="BJ46" s="171">
        <f ca="1" t="shared" si="68"/>
        <v>400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13.02</v>
      </c>
      <c r="EX46" s="58" t="str">
        <f ca="1">IFERROR(VLOOKUP(FE46,$BD$38:$BJ$92,6,0),"")</f>
        <v>㎡</v>
      </c>
      <c r="EY46" s="59">
        <f ca="1">IF(EV46="","",SUMIF($BG$38:$BG$107,EV46,$BJ$38:$BJ$107))</f>
        <v>2344</v>
      </c>
      <c r="EZ46" s="59" t="str">
        <f ca="1">IFERROR(VLOOKUP(FF46,$BD$38:$BJ$92,4,0),"")</f>
        <v>砖墙</v>
      </c>
      <c r="FA46" s="58">
        <f ca="1">IF(EZ46="","",SUMIF($BG$38:$BG$107,EZ46,$BH$38:$BH$107))</f>
        <v>195.98</v>
      </c>
      <c r="FB46" s="58" t="str">
        <f ca="1">IFERROR(VLOOKUP(FF46,$BD$38:$BJ$92,6,0),"")</f>
        <v>㎡</v>
      </c>
      <c r="FC46" s="59">
        <f ca="1">IF(EZ46="","",SUMIF($BG$38:$BG$107,EZ46,$BJ$38:$BJ$107))</f>
        <v>38810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宽带</v>
      </c>
      <c r="BH47" s="219">
        <f t="shared" si="69"/>
        <v>1</v>
      </c>
      <c r="BI47" s="171" t="str">
        <f t="shared" si="67"/>
        <v>条</v>
      </c>
      <c r="BJ47" s="171">
        <f ca="1" t="shared" si="68"/>
        <v>100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137.7</v>
      </c>
      <c r="EX47" s="58" t="str">
        <f ca="1">IFERROR(VLOOKUP(FE47,$BD$38:$BJ$92,6,0),"")</f>
        <v>㎡</v>
      </c>
      <c r="EY47" s="59">
        <f ca="1">IF(EV47="","",SUMIF($BG$38:$BG$107,EV47,$BJ$38:$BJ$107))</f>
        <v>6885</v>
      </c>
      <c r="EZ47" s="59" t="str">
        <f ca="1">IFERROR(VLOOKUP(FF47,$BD$38:$BJ$92,4,0),"")</f>
        <v>平砖地面</v>
      </c>
      <c r="FA47" s="58">
        <f ca="1">IF(EZ47="","",SUMIF($BG$38:$BG$107,EZ47,$BH$38:$BH$107))</f>
        <v>115.51</v>
      </c>
      <c r="FB47" s="58" t="str">
        <f ca="1">IFERROR(VLOOKUP(FF47,$BD$38:$BJ$92,6,0),"")</f>
        <v>㎡</v>
      </c>
      <c r="FC47" s="59">
        <f ca="1">IF(EZ47="","",SUMIF($BG$38:$BG$107,EZ47,$BJ$38:$BJ$107))</f>
        <v>2888</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台阶</v>
      </c>
      <c r="BH48" s="219">
        <f t="shared" si="69"/>
        <v>10.89</v>
      </c>
      <c r="BI48" s="171" t="str">
        <f t="shared" si="67"/>
        <v>㎡</v>
      </c>
      <c r="BJ48" s="171">
        <f ca="1" t="shared" si="68"/>
        <v>3812</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简易厕所</v>
      </c>
      <c r="EW48" s="58">
        <f ca="1">IF(EV48="","",SUMIF($BG$38:$BG$107,EV48,$BH$38:$BH$107))</f>
        <v>1</v>
      </c>
      <c r="EX48" s="58" t="str">
        <f ca="1">IFERROR(VLOOKUP(FE48,$BD$38:$BJ$92,6,0),"")</f>
        <v>个</v>
      </c>
      <c r="EY48" s="59">
        <f ca="1">IF(EV48="","",SUMIF($BG$38:$BG$107,EV48,$BJ$38:$BJ$107))</f>
        <v>600</v>
      </c>
      <c r="EZ48" s="59" t="str">
        <f ca="1">IFERROR(VLOOKUP(FF48,$BD$38:$BJ$92,4,0),"")</f>
        <v>水井</v>
      </c>
      <c r="FA48" s="58">
        <f ca="1">IF(EZ48="","",SUMIF($BG$38:$BG$107,EZ48,$BH$38:$BH$107))</f>
        <v>1</v>
      </c>
      <c r="FB48" s="58" t="str">
        <f ca="1">IFERROR(VLOOKUP(FF48,$BD$38:$BJ$92,6,0),"")</f>
        <v>眼</v>
      </c>
      <c r="FC48" s="59">
        <f ca="1">IF(EZ48="","",SUMIF($BG$38:$BG$107,EZ48,$BJ$38:$BJ$107))</f>
        <v>4000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灶台</v>
      </c>
      <c r="BH49" s="219">
        <f t="shared" si="69"/>
        <v>1</v>
      </c>
      <c r="BI49" s="171" t="str">
        <f t="shared" si="67"/>
        <v>个</v>
      </c>
      <c r="BJ49" s="171">
        <f ca="1" t="shared" si="68"/>
        <v>300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1</v>
      </c>
      <c r="FB49" s="58" t="str">
        <f ca="1">IFERROR(VLOOKUP(FF49,$BD$38:$BJ$92,6,0),"")</f>
        <v>台</v>
      </c>
      <c r="FC49" s="59">
        <f ca="1">IF(EZ49="","",SUMIF($BG$38:$BG$107,EZ49,$BJ$38:$BJ$107))</f>
        <v>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火炕</v>
      </c>
      <c r="BH50" s="219">
        <f t="shared" si="69"/>
        <v>1</v>
      </c>
      <c r="BI50" s="171" t="str">
        <f t="shared" si="67"/>
        <v>个</v>
      </c>
      <c r="BJ50" s="171">
        <f ca="1" t="shared" si="68"/>
        <v>1000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台阶</v>
      </c>
      <c r="FA50" s="58">
        <f ca="1">IF(EZ50="","",SUMIF($BG$38:$BG$107,EZ50,$BH$38:$BH$107))</f>
        <v>10.89</v>
      </c>
      <c r="FB50" s="58" t="str">
        <f ca="1">IFERROR(VLOOKUP(FF50,$BD$38:$BJ$92,6,0),"")</f>
        <v>㎡</v>
      </c>
      <c r="FC50" s="59">
        <f ca="1">IF(EZ50="","",SUMIF($BG$38:$BG$107,EZ50,$BJ$38:$BJ$107))</f>
        <v>3812</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化粪池</v>
      </c>
      <c r="BH51" s="219">
        <f t="shared" si="69"/>
        <v>1</v>
      </c>
      <c r="BI51" s="171" t="str">
        <f t="shared" si="67"/>
        <v>个</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水泥、水磨石平台</v>
      </c>
      <c r="BH52" s="219">
        <f t="shared" si="69"/>
        <v>56.26</v>
      </c>
      <c r="BI52" s="171" t="str">
        <f t="shared" ref="BI52:BI71" si="72">I200</f>
        <v>㎡</v>
      </c>
      <c r="BJ52" s="171">
        <f ca="1" t="shared" ref="BJ52:BJ71" si="73">L200</f>
        <v>10127</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热水器</v>
      </c>
      <c r="BH53" s="219">
        <f t="shared" si="69"/>
        <v>1</v>
      </c>
      <c r="BI53" s="171" t="str">
        <f t="shared" si="72"/>
        <v>台</v>
      </c>
      <c r="BJ53" s="171">
        <f ca="1" t="shared" si="73"/>
        <v>500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16</v>
      </c>
      <c r="BE54" s="171">
        <f ca="1">IF(BJ54=0,0,IF(COUNTIF($BG54:$BG$107,BG54)&lt;2,1,0))</f>
        <v>1</v>
      </c>
      <c r="BF54" s="171">
        <v>17</v>
      </c>
      <c r="BG54" s="171" t="str">
        <f t="shared" si="71"/>
        <v>窝</v>
      </c>
      <c r="BH54" s="219">
        <f t="shared" si="69"/>
        <v>1</v>
      </c>
      <c r="BI54" s="171" t="str">
        <f t="shared" si="72"/>
        <v>个</v>
      </c>
      <c r="BJ54" s="171">
        <f ca="1" t="shared" si="73"/>
        <v>150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17</v>
      </c>
      <c r="BE55" s="171">
        <f ca="1">IF(BJ55=0,0,IF(COUNTIF($BG55:$BG$107,BG55)&lt;2,1,0))</f>
        <v>1</v>
      </c>
      <c r="BF55" s="171">
        <v>18</v>
      </c>
      <c r="BG55" s="171" t="str">
        <f t="shared" si="71"/>
        <v>花墙</v>
      </c>
      <c r="BH55" s="219">
        <f t="shared" si="69"/>
        <v>24.8</v>
      </c>
      <c r="BI55" s="171" t="str">
        <f t="shared" si="72"/>
        <v>㎡</v>
      </c>
      <c r="BJ55" s="171">
        <f ca="1" t="shared" si="73"/>
        <v>2976</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18</v>
      </c>
      <c r="BE56" s="171">
        <f ca="1">IF(BJ56=0,0,IF(COUNTIF($BG56:$BG$107,BG56)&lt;2,1,0))</f>
        <v>1</v>
      </c>
      <c r="BF56" s="171">
        <v>19</v>
      </c>
      <c r="BG56" s="171" t="str">
        <f t="shared" si="71"/>
        <v>渗水井</v>
      </c>
      <c r="BH56" s="219">
        <f t="shared" si="69"/>
        <v>1</v>
      </c>
      <c r="BI56" s="171" t="str">
        <f t="shared" si="72"/>
        <v>个</v>
      </c>
      <c r="BJ56" s="171">
        <f ca="1" t="shared" si="73"/>
        <v>600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34848</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灶台</v>
      </c>
      <c r="EW60" s="58">
        <f ca="1" t="shared" ref="EW60:EW71" si="76">IF(EV60="","",SUMIF($BG$38:$BG$107,EV60,$BH$38:$BH$107))</f>
        <v>1</v>
      </c>
      <c r="EX60" s="58" t="str">
        <f ca="1" t="shared" ref="EX60:EX71" si="77">IFERROR(VLOOKUP(FE60,$BD$38:$BJ$92,6,0),"")</f>
        <v>个</v>
      </c>
      <c r="EY60" s="59">
        <f ca="1" t="shared" ref="EY60:EY71" si="78">IF(EV60="","",SUMIF($BG$38:$BG$107,EV60,$BJ$38:$BJ$107))</f>
        <v>300</v>
      </c>
      <c r="EZ60" s="59" t="str">
        <f ca="1" t="shared" ref="EZ60:EZ70" si="79">IFERROR(VLOOKUP(FF60,$BD$38:$BJ$92,4,0),"")</f>
        <v>火炕</v>
      </c>
      <c r="FA60" s="58">
        <f ca="1" t="shared" ref="FA60:FA70" si="80">IF(EZ60="","",SUMIF($BG$38:$BG$107,EZ60,$BH$38:$BH$107))</f>
        <v>1</v>
      </c>
      <c r="FB60" s="58" t="str">
        <f ca="1" t="shared" ref="FB60:FB70" si="81">IFERROR(VLOOKUP(FF60,$BD$38:$BJ$92,6,0),"")</f>
        <v>个</v>
      </c>
      <c r="FC60" s="59">
        <f ca="1" t="shared" ref="FC60:FC70" si="82">IF(EZ60="","",SUMIF($BG$38:$BG$107,EZ60,$BJ$38:$BJ$107))</f>
        <v>1000</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化粪池</v>
      </c>
      <c r="EW61" s="58">
        <f ca="1" t="shared" si="76"/>
        <v>1</v>
      </c>
      <c r="EX61" s="58" t="str">
        <f ca="1" t="shared" si="77"/>
        <v>个</v>
      </c>
      <c r="EY61" s="59">
        <f ca="1" t="shared" si="78"/>
        <v>400</v>
      </c>
      <c r="EZ61" s="59" t="str">
        <f ca="1" t="shared" si="79"/>
        <v>水泥、水磨石平台</v>
      </c>
      <c r="FA61" s="58">
        <f ca="1" t="shared" si="80"/>
        <v>56.26</v>
      </c>
      <c r="FB61" s="58" t="str">
        <f ca="1" t="shared" si="81"/>
        <v>㎡</v>
      </c>
      <c r="FC61" s="59">
        <f ca="1" t="shared" si="82"/>
        <v>10127</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热水器</v>
      </c>
      <c r="EW62" s="58">
        <f ca="1" t="shared" si="76"/>
        <v>1</v>
      </c>
      <c r="EX62" s="58" t="str">
        <f ca="1" t="shared" si="77"/>
        <v>台</v>
      </c>
      <c r="EY62" s="59">
        <f ca="1" t="shared" si="78"/>
        <v>500</v>
      </c>
      <c r="EZ62" s="59" t="str">
        <f ca="1" t="shared" si="79"/>
        <v>窝</v>
      </c>
      <c r="FA62" s="58">
        <f ca="1" t="shared" si="80"/>
        <v>1</v>
      </c>
      <c r="FB62" s="58" t="str">
        <f ca="1" t="shared" si="81"/>
        <v>个</v>
      </c>
      <c r="FC62" s="59">
        <f ca="1" t="shared" si="82"/>
        <v>150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花墙</v>
      </c>
      <c r="EW63" s="58">
        <f ca="1" t="shared" si="76"/>
        <v>24.8</v>
      </c>
      <c r="EX63" s="58" t="str">
        <f ca="1" t="shared" si="77"/>
        <v>㎡</v>
      </c>
      <c r="EY63" s="59">
        <f ca="1" t="shared" si="78"/>
        <v>2976</v>
      </c>
      <c r="EZ63" s="59" t="str">
        <f ca="1" t="shared" si="79"/>
        <v>渗水井</v>
      </c>
      <c r="FA63" s="58">
        <f ca="1" t="shared" si="80"/>
        <v>1</v>
      </c>
      <c r="FB63" s="58" t="str">
        <f ca="1" t="shared" si="81"/>
        <v>个</v>
      </c>
      <c r="FC63" s="59">
        <f ca="1" t="shared" si="82"/>
        <v>600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金银花</v>
      </c>
      <c r="EW64" s="58">
        <f ca="1" t="shared" si="76"/>
        <v>3</v>
      </c>
      <c r="EX64" s="58" t="str">
        <f ca="1" t="shared" si="77"/>
        <v>棵</v>
      </c>
      <c r="EY64" s="59">
        <f ca="1" t="shared" si="78"/>
        <v>120</v>
      </c>
      <c r="EZ64" s="59" t="str">
        <f ca="1" t="shared" si="79"/>
        <v>果树</v>
      </c>
      <c r="FA64" s="58">
        <f ca="1" t="shared" si="80"/>
        <v>21</v>
      </c>
      <c r="FB64" s="58" t="str">
        <f ca="1" t="shared" si="81"/>
        <v>棵</v>
      </c>
      <c r="FC64" s="59">
        <f ca="1" t="shared" si="82"/>
        <v>2450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门垛</v>
      </c>
      <c r="EW65" s="58">
        <f ca="1" t="shared" si="76"/>
        <v>1</v>
      </c>
      <c r="EX65" s="58" t="str">
        <f ca="1" t="shared" si="77"/>
        <v>对</v>
      </c>
      <c r="EY65" s="59">
        <f ca="1" t="shared" si="78"/>
        <v>3319</v>
      </c>
      <c r="EZ65" s="59" t="str">
        <f ca="1" t="shared" si="79"/>
        <v>P1</v>
      </c>
      <c r="FA65" s="58">
        <f ca="1" t="shared" si="80"/>
        <v>26.21</v>
      </c>
      <c r="FB65" s="58" t="str">
        <f ca="1" t="shared" si="81"/>
        <v>㎡</v>
      </c>
      <c r="FC65" s="59">
        <f ca="1" t="shared" si="82"/>
        <v>1048</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P2</v>
      </c>
      <c r="EW66" s="58">
        <f ca="1" t="shared" si="76"/>
        <v>44.58</v>
      </c>
      <c r="EX66" s="58" t="str">
        <f ca="1" t="shared" si="77"/>
        <v>㎡</v>
      </c>
      <c r="EY66" s="59">
        <f ca="1" t="shared" si="78"/>
        <v>3434</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87263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19</v>
      </c>
      <c r="BE72" s="171">
        <f>IF(BJ72=0,0,IF(COUNTIF($BG72:$BG$107,BG72)&lt;2,1,0))</f>
        <v>1</v>
      </c>
      <c r="BF72" s="171">
        <v>35</v>
      </c>
      <c r="BG72" s="171" t="str">
        <f>R186</f>
        <v>金银花</v>
      </c>
      <c r="BH72" s="219">
        <f>ROUND(T186,2)</f>
        <v>3</v>
      </c>
      <c r="BI72" s="171" t="str">
        <f>U186</f>
        <v>棵</v>
      </c>
      <c r="BJ72" s="171">
        <f>X186</f>
        <v>120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87263</v>
      </c>
      <c r="EY72" s="61"/>
      <c r="EZ72" s="63" t="s">
        <v>1063</v>
      </c>
      <c r="FA72" s="64" t="str">
        <f ca="1">TEXT(EX72,"[DBnum2]")&amp;"元整"</f>
        <v>捌万柒仟贰佰陆拾叁元整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t="str">
        <f>R187</f>
        <v>果树</v>
      </c>
      <c r="BH73" s="219">
        <f t="shared" ref="BH73:BH104" si="93">ROUND(T187,2)</f>
        <v>15</v>
      </c>
      <c r="BI73" s="171" t="str">
        <f>U187</f>
        <v>棵</v>
      </c>
      <c r="BJ73" s="171">
        <f ca="1">X187</f>
        <v>750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t="str">
        <f t="shared" ref="BG74:BG104" si="94">R188</f>
        <v>果树</v>
      </c>
      <c r="BH74" s="219">
        <f t="shared" si="93"/>
        <v>4</v>
      </c>
      <c r="BI74" s="171" t="str">
        <f t="shared" ref="BI74:BI104" si="95">U188</f>
        <v>棵</v>
      </c>
      <c r="BJ74" s="171">
        <f ca="1" t="shared" ref="BJ74:BJ104" si="96">X188</f>
        <v>800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t="str">
        <f t="shared" si="94"/>
        <v>果树</v>
      </c>
      <c r="BH75" s="219">
        <f t="shared" si="93"/>
        <v>1</v>
      </c>
      <c r="BI75" s="171" t="str">
        <f t="shared" si="95"/>
        <v>棵</v>
      </c>
      <c r="BJ75" s="171">
        <f ca="1" t="shared" si="96"/>
        <v>400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20</v>
      </c>
      <c r="BE76" s="171">
        <f ca="1">IF(BJ76=0,0,IF(COUNTIF($BG76:$BG$107,BG76)&lt;2,1,0))</f>
        <v>1</v>
      </c>
      <c r="BF76" s="171">
        <v>39</v>
      </c>
      <c r="BG76" s="171" t="str">
        <f t="shared" si="94"/>
        <v>果树</v>
      </c>
      <c r="BH76" s="219">
        <f t="shared" si="93"/>
        <v>1</v>
      </c>
      <c r="BI76" s="171" t="str">
        <f t="shared" si="95"/>
        <v>棵</v>
      </c>
      <c r="BJ76" s="171">
        <f ca="1" t="shared" si="96"/>
        <v>500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21</v>
      </c>
      <c r="BE77" s="171">
        <f>IF(BJ77=0,0,IF(COUNTIF($BG77:$BG$107,BG77)&lt;2,1,0))</f>
        <v>1</v>
      </c>
      <c r="BF77" s="171">
        <v>40</v>
      </c>
      <c r="BG77" s="171" t="str">
        <f t="shared" si="94"/>
        <v>门垛</v>
      </c>
      <c r="BH77" s="219">
        <f t="shared" si="93"/>
        <v>1</v>
      </c>
      <c r="BI77" s="171" t="str">
        <f t="shared" si="95"/>
        <v>对</v>
      </c>
      <c r="BJ77" s="171">
        <f t="shared" si="96"/>
        <v>3319</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22</v>
      </c>
      <c r="BE78" s="171">
        <f>IF(BJ78=0,0,IF(COUNTIF($BG78:$BG$107,BG78)&lt;2,1,0))</f>
        <v>1</v>
      </c>
      <c r="BF78" s="171">
        <v>41</v>
      </c>
      <c r="BG78" s="171" t="str">
        <f t="shared" si="94"/>
        <v>P1</v>
      </c>
      <c r="BH78" s="219">
        <f t="shared" si="93"/>
        <v>26.21</v>
      </c>
      <c r="BI78" s="171" t="str">
        <f t="shared" si="95"/>
        <v>㎡</v>
      </c>
      <c r="BJ78" s="171">
        <f t="shared" si="96"/>
        <v>1048</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23</v>
      </c>
      <c r="BE79" s="171">
        <f>IF(BJ79=0,0,IF(COUNTIF($BG79:$BG$107,BG79)&lt;2,1,0))</f>
        <v>1</v>
      </c>
      <c r="BF79" s="171">
        <v>42</v>
      </c>
      <c r="BG79" s="171" t="str">
        <f t="shared" si="94"/>
        <v>P2</v>
      </c>
      <c r="BH79" s="219">
        <f t="shared" si="93"/>
        <v>44.58</v>
      </c>
      <c r="BI79" s="171" t="str">
        <f t="shared" si="95"/>
        <v>㎡</v>
      </c>
      <c r="BJ79" s="171">
        <f t="shared" si="96"/>
        <v>3434</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报告编号：康正（容城）2023评字第4号-赵村-7-10</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刘闯</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87263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捌万柒仟贰佰陆拾叁元整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1*2.1+3.9*2.8</f>
        <v>13.02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2344</v>
      </c>
      <c r="M186" s="114"/>
      <c r="N186" s="106">
        <v>35</v>
      </c>
      <c r="O186" s="107"/>
      <c r="P186" s="107"/>
      <c r="Q186" s="292"/>
      <c r="R186" s="299" t="s">
        <v>706</v>
      </c>
      <c r="S186" s="300"/>
      <c r="T186" s="296">
        <v>3</v>
      </c>
      <c r="U186" s="301" t="s">
        <v>385</v>
      </c>
      <c r="V186" s="302">
        <v>40</v>
      </c>
      <c r="W186" s="298">
        <v>1</v>
      </c>
      <c r="X186" s="302">
        <f>ROUND(IFERROR(ROUND(T186,2)*V186*W186,),0)</f>
        <v>120</v>
      </c>
    </row>
    <row r="187" ht="18" customHeight="1" spans="1:24">
      <c r="A187" s="114"/>
      <c r="B187" s="106">
        <v>2</v>
      </c>
      <c r="C187" s="107" t="s">
        <v>29</v>
      </c>
      <c r="D187" s="107" t="s">
        <v>207</v>
      </c>
      <c r="E187" s="292" t="s">
        <v>219</v>
      </c>
      <c r="F187" s="108" t="str">
        <f t="shared" si="141"/>
        <v>砖墙</v>
      </c>
      <c r="G187" s="293">
        <f>2.8*2.3</f>
        <v>6.44</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902</v>
      </c>
      <c r="M187" s="114"/>
      <c r="N187" s="106">
        <v>36</v>
      </c>
      <c r="O187" s="107" t="s">
        <v>34</v>
      </c>
      <c r="P187" s="107" t="s">
        <v>343</v>
      </c>
      <c r="Q187" s="292" t="s">
        <v>403</v>
      </c>
      <c r="R187" s="299" t="str">
        <f t="shared" ref="R187:R212" si="143">P187</f>
        <v>果树</v>
      </c>
      <c r="S187" s="300"/>
      <c r="T187" s="109">
        <v>15</v>
      </c>
      <c r="U187" s="301" t="str">
        <f>IFERROR(IF(Q187="",VLOOKUP(R187,价格表,2,0),(VLOOKUP(Q187,IF({1,0},价格引用表!K:K,价格引用表!I:I),2,0))),"")</f>
        <v>棵</v>
      </c>
      <c r="V187" s="302">
        <f ca="1">IF(Q187="",VLOOKUP(R187,价格表,5,0),VLOOKUP(Q187,INDIRECT("价格引用表!K"&amp;MATCH(R187,价格引用表!H:H,0)&amp;":L1200"),2,0))</f>
        <v>50</v>
      </c>
      <c r="W187" s="298">
        <v>1</v>
      </c>
      <c r="X187" s="302">
        <f ca="1" t="shared" ref="X187:X218" si="144">ROUND(IFERROR(ROUND(T187,2)*V187*W187,),0)</f>
        <v>750</v>
      </c>
    </row>
    <row r="188" ht="18" customHeight="1" spans="1:24">
      <c r="A188" s="114"/>
      <c r="B188" s="106">
        <v>3</v>
      </c>
      <c r="C188" s="107" t="s">
        <v>29</v>
      </c>
      <c r="D188" s="107" t="s">
        <v>207</v>
      </c>
      <c r="E188" s="292" t="s">
        <v>221</v>
      </c>
      <c r="F188" s="108" t="str">
        <f t="shared" si="141"/>
        <v>砖墙</v>
      </c>
      <c r="G188" s="293">
        <f>(10.2-4.2+22.4+17.4+2.8)*3.9</f>
        <v>189.54</v>
      </c>
      <c r="H188" s="294"/>
      <c r="I188" s="96" t="str">
        <f>IFERROR(IF(E188="",VLOOKUP(F188,价格表,2,0),(VLOOKUP(E188,IF({1,0},价格引用表!K:K,价格引用表!I:I),2,0))),"")</f>
        <v>㎡</v>
      </c>
      <c r="J188" s="108">
        <f ca="1">IF(E188="",VLOOKUP(F188,价格表,5,0),VLOOKUP(E188,INDIRECT("价格引用表!K"&amp;MATCH(D188,价格引用表!H:H,0)&amp;":L1200"),2,0))</f>
        <v>200</v>
      </c>
      <c r="K188" s="298">
        <v>1</v>
      </c>
      <c r="L188" s="108">
        <f ca="1" t="shared" si="142"/>
        <v>37908</v>
      </c>
      <c r="M188" s="114"/>
      <c r="N188" s="106">
        <v>37</v>
      </c>
      <c r="O188" s="107" t="s">
        <v>34</v>
      </c>
      <c r="P188" s="107" t="s">
        <v>343</v>
      </c>
      <c r="Q188" s="292" t="s">
        <v>405</v>
      </c>
      <c r="R188" s="299" t="str">
        <f t="shared" si="143"/>
        <v>果树</v>
      </c>
      <c r="S188" s="300"/>
      <c r="T188" s="109">
        <v>4</v>
      </c>
      <c r="U188" s="301" t="str">
        <f>IFERROR(IF(Q188="",VLOOKUP(R188,价格表,2,0),(VLOOKUP(Q188,IF({1,0},价格引用表!K:K,价格引用表!I:I),2,0))),"")</f>
        <v>棵</v>
      </c>
      <c r="V188" s="302">
        <f ca="1">IF(Q188="",VLOOKUP(R188,价格表,5,0),VLOOKUP(Q188,INDIRECT("价格引用表!K"&amp;MATCH(R188,价格引用表!H:H,0)&amp;":L1200"),2,0))</f>
        <v>200</v>
      </c>
      <c r="W188" s="298">
        <v>1</v>
      </c>
      <c r="X188" s="302">
        <f ca="1" t="shared" si="144"/>
        <v>800</v>
      </c>
    </row>
    <row r="189" ht="18" customHeight="1" spans="1:24">
      <c r="A189" s="114"/>
      <c r="B189" s="106">
        <v>4</v>
      </c>
      <c r="C189" s="107" t="s">
        <v>32</v>
      </c>
      <c r="D189" s="107" t="s">
        <v>245</v>
      </c>
      <c r="E189" s="292"/>
      <c r="F189" s="108" t="str">
        <f t="shared" si="141"/>
        <v>水泥地面</v>
      </c>
      <c r="G189" s="295">
        <f>9.6*2.8+7.3*4.9+9.5*7.9</f>
        <v>137.7</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6885</v>
      </c>
      <c r="M189" s="114"/>
      <c r="N189" s="106">
        <v>38</v>
      </c>
      <c r="O189" s="107" t="s">
        <v>34</v>
      </c>
      <c r="P189" s="107" t="s">
        <v>343</v>
      </c>
      <c r="Q189" s="292" t="s">
        <v>406</v>
      </c>
      <c r="R189" s="299" t="str">
        <f t="shared" si="143"/>
        <v>果树</v>
      </c>
      <c r="S189" s="300"/>
      <c r="T189" s="109">
        <v>1</v>
      </c>
      <c r="U189" s="301" t="str">
        <f>IFERROR(IF(Q189="",VLOOKUP(R189,价格表,2,0),(VLOOKUP(Q189,IF({1,0},价格引用表!K:K,价格引用表!I:I),2,0))),"")</f>
        <v>棵</v>
      </c>
      <c r="V189" s="302">
        <f ca="1">IF(Q189="",VLOOKUP(R189,价格表,5,0),VLOOKUP(Q189,INDIRECT("价格引用表!K"&amp;MATCH(R189,价格引用表!H:H,0)&amp;":L1200"),2,0))</f>
        <v>400</v>
      </c>
      <c r="W189" s="298">
        <v>1</v>
      </c>
      <c r="X189" s="302">
        <f ca="1" t="shared" si="144"/>
        <v>400</v>
      </c>
    </row>
    <row r="190" ht="18" customHeight="1" spans="1:24">
      <c r="A190" s="114"/>
      <c r="B190" s="106">
        <v>5</v>
      </c>
      <c r="C190" s="107" t="s">
        <v>32</v>
      </c>
      <c r="D190" s="107" t="s">
        <v>247</v>
      </c>
      <c r="E190" s="292"/>
      <c r="F190" s="108" t="str">
        <f t="shared" si="141"/>
        <v>平砖地面</v>
      </c>
      <c r="G190" s="295">
        <f>16.7*7.3-4*1.6</f>
        <v>115.51</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2888</v>
      </c>
      <c r="M190" s="114"/>
      <c r="N190" s="106">
        <v>39</v>
      </c>
      <c r="O190" s="107" t="s">
        <v>34</v>
      </c>
      <c r="P190" s="107" t="s">
        <v>343</v>
      </c>
      <c r="Q190" s="292" t="s">
        <v>407</v>
      </c>
      <c r="R190" s="299" t="str">
        <f t="shared" si="143"/>
        <v>果树</v>
      </c>
      <c r="S190" s="300"/>
      <c r="T190" s="109">
        <v>1</v>
      </c>
      <c r="U190" s="301" t="str">
        <f>IFERROR(IF(Q190="",VLOOKUP(R190,价格表,2,0),(VLOOKUP(Q190,IF({1,0},价格引用表!K:K,价格引用表!I:I),2,0))),"")</f>
        <v>棵</v>
      </c>
      <c r="V190" s="302">
        <f ca="1">IF(Q190="",VLOOKUP(R190,价格表,5,0),VLOOKUP(Q190,INDIRECT("价格引用表!K"&amp;MATCH(R190,价格引用表!H:H,0)&amp;":L1200"),2,0))</f>
        <v>500</v>
      </c>
      <c r="W190" s="298">
        <v>1</v>
      </c>
      <c r="X190" s="302">
        <f ca="1" t="shared" si="144"/>
        <v>500</v>
      </c>
    </row>
    <row r="191" ht="18" customHeight="1" spans="1:24">
      <c r="A191" s="114"/>
      <c r="B191" s="106">
        <v>6</v>
      </c>
      <c r="C191" s="107" t="s">
        <v>32</v>
      </c>
      <c r="D191" s="107" t="s">
        <v>269</v>
      </c>
      <c r="E191" s="292"/>
      <c r="F191" s="108" t="str">
        <f t="shared" si="141"/>
        <v>简易厕所</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600</v>
      </c>
      <c r="M191" s="114"/>
      <c r="N191" s="106">
        <v>40</v>
      </c>
      <c r="O191" s="107" t="s">
        <v>29</v>
      </c>
      <c r="P191" s="107" t="s">
        <v>228</v>
      </c>
      <c r="Q191" s="292"/>
      <c r="R191" s="299" t="str">
        <f t="shared" ref="R191" si="145">P191</f>
        <v>门垛</v>
      </c>
      <c r="S191" s="300"/>
      <c r="T191" s="109">
        <v>1</v>
      </c>
      <c r="U191" s="301" t="str">
        <f>IFERROR(IF(Q191="",VLOOKUP(R191,价格表,2,0),(VLOOKUP(Q191,IF({1,0},价格引用表!K:K,价格引用表!I:I),2,0))),"")</f>
        <v>对</v>
      </c>
      <c r="V191" s="302">
        <f ca="1">IF(Q191="",VLOOKUP(R191,价格表,5,0),VLOOKUP(Q191,INDIRECT("价格引用表!K"&amp;MATCH(R191,价格引用表!H:H,0)&amp;":L1200"),2,0))</f>
        <v>700</v>
      </c>
      <c r="W191" s="298">
        <v>1</v>
      </c>
      <c r="X191" s="302">
        <f>ROUNDUP(0.7*0.7*4.1*2*583+1.4*2*4.1*85,0)</f>
        <v>3319</v>
      </c>
    </row>
    <row r="192" ht="18" customHeight="1" spans="1:24">
      <c r="A192" s="114"/>
      <c r="B192" s="106">
        <v>7</v>
      </c>
      <c r="C192" s="107" t="s">
        <v>32</v>
      </c>
      <c r="D192" s="107" t="s">
        <v>236</v>
      </c>
      <c r="E192" s="292" t="s">
        <v>268</v>
      </c>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 t="shared" si="142"/>
        <v>4000</v>
      </c>
      <c r="M192" s="114"/>
      <c r="N192" s="106">
        <v>41</v>
      </c>
      <c r="O192" s="107"/>
      <c r="P192" s="107" t="s">
        <v>1116</v>
      </c>
      <c r="Q192" s="292"/>
      <c r="R192" s="299" t="str">
        <f t="shared" ref="R192:R194" si="146">P192</f>
        <v>P1</v>
      </c>
      <c r="S192" s="300"/>
      <c r="T192" s="109">
        <v>26.21</v>
      </c>
      <c r="U192" s="301" t="s">
        <v>12</v>
      </c>
      <c r="V192" s="302">
        <v>40</v>
      </c>
      <c r="W192" s="298">
        <v>1</v>
      </c>
      <c r="X192" s="302">
        <f>ROUND(IFERROR(ROUND(T192,2)*V192*W192,),0)</f>
        <v>1048</v>
      </c>
    </row>
    <row r="193" ht="18" customHeight="1" spans="1:24">
      <c r="A193" s="114"/>
      <c r="B193" s="106">
        <v>8</v>
      </c>
      <c r="C193" s="107" t="s">
        <v>32</v>
      </c>
      <c r="D193" s="107" t="s">
        <v>331</v>
      </c>
      <c r="E193" s="292"/>
      <c r="F193" s="108" t="str">
        <f t="shared" si="141"/>
        <v>太阳能</v>
      </c>
      <c r="G193" s="295">
        <v>1</v>
      </c>
      <c r="H193" s="296"/>
      <c r="I193" s="96" t="str">
        <f>IFERROR(IF(E193="",VLOOKUP(F193,价格表,2,0),(VLOOKUP(E193,IF({1,0},价格引用表!K:K,价格引用表!I:I),2,0))),"")</f>
        <v>台</v>
      </c>
      <c r="J193" s="108">
        <f ca="1">IF(E193="",VLOOKUP(F193,价格表,5,0),VLOOKUP(E193,INDIRECT("价格引用表!K"&amp;MATCH(D193,价格引用表!H:H,0)&amp;":L1200"),2,0))</f>
        <v>1000</v>
      </c>
      <c r="K193" s="298">
        <v>1</v>
      </c>
      <c r="L193" s="108">
        <f ca="1" t="shared" si="142"/>
        <v>1000</v>
      </c>
      <c r="M193" s="114"/>
      <c r="N193" s="106">
        <v>42</v>
      </c>
      <c r="O193" s="107"/>
      <c r="P193" s="107" t="s">
        <v>1117</v>
      </c>
      <c r="Q193" s="292"/>
      <c r="R193" s="299" t="str">
        <f t="shared" si="146"/>
        <v>P2</v>
      </c>
      <c r="S193" s="300"/>
      <c r="T193" s="109">
        <v>44.58</v>
      </c>
      <c r="U193" s="301" t="s">
        <v>12</v>
      </c>
      <c r="V193" s="302" t="e">
        <f ca="1">IF(Q193="",VLOOKUP(R193,价格表,5,0),VLOOKUP(Q193,INDIRECT("价格引用表!K"&amp;MATCH(R193,价格引用表!H:H,0)&amp;":L1200"),2,0))</f>
        <v>#N/A</v>
      </c>
      <c r="W193" s="298">
        <v>1</v>
      </c>
      <c r="X193" s="302">
        <f>ROUNDUP(40*T193+3.6*3.5*80+2.4*80+2.5*2*90,0)</f>
        <v>3434</v>
      </c>
    </row>
    <row r="194" ht="18" customHeight="1" spans="1:24">
      <c r="A194" s="114"/>
      <c r="B194" s="106">
        <v>9</v>
      </c>
      <c r="C194" s="107" t="s">
        <v>32</v>
      </c>
      <c r="D194" s="107" t="s">
        <v>328</v>
      </c>
      <c r="E194" s="292"/>
      <c r="F194" s="108" t="str">
        <f t="shared" si="141"/>
        <v>空调</v>
      </c>
      <c r="G194" s="295">
        <v>1</v>
      </c>
      <c r="H194" s="296"/>
      <c r="I194" s="96" t="str">
        <f>IFERROR(IF(E194="",VLOOKUP(F194,价格表,2,0),(VLOOKUP(E194,IF({1,0},价格引用表!K:K,价格引用表!I:I),2,0))),"")</f>
        <v>台</v>
      </c>
      <c r="J194" s="108">
        <f ca="1">IF(E194="",VLOOKUP(F194,价格表,5,0),VLOOKUP(E194,INDIRECT("价格引用表!K"&amp;MATCH(D194,价格引用表!H:H,0)&amp;":L1200"),2,0))</f>
        <v>400</v>
      </c>
      <c r="K194" s="298">
        <v>1</v>
      </c>
      <c r="L194" s="108">
        <f ca="1" t="shared" si="142"/>
        <v>400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334</v>
      </c>
      <c r="E195" s="292"/>
      <c r="F195" s="108" t="str">
        <f t="shared" si="141"/>
        <v>宽带</v>
      </c>
      <c r="G195" s="293">
        <v>1</v>
      </c>
      <c r="H195" s="294"/>
      <c r="I195" s="96" t="str">
        <f>IFERROR(IF(E195="",VLOOKUP(F195,价格表,2,0),(VLOOKUP(E195,IF({1,0},价格引用表!K:K,价格引用表!I:I),2,0))),"")</f>
        <v>条</v>
      </c>
      <c r="J195" s="108">
        <f ca="1">IF(E195="",VLOOKUP(F195,价格表,5,0),VLOOKUP(E195,INDIRECT("价格引用表!K"&amp;MATCH(D195,价格引用表!H:H,0)&amp;":L1200"),2,0))</f>
        <v>100</v>
      </c>
      <c r="K195" s="298">
        <v>1</v>
      </c>
      <c r="L195" s="108">
        <f ca="1" t="shared" si="142"/>
        <v>100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289</v>
      </c>
      <c r="E196" s="292" t="s">
        <v>337</v>
      </c>
      <c r="F196" s="108" t="str">
        <f t="shared" si="141"/>
        <v>台阶</v>
      </c>
      <c r="G196" s="295">
        <f>1.3*1.3+4*1.6+4*0.7</f>
        <v>10.89</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2"/>
        <v>3812</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303</v>
      </c>
      <c r="E197" s="292"/>
      <c r="F197" s="108" t="str">
        <f t="shared" si="141"/>
        <v>灶台</v>
      </c>
      <c r="G197" s="295">
        <v>1</v>
      </c>
      <c r="H197" s="296"/>
      <c r="I197" s="96" t="str">
        <f>IFERROR(IF(E197="",VLOOKUP(F197,价格表,2,0),(VLOOKUP(E197,IF({1,0},价格引用表!K:K,价格引用表!I:I),2,0))),"")</f>
        <v>个</v>
      </c>
      <c r="J197" s="108">
        <f ca="1">IF(E197="",VLOOKUP(F197,价格表,5,0),VLOOKUP(E197,INDIRECT("价格引用表!K"&amp;MATCH(D197,价格引用表!H:H,0)&amp;":L1200"),2,0))</f>
        <v>300</v>
      </c>
      <c r="K197" s="298">
        <v>1</v>
      </c>
      <c r="L197" s="108">
        <f ca="1" t="shared" si="142"/>
        <v>300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305</v>
      </c>
      <c r="E198" s="292"/>
      <c r="F198" s="108" t="str">
        <f t="shared" si="141"/>
        <v>火炕</v>
      </c>
      <c r="G198" s="295">
        <v>1</v>
      </c>
      <c r="H198" s="296"/>
      <c r="I198" s="96" t="str">
        <f>IFERROR(IF(E198="",VLOOKUP(F198,价格表,2,0),(VLOOKUP(E198,IF({1,0},价格引用表!K:K,价格引用表!I:I),2,0))),"")</f>
        <v>个</v>
      </c>
      <c r="J198" s="108">
        <f ca="1">IF(E198="",VLOOKUP(F198,价格表,5,0),VLOOKUP(E198,INDIRECT("价格引用表!K"&amp;MATCH(D198,价格引用表!H:H,0)&amp;":L1200"),2,0))</f>
        <v>1000</v>
      </c>
      <c r="K198" s="298">
        <v>1</v>
      </c>
      <c r="L198" s="108">
        <f ca="1" t="shared" si="142"/>
        <v>1000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283</v>
      </c>
      <c r="E199" s="292"/>
      <c r="F199" s="108" t="str">
        <f t="shared" si="141"/>
        <v>化粪池</v>
      </c>
      <c r="G199" s="295">
        <v>1</v>
      </c>
      <c r="H199" s="296"/>
      <c r="I199" s="96" t="str">
        <f>IFERROR(IF(E199="",VLOOKUP(F199,价格表,2,0),(VLOOKUP(E199,IF({1,0},价格引用表!K:K,价格引用表!I:I),2,0))),"")</f>
        <v>个</v>
      </c>
      <c r="J199" s="108">
        <f ca="1">IF(E199="",VLOOKUP(F199,价格表,5,0),VLOOKUP(E199,INDIRECT("价格引用表!K"&amp;MATCH(D199,价格引用表!H:H,0)&amp;":L1200"),2,0))</f>
        <v>400</v>
      </c>
      <c r="K199" s="298">
        <v>1</v>
      </c>
      <c r="L199" s="108">
        <f ca="1" t="shared" si="142"/>
        <v>400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286</v>
      </c>
      <c r="E200" s="292" t="s">
        <v>333</v>
      </c>
      <c r="F200" s="108" t="str">
        <f t="shared" si="141"/>
        <v>水泥、水磨石平台</v>
      </c>
      <c r="G200" s="295">
        <f>2.9*19.4</f>
        <v>56.26</v>
      </c>
      <c r="H200" s="296"/>
      <c r="I200" s="96" t="str">
        <f>IFERROR(IF(E200="",VLOOKUP(F200,价格表,2,0),(VLOOKUP(E200,IF({1,0},价格引用表!K:K,价格引用表!I:I),2,0))),"")</f>
        <v>㎡</v>
      </c>
      <c r="J200" s="108">
        <f ca="1">IF(E200="",VLOOKUP(F200,价格表,5,0),VLOOKUP(E200,INDIRECT("价格引用表!K"&amp;MATCH(D200,价格引用表!H:H,0)&amp;":L1200"),2,0))</f>
        <v>180</v>
      </c>
      <c r="K200" s="298">
        <v>1</v>
      </c>
      <c r="L200" s="108">
        <f ca="1" t="shared" si="142"/>
        <v>10127</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332</v>
      </c>
      <c r="E201" s="292"/>
      <c r="F201" s="108" t="str">
        <f t="shared" si="141"/>
        <v>热水器</v>
      </c>
      <c r="G201" s="295">
        <v>1</v>
      </c>
      <c r="H201" s="296"/>
      <c r="I201" s="96" t="str">
        <f>IFERROR(IF(E201="",VLOOKUP(F201,价格表,2,0),(VLOOKUP(E201,IF({1,0},价格引用表!K:K,价格引用表!I:I),2,0))),"")</f>
        <v>台</v>
      </c>
      <c r="J201" s="108">
        <f ca="1">IF(E201="",VLOOKUP(F201,价格表,5,0),VLOOKUP(E201,INDIRECT("价格引用表!K"&amp;MATCH(D201,价格引用表!H:H,0)&amp;":L1200"),2,0))</f>
        <v>500</v>
      </c>
      <c r="K201" s="298">
        <v>1</v>
      </c>
      <c r="L201" s="108">
        <f ca="1" t="shared" si="142"/>
        <v>500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295</v>
      </c>
      <c r="E202" s="292"/>
      <c r="F202" s="108" t="str">
        <f t="shared" si="141"/>
        <v>窝</v>
      </c>
      <c r="G202" s="295">
        <v>1</v>
      </c>
      <c r="H202" s="296"/>
      <c r="I202" s="96" t="str">
        <f>IFERROR(IF(E202="",VLOOKUP(F202,价格表,2,0),(VLOOKUP(E202,IF({1,0},价格引用表!K:K,价格引用表!I:I),2,0))),"")</f>
        <v>个</v>
      </c>
      <c r="J202" s="108">
        <f ca="1">IF(E202="",VLOOKUP(F202,价格表,5,0),VLOOKUP(E202,INDIRECT("价格引用表!K"&amp;MATCH(D202,价格引用表!H:H,0)&amp;":L1200"),2,0))</f>
        <v>150</v>
      </c>
      <c r="K202" s="298">
        <v>1</v>
      </c>
      <c r="L202" s="108">
        <f ca="1" t="shared" si="142"/>
        <v>150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29</v>
      </c>
      <c r="D203" s="107" t="s">
        <v>210</v>
      </c>
      <c r="E203" s="292"/>
      <c r="F203" s="108" t="str">
        <f t="shared" si="141"/>
        <v>花墙</v>
      </c>
      <c r="G203" s="295">
        <f>(7.6*2+9.6)*1</f>
        <v>24.8</v>
      </c>
      <c r="H203" s="296"/>
      <c r="I203" s="96" t="str">
        <f>IFERROR(IF(E203="",VLOOKUP(F203,价格表,2,0),(VLOOKUP(E203,IF({1,0},价格引用表!K:K,价格引用表!I:I),2,0))),"")</f>
        <v>㎡</v>
      </c>
      <c r="J203" s="108">
        <f ca="1">IF(E203="",VLOOKUP(F203,价格表,5,0),VLOOKUP(E203,INDIRECT("价格引用表!K"&amp;MATCH(D203,价格引用表!H:H,0)&amp;":L1200"),2,0))</f>
        <v>120</v>
      </c>
      <c r="K203" s="298">
        <v>1</v>
      </c>
      <c r="L203" s="108">
        <f ca="1" t="shared" si="142"/>
        <v>2976</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t="s">
        <v>279</v>
      </c>
      <c r="G204" s="295">
        <v>1</v>
      </c>
      <c r="H204" s="296"/>
      <c r="I204" s="96" t="str">
        <f>IFERROR(IF(E204="",VLOOKUP(F204,价格表,2,0),(VLOOKUP(E204,IF({1,0},价格引用表!K:K,价格引用表!I:I),2,0))),"")</f>
        <v>个</v>
      </c>
      <c r="J204" s="108">
        <f ca="1">IF(E204="",VLOOKUP(F204,价格表,5,0),VLOOKUP(E204,INDIRECT("价格引用表!K"&amp;MATCH(D204,价格引用表!H:H,0)&amp;":L1200"),2,0))</f>
        <v>600</v>
      </c>
      <c r="K204" s="298">
        <v>1</v>
      </c>
      <c r="L204" s="108">
        <f ca="1" t="shared" si="142"/>
        <v>600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87263</v>
      </c>
      <c r="W219" s="317"/>
      <c r="X219" s="136"/>
    </row>
    <row r="220" ht="42" customHeight="1" spans="1:24">
      <c r="A220" s="435" t="s">
        <v>1118</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1119</v>
      </c>
      <c r="S220" s="310"/>
      <c r="T220" s="310"/>
      <c r="U220" s="306">
        <f ca="1">V219</f>
        <v>87263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O186 C196 C197 C187:C188 C189:C192 C193:C195 C198:C199 C200:C219 O187:O188 O189:O190 O191:O218">
      <formula1>价格引用表!$E$16:$E$22</formula1>
    </dataValidation>
    <dataValidation type="list" allowBlank="1" showInputMessage="1" showErrorMessage="1" sqref="D186:E186 P186:Q186 Q190 D196:E196 D197 E199 D30:D59 D62:D91 D94:D114 D117:D137 D140:D160 D163:D183 D187:D188 D193:D195 D198:D199 E187:E188 E193:E195 E197:E198 P30:P59 P62:P91 P94:P114 P117:P137 P140:P160 P163:P183 P187:P188 P189:P190 Q187:Q189 D200:E219 D189:E192 P191:Q218">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7" workbookViewId="0">
      <selection activeCell="A3" sqref="A3: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0207109-01-07-1018-Z1</v>
      </c>
      <c r="C3" s="36"/>
      <c r="D3" s="36"/>
      <c r="E3" s="37" t="str">
        <f>输机表!U2&amp;输机表!Y2</f>
        <v>康正（容城）2023评字第4号-赵村-7-10</v>
      </c>
      <c r="F3" s="37"/>
      <c r="G3" s="37"/>
      <c r="H3" s="37"/>
    </row>
    <row r="4" ht="16.5" customHeight="1" spans="1:8">
      <c r="A4" s="38" t="s">
        <v>1043</v>
      </c>
      <c r="B4" s="39" t="str">
        <f>输机表!D2</f>
        <v>刘闯</v>
      </c>
      <c r="C4" s="40"/>
      <c r="D4" s="41" t="s">
        <v>1044</v>
      </c>
      <c r="E4" s="42"/>
      <c r="F4" s="39" t="str">
        <f>输机表!F2</f>
        <v>容城县赵村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164.22</v>
      </c>
      <c r="C7" s="50">
        <f ca="1">IF(COUNTIF(输机表!$C$4:$C$27,K7&amp;"*")=0,IFERROR(VLOOKUP(K7,房体结构,23,0),""),ROUND(SUMIF(输机表!$C$4:$C$27,K7&amp;"*",输机表!$Z$4:$Z$27)/B7,0))</f>
        <v>1279</v>
      </c>
      <c r="D7" s="50">
        <f ca="1">IFERROR(ROUND(C7*B7,0),"")</f>
        <v>210037</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164.22</v>
      </c>
      <c r="D12" s="53"/>
      <c r="E12" s="54" t="s">
        <v>1055</v>
      </c>
      <c r="F12" s="54"/>
      <c r="G12" s="55">
        <f ca="1">SUM(D7:D11)+SUM(H7:H11)</f>
        <v>210037</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13.02</v>
      </c>
      <c r="C15" s="58" t="str">
        <f ca="1" t="shared" ref="C15:C26" si="4">IFERROR(VLOOKUP(K15,附属物位置,6,0),"")</f>
        <v>㎡</v>
      </c>
      <c r="D15" s="59">
        <f ca="1" t="shared" ref="D15:D26" si="5">IF(A15="","",SUMIF(附属物名称,A15,附属物金额))</f>
        <v>2344</v>
      </c>
      <c r="E15" s="59" t="str">
        <f ca="1" t="shared" ref="E15:E26" si="6">IFERROR(VLOOKUP(L15,附属物位置,4,0),"")</f>
        <v>砖墙</v>
      </c>
      <c r="F15" s="58">
        <f ca="1" t="shared" ref="F15:F40" si="7">IF(E15="","",SUMIF(附属物名称,E15,附属物数量))</f>
        <v>195.98</v>
      </c>
      <c r="G15" s="58" t="str">
        <f ca="1" t="shared" ref="G15:G26" si="8">IFERROR(VLOOKUP(L15,附属物位置,6,0),"")</f>
        <v>㎡</v>
      </c>
      <c r="H15" s="59">
        <f ca="1" t="shared" ref="H15:H26" si="9">IF(E15="","",SUMIF(附属物名称,E15,附属物金额))</f>
        <v>38810</v>
      </c>
      <c r="K15" s="77">
        <v>1</v>
      </c>
      <c r="L15" s="77">
        <v>2</v>
      </c>
      <c r="M15" s="76"/>
    </row>
    <row r="16" ht="17.25" customHeight="1" spans="1:13">
      <c r="A16" s="58" t="str">
        <f ca="1" t="shared" si="2"/>
        <v>水泥地面</v>
      </c>
      <c r="B16" s="58">
        <f ca="1" t="shared" si="3"/>
        <v>137.7</v>
      </c>
      <c r="C16" s="58" t="str">
        <f ca="1" t="shared" si="4"/>
        <v>㎡</v>
      </c>
      <c r="D16" s="59">
        <f ca="1" t="shared" si="5"/>
        <v>6885</v>
      </c>
      <c r="E16" s="59" t="str">
        <f ca="1" t="shared" si="6"/>
        <v>平砖地面</v>
      </c>
      <c r="F16" s="58">
        <f ca="1" t="shared" si="7"/>
        <v>115.51</v>
      </c>
      <c r="G16" s="58" t="str">
        <f ca="1" t="shared" si="8"/>
        <v>㎡</v>
      </c>
      <c r="H16" s="59">
        <f ca="1" t="shared" si="9"/>
        <v>2888</v>
      </c>
      <c r="K16" s="77">
        <v>3</v>
      </c>
      <c r="L16" s="77">
        <v>4</v>
      </c>
      <c r="M16" s="76"/>
    </row>
    <row r="17" ht="17.25" customHeight="1" spans="1:13">
      <c r="A17" s="58" t="str">
        <f ca="1" t="shared" si="2"/>
        <v>简易厕所</v>
      </c>
      <c r="B17" s="58">
        <f ca="1" t="shared" si="3"/>
        <v>1</v>
      </c>
      <c r="C17" s="58" t="str">
        <f ca="1" t="shared" si="4"/>
        <v>个</v>
      </c>
      <c r="D17" s="59">
        <f ca="1" t="shared" si="5"/>
        <v>600</v>
      </c>
      <c r="E17" s="59" t="str">
        <f ca="1" t="shared" si="6"/>
        <v>水井</v>
      </c>
      <c r="F17" s="58">
        <f ca="1" t="shared" si="7"/>
        <v>1</v>
      </c>
      <c r="G17" s="58" t="str">
        <f ca="1" t="shared" si="8"/>
        <v>眼</v>
      </c>
      <c r="H17" s="59">
        <f ca="1" t="shared" si="9"/>
        <v>4000</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1</v>
      </c>
      <c r="G18" s="58" t="str">
        <f ca="1" t="shared" si="8"/>
        <v>台</v>
      </c>
      <c r="H18" s="59">
        <f ca="1" t="shared" si="9"/>
        <v>400</v>
      </c>
      <c r="K18" s="77">
        <v>7</v>
      </c>
      <c r="L18" s="77">
        <v>8</v>
      </c>
      <c r="M18" s="76"/>
    </row>
    <row r="19" ht="17.25" customHeight="1" spans="1:13">
      <c r="A19" s="58" t="str">
        <f ca="1" t="shared" si="2"/>
        <v>宽带</v>
      </c>
      <c r="B19" s="58">
        <f ca="1" t="shared" si="3"/>
        <v>1</v>
      </c>
      <c r="C19" s="58" t="str">
        <f ca="1" t="shared" si="4"/>
        <v>条</v>
      </c>
      <c r="D19" s="59">
        <f ca="1" t="shared" si="5"/>
        <v>100</v>
      </c>
      <c r="E19" s="59" t="str">
        <f ca="1" t="shared" si="6"/>
        <v>台阶</v>
      </c>
      <c r="F19" s="58">
        <f ca="1" t="shared" si="7"/>
        <v>10.89</v>
      </c>
      <c r="G19" s="58" t="str">
        <f ca="1" t="shared" si="8"/>
        <v>㎡</v>
      </c>
      <c r="H19" s="59">
        <f ca="1" t="shared" si="9"/>
        <v>3812</v>
      </c>
      <c r="K19" s="77">
        <v>9</v>
      </c>
      <c r="L19" s="77">
        <v>10</v>
      </c>
      <c r="M19" s="76"/>
    </row>
    <row r="20" ht="17.25" customHeight="1" spans="1:13">
      <c r="A20" s="58" t="str">
        <f ca="1" t="shared" si="2"/>
        <v>灶台</v>
      </c>
      <c r="B20" s="58">
        <f ca="1" t="shared" si="3"/>
        <v>1</v>
      </c>
      <c r="C20" s="58" t="str">
        <f ca="1" t="shared" si="4"/>
        <v>个</v>
      </c>
      <c r="D20" s="59">
        <f ca="1" t="shared" si="5"/>
        <v>300</v>
      </c>
      <c r="E20" s="59" t="str">
        <f ca="1" t="shared" si="6"/>
        <v>火炕</v>
      </c>
      <c r="F20" s="58">
        <f ca="1" t="shared" si="7"/>
        <v>1</v>
      </c>
      <c r="G20" s="58" t="str">
        <f ca="1" t="shared" si="8"/>
        <v>个</v>
      </c>
      <c r="H20" s="59">
        <f ca="1" t="shared" si="9"/>
        <v>1000</v>
      </c>
      <c r="K20" s="77">
        <v>11</v>
      </c>
      <c r="L20" s="77">
        <v>12</v>
      </c>
      <c r="M20" s="76"/>
    </row>
    <row r="21" ht="17.25" customHeight="1" spans="1:13">
      <c r="A21" s="58" t="str">
        <f ca="1" t="shared" si="2"/>
        <v>化粪池</v>
      </c>
      <c r="B21" s="58">
        <f ca="1" t="shared" si="3"/>
        <v>1</v>
      </c>
      <c r="C21" s="58" t="str">
        <f ca="1" t="shared" si="4"/>
        <v>个</v>
      </c>
      <c r="D21" s="59">
        <f ca="1" t="shared" si="5"/>
        <v>400</v>
      </c>
      <c r="E21" s="59" t="str">
        <f ca="1" t="shared" si="6"/>
        <v>水泥、水磨石平台</v>
      </c>
      <c r="F21" s="58">
        <f ca="1" t="shared" si="7"/>
        <v>56.26</v>
      </c>
      <c r="G21" s="58" t="str">
        <f ca="1" t="shared" si="8"/>
        <v>㎡</v>
      </c>
      <c r="H21" s="59">
        <f ca="1" t="shared" si="9"/>
        <v>10127</v>
      </c>
      <c r="K21" s="77">
        <v>13</v>
      </c>
      <c r="L21" s="77">
        <v>14</v>
      </c>
      <c r="M21" s="76"/>
    </row>
    <row r="22" ht="17.25" customHeight="1" spans="1:13">
      <c r="A22" s="58" t="str">
        <f ca="1" t="shared" si="2"/>
        <v>热水器</v>
      </c>
      <c r="B22" s="58">
        <f ca="1" t="shared" si="3"/>
        <v>1</v>
      </c>
      <c r="C22" s="58" t="str">
        <f ca="1" t="shared" si="4"/>
        <v>台</v>
      </c>
      <c r="D22" s="59">
        <f ca="1" t="shared" si="5"/>
        <v>500</v>
      </c>
      <c r="E22" s="59" t="str">
        <f ca="1" t="shared" si="6"/>
        <v>窝</v>
      </c>
      <c r="F22" s="58">
        <f ca="1" t="shared" si="7"/>
        <v>1</v>
      </c>
      <c r="G22" s="58" t="str">
        <f ca="1" t="shared" si="8"/>
        <v>个</v>
      </c>
      <c r="H22" s="59">
        <f ca="1" t="shared" si="9"/>
        <v>150</v>
      </c>
      <c r="K22" s="77">
        <v>15</v>
      </c>
      <c r="L22" s="77">
        <v>16</v>
      </c>
      <c r="M22" s="76"/>
    </row>
    <row r="23" ht="17.25" customHeight="1" spans="1:13">
      <c r="A23" s="58" t="str">
        <f ca="1" t="shared" si="2"/>
        <v>花墙</v>
      </c>
      <c r="B23" s="58">
        <f ca="1" t="shared" si="3"/>
        <v>24.8</v>
      </c>
      <c r="C23" s="58" t="str">
        <f ca="1" t="shared" si="4"/>
        <v>㎡</v>
      </c>
      <c r="D23" s="59">
        <f ca="1" t="shared" si="5"/>
        <v>2976</v>
      </c>
      <c r="E23" s="59" t="str">
        <f ca="1" t="shared" si="6"/>
        <v>渗水井</v>
      </c>
      <c r="F23" s="58">
        <f ca="1" t="shared" si="7"/>
        <v>1</v>
      </c>
      <c r="G23" s="58" t="str">
        <f ca="1" t="shared" si="8"/>
        <v>个</v>
      </c>
      <c r="H23" s="59">
        <f ca="1" t="shared" si="9"/>
        <v>600</v>
      </c>
      <c r="K23" s="77">
        <v>17</v>
      </c>
      <c r="L23" s="77">
        <v>18</v>
      </c>
      <c r="M23" s="76"/>
    </row>
    <row r="24" ht="17.25" customHeight="1" spans="1:13">
      <c r="A24" s="58" t="str">
        <f ca="1" t="shared" si="2"/>
        <v>金银花</v>
      </c>
      <c r="B24" s="58">
        <f ca="1" t="shared" si="3"/>
        <v>3</v>
      </c>
      <c r="C24" s="58" t="str">
        <f ca="1" t="shared" si="4"/>
        <v>棵</v>
      </c>
      <c r="D24" s="59">
        <f ca="1" t="shared" si="5"/>
        <v>120</v>
      </c>
      <c r="E24" s="59" t="str">
        <f ca="1" t="shared" si="6"/>
        <v>果树</v>
      </c>
      <c r="F24" s="58">
        <f ca="1" t="shared" si="7"/>
        <v>21</v>
      </c>
      <c r="G24" s="58" t="str">
        <f ca="1" t="shared" si="8"/>
        <v>棵</v>
      </c>
      <c r="H24" s="59">
        <f ca="1" t="shared" si="9"/>
        <v>2450</v>
      </c>
      <c r="K24" s="77">
        <v>19</v>
      </c>
      <c r="L24" s="77">
        <v>20</v>
      </c>
      <c r="M24" s="76"/>
    </row>
    <row r="25" ht="17.25" customHeight="1" spans="1:13">
      <c r="A25" s="58" t="str">
        <f ca="1" t="shared" si="2"/>
        <v>门垛</v>
      </c>
      <c r="B25" s="58">
        <f ca="1" t="shared" si="3"/>
        <v>1</v>
      </c>
      <c r="C25" s="58" t="str">
        <f ca="1" t="shared" si="4"/>
        <v>对</v>
      </c>
      <c r="D25" s="59">
        <f ca="1" t="shared" si="5"/>
        <v>3319</v>
      </c>
      <c r="E25" s="59" t="str">
        <f ca="1" t="shared" si="6"/>
        <v>P1</v>
      </c>
      <c r="F25" s="58">
        <f ca="1" t="shared" si="7"/>
        <v>26.21</v>
      </c>
      <c r="G25" s="58" t="str">
        <f ca="1" t="shared" si="8"/>
        <v>㎡</v>
      </c>
      <c r="H25" s="59">
        <f ca="1" t="shared" si="9"/>
        <v>1048</v>
      </c>
      <c r="K25" s="77">
        <v>21</v>
      </c>
      <c r="L25" s="77">
        <v>22</v>
      </c>
      <c r="M25" s="76"/>
    </row>
    <row r="26" ht="17.25" customHeight="1" spans="1:13">
      <c r="A26" s="58" t="str">
        <f ca="1" t="shared" si="2"/>
        <v>P2</v>
      </c>
      <c r="B26" s="58">
        <f ca="1" t="shared" si="3"/>
        <v>44.58</v>
      </c>
      <c r="C26" s="58" t="str">
        <f ca="1" t="shared" si="4"/>
        <v>㎡</v>
      </c>
      <c r="D26" s="59">
        <f ca="1" t="shared" si="5"/>
        <v>3434</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87263</v>
      </c>
      <c r="H41" s="61"/>
      <c r="K41" s="77">
        <v>53</v>
      </c>
      <c r="M41" s="76"/>
    </row>
    <row r="42" ht="17.25" customHeight="1" spans="1:8">
      <c r="A42" s="60" t="s">
        <v>1062</v>
      </c>
      <c r="B42" s="61"/>
      <c r="C42" s="62">
        <f ca="1">G41+G12</f>
        <v>297300</v>
      </c>
      <c r="D42" s="61"/>
      <c r="E42" s="63" t="s">
        <v>1063</v>
      </c>
      <c r="F42" s="64" t="str">
        <f ca="1">TEXT(C42,"[DBnum2]")&amp;"元整"</f>
        <v>贰拾玖万柒仟叁佰元整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8"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2.6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康正（容城）2023评字第4号-赵村-7-10</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刘闯</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164.22</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297300</v>
      </c>
      <c r="H26" s="15"/>
      <c r="I26" s="15"/>
      <c r="J26" s="15"/>
      <c r="K26" s="15"/>
      <c r="L26" s="15"/>
      <c r="M26" s="15"/>
      <c r="N26" s="15"/>
      <c r="O26" s="15"/>
      <c r="P26" s="15"/>
      <c r="Q26" s="15"/>
    </row>
    <row r="27" spans="1:17">
      <c r="A27" s="9" t="s">
        <v>1095</v>
      </c>
      <c r="B27" s="9"/>
      <c r="C27" s="9"/>
      <c r="D27" s="9" t="str">
        <f ca="1">结果通知单!F42</f>
        <v>贰拾玖万柒仟叁佰元整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45293</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45293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1139</v>
      </c>
      <c r="I32" s="21">
        <f>E32+44</f>
        <v>45293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2024-01-02T09:17:16Z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90C8686F30A4452E93C393111C2C228F_13</vt:lpwstr>
  </property>
</Properties>
</file>