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<sst xmlns="http://schemas.openxmlformats.org/spreadsheetml/2006/main" count="5825" uniqueCount="1145">
  <si>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</si>
  <si>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</si>
  <si>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</si>
  <si>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</si>
  <si>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</si>
  <si>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</si>
  <si>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</si>
  <si>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</si>
  <si>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</si>
  <si>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</si>
  <si>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</si>
  <si>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</si>
  <si>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</si>
  <si>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</si>
  <si>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</si>
  <si>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</si>
  <si>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</si>
  <si>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</si>
  <si>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</si>
  <si>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</si>
  <si>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</si>
  <si>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</si>
  <si>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</si>
  <si>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</si>
  <si>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</si>
  <si>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</si>
  <si>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</si>
  <si>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</si>
  <si>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</si>
  <si>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</si>
  <si>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</si>
  <si>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</si>
  <si>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</si>
  <si>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</si>
  <si>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</si>
  <si>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</si>
  <si>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</si>
  <si>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</si>
  <si>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</si>
  <si>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</si>
  <si>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</si>
  <si>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</si>
  <si>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</si>
  <si>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</si>
  <si>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</si>
  <si>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</si>
  <si>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</si>
  <si>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</si>
  <si>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</si>
  <si>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</si>
  <si>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</si>
  <si>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</si>
  <si>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</si>
  <si>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</si>
  <si>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</si>
  <si>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</si>
  <si>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</si>
  <si>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</si>
  <si>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</si>
  <si>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</si>
  <si>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</si>
  <si>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</si>
  <si>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</si>
  <si>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</si>
  <si>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</si>
  <si>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</si>
  <si>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</si>
  <si>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</si>
  <si>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</si>
  <si>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</si>
  <si>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</si>
  <si>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</si>
  <si>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</si>
  <si>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</si>
  <si>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</si>
  <si>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</si>
  <si>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</si>
  <si>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</si>
  <si>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</si>
  <si>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</si>
  <si>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</si>
  <si>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</si>
  <si>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</si>
  <si>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</si>
  <si>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</si>
  <si>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</si>
  <si>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</si>
  <si>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</si>
  <si>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</si>
  <si>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</si>
  <si>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</si>
  <si>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</si>
  <si>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</si>
  <si>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</si>
  <si>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</si>
  <si>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</si>
  <si>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</si>
  <si>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</si>
  <si>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</si>
  <si>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</si>
  <si>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</si>
  <si>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</si>
  <si>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</si>
  <si>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</si>
  <si>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</si>
  <si>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</si>
  <si>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</si>
  <si>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</si>
  <si>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</si>
  <si>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</si>
  <si>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</si>
  <si>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</si>
  <si>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</si>
  <si>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</si>
  <si>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</si>
  <si>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</si>
  <si>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</si>
  <si>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</si>
  <si>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</si>
  <si>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</si>
  <si>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</si>
  <si>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</si>
  <si>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</si>
  <si>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</si>
  <si>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</si>
  <si>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</si>
  <si>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</si>
  <si>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</si>
  <si>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</si>
  <si>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</si>
  <si>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</si>
  <si>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</si>
  <si>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</si>
  <si>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</si>
  <si>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</si>
  <si>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</si>
  <si>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</si>
  <si>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</si>
  <si>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</si>
  <si>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</si>
  <si>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</si>
  <si>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</si>
  <si>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</si>
  <si>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</si>
  <si>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</si>
  <si>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</si>
  <si>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</si>
  <si>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</si>
  <si>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</si>
  <si>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</si>
  <si>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</si>
  <si>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</si>
  <si>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</si>
  <si>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</si>
  <si>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</si>
  <si>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</si>
  <si>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</si>
  <si>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</si>
  <si>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</si>
  <si>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</si>
  <si>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</si>
  <si>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</si>
  <si>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</si>
  <si>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</si>
  <si>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</si>
  <si>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</si>
  <si>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</si>
  <si>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</si>
  <si>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</si>
  <si>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</si>
  <si>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</si>
  <si>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</si>
  <si>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</si>
  <si>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</si>
  <si>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</si>
  <si>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</si>
  <si>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</si>
  <si>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</si>
  <si>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</si>
  <si>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</si>
  <si>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</si>
  <si>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</si>
  <si>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</si>
  <si>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</si>
  <si>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</si>
  <si>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</si>
  <si>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</si>
  <si>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</si>
  <si>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</si>
  <si>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</si>
  <si>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</si>
  <si>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</si>
  <si>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</si>
  <si>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</si>
  <si>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</si>
  <si>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</si>
  <si>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</si>
  <si>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</si>
  <si>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</si>
  <si>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</si>
  <si>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</si>
  <si>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</si>
  <si>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</si>
  <si>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</si>
  <si>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</si>
  <si>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</si>
  <si>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</si>
  <si>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</si>
  <si>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</si>
  <si>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</si>
  <si>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</si>
  <si>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</si>
  <si>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</si>
  <si>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</si>
  <si>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</si>
  <si>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</si>
  <si>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</si>
  <si>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</si>
  <si>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</si>
  <si>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</si>
  <si>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</si>
  <si>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</si>
  <si>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</si>
  <si>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</si>
  <si>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</si>
  <si>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</si>
  <si>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</si>
  <si>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</si>
  <si>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</si>
  <si>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</si>
  <si>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</si>
  <si>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</si>
  <si>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</si>
  <si>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</si>
  <si>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</si>
  <si>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</si>
  <si>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</si>
  <si>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</si>
  <si>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</si>
  <si>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</si>
  <si>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</si>
  <si>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</si>
  <si>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</si>
  <si>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</si>
  <si>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</si>
  <si>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</si>
  <si>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</si>
  <si>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</si>
  <si>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</si>
  <si>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</si>
  <si>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</si>
  <si>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</si>
  <si>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</si>
  <si>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</si>
  <si>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</si>
  <si>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</si>
  <si>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</si>
  <si>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</si>
  <si>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</si>
  <si>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</si>
  <si>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</si>
  <si>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</si>
  <si>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</si>
  <si>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</si>
  <si>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</si>
  <si>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</si>
  <si>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</si>
  <si>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</si>
  <si>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</si>
  <si>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</si>
  <si>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</si>
  <si>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</si>
  <si>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</si>
  <si>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</si>
  <si>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</si>
  <si>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</si>
  <si>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</si>
  <si>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</si>
  <si>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</si>
  <si>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</si>
  <si>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</si>
  <si>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</si>
  <si>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</si>
  <si>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</si>
  <si>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</si>
  <si>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</si>
  <si>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</si>
  <si>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</si>
  <si>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</si>
  <si>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</si>
  <si>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</si>
  <si>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</si>
  <si>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</si>
  <si>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</si>
  <si>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</si>
  <si>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</si>
  <si>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</si>
  <si>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</si>
  <si>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</si>
  <si>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</si>
  <si>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</si>
  <si>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</si>
  <si>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</si>
  <si>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</si>
  <si>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</si>
  <si>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</si>
  <si>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</si>
  <si>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</si>
  <si>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</si>
  <si>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</si>
  <si>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</si>
  <si>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</si>
  <si>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</si>
  <si>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</si>
  <si>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</si>
  <si>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</si>
  <si>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</si>
  <si>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</si>
  <si>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</si>
  <si>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</si>
  <si>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</si>
  <si>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</si>
  <si>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</si>
  <si>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</si>
  <si>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</si>
  <si>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</si>
  <si>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</si>
  <si>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</si>
  <si>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</si>
  <si>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</si>
  <si>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</si>
  <si>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</si>
  <si>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</si>
  <si>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</si>
  <si>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</si>
  <si>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</si>
  <si>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</si>
  <si>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</si>
  <si>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</si>
  <si>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</si>
  <si>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</si>
  <si>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</si>
  <si>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</si>
  <si>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</si>
  <si>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</si>
  <si>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</si>
  <si>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</si>
  <si>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</si>
  <si>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</si>
  <si>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</si>
  <si>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</si>
  <si>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</si>
  <si>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</si>
  <si>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</si>
  <si>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</si>
  <si>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</si>
  <si>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</si>
  <si>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</si>
  <si>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</si>
  <si>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</si>
  <si>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</si>
  <si>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</si>
  <si>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</si>
  <si>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</si>
  <si>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</si>
  <si>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</si>
  <si>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</si>
  <si>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</si>
  <si>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</si>
  <si>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</si>
  <si>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</si>
  <si>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</si>
  <si>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</si>
  <si>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</si>
  <si>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</si>
  <si>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</si>
  <si>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</si>
  <si>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</si>
  <si>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</si>
  <si>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</si>
  <si>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</si>
  <si>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</si>
  <si>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</si>
  <si>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</si>
  <si>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</si>
  <si>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</si>
  <si>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</si>
  <si>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</si>
  <si>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</si>
  <si>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</si>
  <si>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</si>
  <si>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</si>
  <si>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</si>
  <si>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</si>
  <si>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</si>
  <si>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</si>
  <si>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</si>
  <si>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</si>
  <si>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</si>
  <si>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</si>
  <si>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</si>
  <si>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</si>
  <si>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</si>
  <si>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</si>
  <si>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</si>
  <si>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</si>
  <si>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</si>
  <si>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</si>
  <si>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</si>
  <si>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</si>
  <si>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</si>
  <si>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</si>
  <si>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</si>
  <si>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</si>
  <si>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</si>
  <si>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</si>
  <si>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</si>
  <si>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</si>
  <si>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</si>
  <si>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</si>
  <si>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</si>
  <si>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</si>
  <si>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</si>
  <si>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</si>
  <si>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</si>
  <si>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</si>
  <si>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</si>
  <si>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</si>
  <si>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</si>
  <si>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</si>
  <si>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</si>
  <si>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</si>
  <si>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</si>
  <si>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</si>
  <si>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</si>
  <si>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</si>
  <si>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</si>
  <si>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</si>
  <si>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</si>
  <si>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</si>
  <si>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</si>
  <si>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</si>
  <si>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</si>
  <si>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</si>
  <si>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</si>
  <si>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</si>
  <si>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</si>
  <si>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</si>
  <si>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</si>
  <si>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</si>
  <si>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</si>
  <si>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</si>
  <si>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</si>
  <si>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</si>
  <si>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</si>
  <si>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</si>
  <si>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</si>
  <si>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</si>
  <si>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</si>
  <si>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</si>
  <si>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</si>
  <si>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</si>
  <si>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</si>
  <si>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</si>
  <si>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</si>
  <si>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</si>
  <si>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</si>
  <si>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</si>
  <si>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</si>
  <si>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</si>
  <si>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</si>
  <si>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</si>
  <si>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</si>
  <si>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</si>
  <si>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</si>
  <si>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</si>
  <si>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</si>
  <si>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</si>
  <si>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</si>
  <si>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</si>
  <si>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</si>
  <si>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</si>
  <si>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</si>
  <si>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</si>
  <si>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</si>
  <si>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</si>
  <si>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</si>
  <si>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</si>
  <si>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</si>
  <si>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</si>
  <si>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</si>
  <si>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</si>
  <si>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</si>
  <si>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</si>
  <si>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</si>
  <si>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</si>
  <si>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</si>
  <si>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</si>
  <si>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</si>
  <si>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</si>
  <si>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</si>
  <si>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</si>
  <si>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</si>
  <si>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</si>
  <si>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</si>
  <si>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</si>
  <si>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</si>
  <si>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</si>
  <si>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</si>
  <si>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</si>
  <si>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</si>
  <si>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</si>
  <si>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</si>
  <si>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</si>
  <si>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</si>
  <si>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</si>
  <si>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</si>
  <si>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</si>
  <si>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</si>
  <si>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</si>
  <si>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</si>
  <si>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</si>
  <si>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</si>
  <si>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</si>
  <si>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</si>
  <si>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</si>
  <si>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</si>
  <si>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</si>
  <si>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</si>
  <si>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</si>
  <si>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</si>
  <si>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</si>
  <si>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</si>
  <si>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</si>
  <si>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</si>
  <si>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</si>
  <si>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</si>
  <si>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</si>
  <si>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</si>
  <si>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</si>
  <si>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</si>
  <si>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</si>
  <si>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</si>
  <si>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</si>
  <si>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</si>
  <si>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</si>
  <si>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</si>
  <si>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</si>
  <si>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</si>
  <si>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</si>
  <si>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</si>
  <si>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</si>
  <si>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</si>
  <si>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</si>
  <si>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</si>
  <si>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</si>
  <si>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</si>
  <si>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</si>
  <si>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</si>
  <si>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</si>
  <si>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</si>
  <si>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</si>
  <si>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</si>
  <si>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</si>
  <si>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</si>
  <si>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</si>
  <si>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</si>
  <si>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</si>
  <si>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</si>
  <si>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</si>
  <si>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</si>
  <si>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</si>
  <si>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</si>
  <si>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</si>
  <si>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</si>
  <si>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</si>
  <si>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</si>
  <si>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</si>
  <si>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</si>
  <si>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</si>
  <si>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</si>
  <si>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</si>
  <si>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</si>
  <si>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</si>
  <si>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</si>
  <si>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</si>
  <si>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</si>
  <si>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</si>
  <si>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</si>
  <si>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</si>
  <si>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</si>
  <si>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</si>
  <si>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</si>
  <si>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</si>
  <si>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</si>
  <si>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</si>
  <si>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</si>
  <si>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</si>
  <si>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</si>
  <si>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</si>
  <si>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</si>
  <si>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</si>
  <si>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</si>
  <si>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</si>
  <si>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</si>
  <si>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</si>
  <si>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</si>
  <si>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</si>
  <si>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</si>
  <si>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</si>
  <si>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</si>
  <si>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</si>
  <si>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</si>
  <si>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</si>
  <si>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</si>
  <si>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</si>
  <si>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</si>
  <si>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</si>
  <si>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</si>
  <si>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</si>
  <si>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</si>
  <si>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</si>
  <si>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</si>
  <si>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</si>
  <si>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</si>
  <si>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</si>
  <si>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</si>
  <si>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</si>
  <si>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</si>
  <si>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</si>
  <si>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</si>
  <si>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</si>
  <si>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</si>
  <si>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</si>
  <si>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</si>
  <si>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</si>
  <si>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</si>
  <si>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</si>
  <si>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</si>
  <si>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</si>
  <si>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</si>
  <si>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</si>
  <si>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</si>
  <si>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</si>
  <si>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</si>
  <si>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</si>
  <si>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</si>
  <si>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</si>
  <si>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</si>
  <si>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</si>
  <si>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</si>
  <si>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</si>
  <si>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</si>
  <si>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</si>
  <si>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</si>
  <si>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</si>
  <si>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</si>
  <si>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</si>
  <si>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</si>
  <si>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</si>
  <si>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</si>
  <si>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</si>
  <si>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</si>
  <si>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</si>
  <si>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</si>
  <si>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</si>
  <si>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</si>
  <si>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</si>
  <si>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</si>
  <si>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</si>
  <si>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</si>
  <si>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</si>
  <si>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</si>
  <si>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</si>
  <si>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</si>
  <si>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</si>
  <si>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</si>
  <si>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</si>
  <si>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</si>
  <si>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</si>
  <si>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</si>
  <si>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</si>
  <si>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</si>
  <si>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</si>
  <si>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</si>
  <si>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</si>
  <si>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</si>
  <si>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</si>
  <si>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</si>
  <si>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</si>
  <si>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</si>
  <si>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</si>
  <si>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</si>
  <si>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</si>
  <si>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</si>
  <si>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</si>
  <si>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</si>
  <si>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</si>
  <si>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</si>
  <si>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</si>
  <si>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</si>
  <si>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</si>
  <si>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</si>
  <si>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</si>
  <si>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</si>
  <si>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</si>
  <si>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</si>
  <si>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</si>
  <si>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</si>
  <si>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</si>
  <si>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</si>
  <si>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</si>
  <si>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</si>
  <si>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</si>
  <si>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</si>
  <si>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</si>
  <si>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</si>
  <si>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</si>
  <si>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</si>
  <si>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</si>
  <si>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</si>
  <si>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</si>
  <si>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</si>
  <si>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</si>
  <si>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</si>
  <si>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</si>
  <si>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</si>
  <si>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</si>
  <si>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</si>
  <si>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</si>
  <si>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</si>
  <si>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</si>
  <si>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</si>
  <si>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</si>
  <si>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</si>
  <si>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</si>
  <si>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</si>
  <si>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</si>
  <si>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</si>
  <si>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</si>
  <si>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</si>
  <si>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</si>
  <si>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</si>
  <si>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</si>
  <si>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</si>
  <si>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</si>
  <si>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</si>
  <si>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</si>
  <si>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</si>
  <si>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</si>
  <si>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</si>
  <si>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</si>
  <si>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</si>
  <si>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</si>
  <si>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</si>
  <si>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</si>
  <si>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</si>
  <si>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</si>
  <si>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</si>
  <si>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</si>
  <si>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</si>
  <si>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</si>
  <si>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</si>
  <si>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</si>
  <si>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</si>
  <si>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</si>
  <si>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</si>
  <si>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</si>
  <si>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</si>
  <si>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</si>
  <si>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</si>
  <si>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</si>
  <si>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</si>
  <si>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</si>
  <si>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</si>
  <si>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</si>
  <si>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</si>
  <si>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</si>
  <si>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</si>
  <si>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</si>
  <si>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</si>
  <si>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</si>
  <si>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</si>
  <si>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</si>
  <si>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</si>
  <si>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</si>
  <si>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</si>
  <si>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</si>
  <si>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</si>
  <si>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</si>
  <si>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</si>
  <si>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</si>
  <si>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</si>
  <si>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</si>
  <si>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</si>
  <si>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</si>
  <si>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</si>
  <si>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</si>
  <si>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</si>
  <si>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</si>
  <si>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</si>
  <si>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</si>
  <si>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</si>
  <si>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</si>
  <si>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</si>
  <si>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</si>
  <si>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</si>
  <si>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</si>
  <si>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</si>
  <si>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</si>
  <si>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</si>
  <si>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</si>
  <si>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</si>
  <si>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</si>
  <si>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</si>
  <si>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</si>
  <si>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</si>
  <si>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</si>
  <si>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</si>
  <si>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</si>
  <si>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</si>
  <si>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</si>
  <si>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</si>
  <si>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</si>
  <si>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</si>
  <si>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</si>
  <si>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</si>
  <si>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</si>
  <si>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</si>
  <si>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</si>
  <si>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</si>
  <si>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</si>
  <si>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</si>
  <si>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</si>
  <si>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</si>
  <si>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</si>
  <si>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</si>
  <si>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</si>
  <si>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</si>
  <si>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</si>
  <si>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</si>
  <si>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</si>
  <si>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</si>
  <si>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</si>
  <si>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</si>
  <si>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</si>
  <si>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</si>
  <si>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</si>
  <si>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</si>
  <si>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</si>
  <si>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</si>
  <si>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</si>
  <si>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</si>
  <si>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</si>
  <si>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</si>
  <si>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</si>
  <si>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</si>
  <si>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</si>
  <si>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</si>
  <si>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</si>
  <si>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王根峰</t>
  </si>
  <si>
    <t>坐落：</t>
  </si>
  <si>
    <t>容城县赵村</t>
  </si>
  <si>
    <t>调查编号：</t>
  </si>
  <si>
    <t>0207109-01-07-1021</t>
  </si>
  <si>
    <t>价值时点：</t>
  </si>
  <si>
    <t>2023年11月18日</t>
  </si>
  <si>
    <t>报告编号：</t>
  </si>
  <si>
    <t>康正（容城）2023评字第4号-赵村-</t>
  </si>
  <si>
    <t>7-12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</si>
  <si>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</si>
  <si>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</si>
  <si>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</si>
  <si>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</si>
  <si>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</si>
  <si>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</si>
  <si>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</si>
  <si>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</si>
  <si>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</si>
  <si>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</si>
  <si>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</si>
  <si>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</si>
  <si>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</si>
  <si>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</si>
  <si>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</si>
  <si>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</si>
  <si>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</si>
  <si>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</si>
  <si>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</si>
  <si>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</si>
  <si>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</si>
  <si>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</si>
  <si>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</si>
  <si>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</si>
  <si>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</si>
  <si>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</si>
  <si>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</si>
  <si>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</si>
  <si>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</si>
  <si>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</si>
  <si>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</si>
  <si>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</si>
  <si>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</si>
  <si>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</si>
  <si>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</si>
  <si>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</si>
  <si>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</si>
  <si>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</si>
  <si>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</si>
  <si>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</si>
  <si>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</si>
  <si>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</si>
  <si>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</si>
  <si>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</si>
  <si>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</si>
  <si>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</si>
  <si>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</si>
  <si>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</si>
  <si>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</si>
  <si>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</si>
  <si>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</si>
  <si>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</si>
  <si>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</si>
  <si>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</si>
  <si>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</si>
  <si>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</si>
  <si>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</si>
  <si>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</si>
  <si>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</si>
  <si>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</si>
  <si>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</si>
  <si>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</si>
  <si>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</si>
  <si>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</si>
  <si>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</si>
  <si>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</si>
  <si>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</si>
  <si>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</si>
  <si>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</si>
  <si>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</si>
  <si>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</si>
  <si>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</si>
  <si>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</si>
  <si>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</si>
  <si>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</si>
  <si>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</si>
  <si>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</si>
  <si>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</si>
  <si>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</si>
  <si>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</si>
  <si>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</si>
  <si>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</si>
  <si>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</si>
  <si>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</si>
  <si>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</si>
  <si>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</si>
  <si>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</si>
  <si>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</si>
  <si>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</si>
  <si>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</si>
  <si>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</si>
  <si>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</si>
  <si>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</si>
  <si>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</si>
  <si>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</si>
  <si>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</si>
  <si>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</si>
  <si>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</si>
  <si>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</si>
  <si>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</si>
  <si>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</si>
  <si>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</si>
  <si>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</si>
  <si>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</si>
  <si>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</si>
  <si>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</si>
  <si>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</si>
  <si>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</si>
  <si>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</si>
  <si>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</si>
  <si>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</si>
  <si>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</si>
  <si>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</si>
  <si>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</si>
  <si>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</si>
  <si>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</si>
  <si>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</si>
  <si>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</si>
  <si>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</si>
  <si>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</si>
  <si>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</si>
  <si>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</si>
  <si>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</si>
  <si>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</si>
  <si>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</si>
  <si>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</si>
  <si>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</si>
  <si>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</si>
  <si>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</si>
  <si>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</si>
  <si>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</si>
  <si>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</si>
  <si>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</si>
  <si>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</si>
  <si>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</si>
  <si>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</si>
  <si>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</si>
  <si>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</si>
  <si>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</si>
  <si>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</si>
  <si>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</si>
  <si>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</si>
  <si>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</si>
  <si>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</si>
  <si>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</si>
  <si>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</si>
  <si>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</si>
  <si>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</si>
  <si>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</si>
  <si>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</si>
  <si>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</si>
  <si>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</si>
  <si>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</si>
  <si>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</si>
  <si>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</si>
  <si>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</si>
  <si>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</si>
  <si>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</si>
  <si>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</si>
  <si>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</si>
  <si>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</si>
  <si>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</si>
  <si>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</si>
  <si>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</si>
  <si>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</si>
  <si>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</si>
  <si>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</si>
  <si>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</si>
  <si>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</si>
  <si>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</si>
  <si>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</si>
  <si>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</si>
  <si>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</si>
  <si>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</si>
  <si>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</si>
  <si>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</si>
  <si>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</si>
  <si>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</si>
  <si>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</si>
  <si>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</si>
  <si>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</si>
  <si>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</si>
  <si>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</si>
  <si>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</si>
  <si>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</si>
  <si>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</si>
  <si>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</si>
  <si>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</si>
  <si>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</si>
  <si>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</si>
  <si>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</si>
  <si>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</si>
  <si>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</si>
  <si>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单彩隔断</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</si>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</sst>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0207109-01-07-1021</v>
      </c>
      <c r="C2" s="323">
        <f>输机表!P2</f>
        <v>0</v>
      </c>
      <c r="D2" s="323" t="str">
        <f>输机表!U2&amp;输机表!Y2</f>
        <v>康正（容城）2023评字第4号-赵村-7-12</v>
      </c>
      <c r="E2" s="323" t="str">
        <f>输机表!D2</f>
        <v>王根峰</v>
      </c>
      <c r="F2" s="323" t="str">
        <f>输机表!F2</f>
        <v>容城县赵村</v>
      </c>
      <c r="G2" s="323">
        <f ca="1">结果通知单!C12</f>
        <v>232.3</v>
      </c>
      <c r="H2" s="323"/>
      <c r="I2" s="323"/>
      <c r="J2" s="323">
        <f ca="1">结果通知单!G12</f>
        <v>236202</v>
      </c>
      <c r="K2" s="323">
        <f ca="1">结果通知单!G41</f>
        <v>69111</v>
      </c>
      <c r="L2" s="323">
        <f ca="1">IF(J2+K2=结果通知单!C42,J2+K2,"请检查")</f>
        <v>305313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75" workbookViewId="0">
      <selection activeCell="T189" sqref="T18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3.5</v>
      </c>
      <c r="F4" s="92" t="s">
        <v>964</v>
      </c>
      <c r="G4" s="92" t="s">
        <v>965</v>
      </c>
      <c r="H4" s="92" t="s">
        <v>966</v>
      </c>
      <c r="I4" s="92">
        <v>37</v>
      </c>
      <c r="J4" s="92">
        <v>5</v>
      </c>
      <c r="K4" s="92" t="s">
        <v>967</v>
      </c>
      <c r="L4" s="92" t="s">
        <v>968</v>
      </c>
      <c r="M4" s="92">
        <v>0.5</v>
      </c>
      <c r="N4" s="92">
        <v>0.2</v>
      </c>
      <c r="O4" s="92" t="s">
        <v>968</v>
      </c>
      <c r="P4" s="92" t="s">
        <v>968</v>
      </c>
      <c r="Q4" s="92" t="s">
        <v>969</v>
      </c>
      <c r="R4" s="92" t="s">
        <v>970</v>
      </c>
      <c r="S4" s="125">
        <v>141.52</v>
      </c>
      <c r="T4" s="125" t="s">
        <v>971</v>
      </c>
      <c r="U4" s="125"/>
      <c r="V4" s="126"/>
      <c r="W4" s="96">
        <f>ROUND(F5*ROUND(E5+G5+H5+I5+J5+K5+L5+M5+N5+O5+P5+Q5+R5+U5+T5+1,3)*V5,0)</f>
        <v>983</v>
      </c>
      <c r="X4" s="127">
        <f>ROUND(L60/S4,0)</f>
        <v>181</v>
      </c>
      <c r="Y4" s="127">
        <f>W4+X4</f>
        <v>1164</v>
      </c>
      <c r="Z4" s="143">
        <f>ROUND(Y4*S4,0)</f>
        <v>164729</v>
      </c>
      <c r="AA4" s="144">
        <f>IF(Q4="无",0,IF(Q4="地暖",0,S4))</f>
        <v>141.52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2.8</v>
      </c>
      <c r="F6" s="92" t="s">
        <v>1010</v>
      </c>
      <c r="G6" s="92" t="s">
        <v>965</v>
      </c>
      <c r="H6" s="92" t="s">
        <v>966</v>
      </c>
      <c r="I6" s="92">
        <v>24</v>
      </c>
      <c r="J6" s="92">
        <v>1</v>
      </c>
      <c r="K6" s="92" t="s">
        <v>967</v>
      </c>
      <c r="L6" s="92" t="s">
        <v>968</v>
      </c>
      <c r="M6" s="92">
        <v>0.2</v>
      </c>
      <c r="N6" s="92">
        <v>0.2</v>
      </c>
      <c r="O6" s="92" t="s">
        <v>968</v>
      </c>
      <c r="P6" s="92" t="s">
        <v>968</v>
      </c>
      <c r="Q6" s="92" t="s">
        <v>968</v>
      </c>
      <c r="R6" s="92" t="s">
        <v>970</v>
      </c>
      <c r="S6" s="125">
        <v>47.21</v>
      </c>
      <c r="T6" s="125" t="s">
        <v>971</v>
      </c>
      <c r="U6" s="125"/>
      <c r="V6" s="126"/>
      <c r="W6" s="129">
        <f>ROUND(F7*ROUND(E7+G7+H7+I7+J7+K7+L7+M7+N7+O7+P7+Q7+R7+U7+T7+1,3)*V7,0)</f>
        <v>740</v>
      </c>
      <c r="X6" s="130">
        <f>ROUND(X60/S6,0)</f>
        <v>7</v>
      </c>
      <c r="Y6" s="127">
        <f t="shared" ref="Y6" si="3">W6+X6</f>
        <v>747</v>
      </c>
      <c r="Z6" s="143">
        <f t="shared" ref="Z6" si="4">ROUND(Y6*S6,0)</f>
        <v>35266</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0.78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2.9</v>
      </c>
      <c r="F8" s="92" t="s">
        <v>1010</v>
      </c>
      <c r="G8" s="92" t="s">
        <v>965</v>
      </c>
      <c r="H8" s="92" t="s">
        <v>966</v>
      </c>
      <c r="I8" s="92">
        <v>24</v>
      </c>
      <c r="J8" s="92">
        <v>1</v>
      </c>
      <c r="K8" s="92" t="s">
        <v>967</v>
      </c>
      <c r="L8" s="92" t="s">
        <v>1012</v>
      </c>
      <c r="M8" s="92">
        <v>0.4</v>
      </c>
      <c r="N8" s="92">
        <v>0.2</v>
      </c>
      <c r="O8" s="92" t="s">
        <v>970</v>
      </c>
      <c r="P8" s="92" t="s">
        <v>970</v>
      </c>
      <c r="Q8" s="92" t="s">
        <v>968</v>
      </c>
      <c r="R8" s="92" t="s">
        <v>970</v>
      </c>
      <c r="S8" s="125">
        <v>43.57</v>
      </c>
      <c r="T8" s="125" t="s">
        <v>971</v>
      </c>
      <c r="U8" s="125"/>
      <c r="V8" s="126"/>
      <c r="W8" s="129">
        <f>ROUND(F9*ROUND(E9+G9+H9+I9+J9+K9+L9+M9+N9+O9+P9+Q9+R9+U9+T9+1,3)*V9,0)</f>
        <v>756</v>
      </c>
      <c r="X8" s="130">
        <f>ROUND(L92/S8,0)</f>
        <v>75</v>
      </c>
      <c r="Y8" s="127">
        <f t="shared" ref="Y8" si="7">W8+X8</f>
        <v>831</v>
      </c>
      <c r="Z8" s="143">
        <f t="shared" ref="Z8" si="8">ROUND(Y8*S8,0)</f>
        <v>36207</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-0.03</v>
      </c>
      <c r="M9" s="95">
        <f>IFERROR(ROUND(((M8-VLOOKUP(F8,系数区域,25,0))*AG9)*0.1,4)*AE9,0)</f>
        <v>0.01</v>
      </c>
      <c r="N9" s="95">
        <f>IFERROR(ROUND((N8-VLOOKUP(F8,系数区域,44,0))*0.1,4)*AE9,0)</f>
        <v>0</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0.78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141.52</v>
      </c>
      <c r="H30" s="109"/>
      <c r="I30" s="96" t="str">
        <f t="shared" ref="I30:I59" si="48">VLOOKUP(F30,价格表,2,0)</f>
        <v>㎡</v>
      </c>
      <c r="J30" s="108">
        <f t="shared" ref="J30:J59" si="49">VLOOKUP(F30,价格表,5,0)</f>
        <v>80</v>
      </c>
      <c r="K30" s="119">
        <f>$V$5</f>
        <v>0.85</v>
      </c>
      <c r="L30" s="108">
        <f>ROUND(IFERROR(ROUND(G30,2)*J30*K30,),0)</f>
        <v>9623</v>
      </c>
      <c r="M30" s="114"/>
      <c r="N30" s="106">
        <v>1</v>
      </c>
      <c r="O30" s="107" t="s">
        <v>81</v>
      </c>
      <c r="P30" s="107" t="s">
        <v>83</v>
      </c>
      <c r="Q30" s="107"/>
      <c r="R30" s="135" t="str">
        <f>+P30</f>
        <v>木包门及口</v>
      </c>
      <c r="S30" s="136"/>
      <c r="T30" s="109">
        <v>1</v>
      </c>
      <c r="U30" s="96" t="str">
        <f t="shared" ref="U30:U59" si="50">VLOOKUP(R30,价格表,2,0)</f>
        <v>个</v>
      </c>
      <c r="V30" s="108">
        <f t="shared" ref="V30:V59" si="51">VLOOKUP(R30,价格表,5,0)</f>
        <v>400</v>
      </c>
      <c r="W30" s="119">
        <f>$V$7</f>
        <v>0.78</v>
      </c>
      <c r="X30" s="108">
        <f>ROUND(IFERROR(ROUND(T30,2)*V30*W30,),0)</f>
        <v>312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141.52</v>
      </c>
      <c r="H31" s="109"/>
      <c r="I31" s="96" t="str">
        <f t="shared" si="48"/>
        <v>㎡</v>
      </c>
      <c r="J31" s="108">
        <f t="shared" si="49"/>
        <v>30</v>
      </c>
      <c r="K31" s="119">
        <f t="shared" ref="K31:K59" si="53">$V$5</f>
        <v>0.85</v>
      </c>
      <c r="L31" s="108">
        <f t="shared" ref="L31:L59" si="54">ROUND(IFERROR(ROUND(G31,2)*J31*K31,),0)</f>
        <v>3609</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报告编号：康正（容城）2023评字第4号-赵村-7-12</v>
      </c>
      <c r="EZ31" s="262"/>
      <c r="FA31" s="262"/>
      <c r="FB31" s="262"/>
      <c r="FC31" s="262"/>
    </row>
    <row r="32" ht="22.15" customHeight="1" spans="1:159">
      <c r="A32" s="105"/>
      <c r="B32" s="106">
        <v>3</v>
      </c>
      <c r="C32" s="107" t="s">
        <v>123</v>
      </c>
      <c r="D32" s="107" t="s">
        <v>124</v>
      </c>
      <c r="E32" s="107"/>
      <c r="F32" s="108" t="str">
        <f t="shared" si="52"/>
        <v>普通木隔断</v>
      </c>
      <c r="G32" s="109">
        <f>3.3*2.7</f>
        <v>8.91</v>
      </c>
      <c r="H32" s="109"/>
      <c r="I32" s="96" t="str">
        <f t="shared" si="48"/>
        <v>㎡</v>
      </c>
      <c r="J32" s="108">
        <f t="shared" si="49"/>
        <v>80</v>
      </c>
      <c r="K32" s="119">
        <f t="shared" si="53"/>
        <v>0.85</v>
      </c>
      <c r="L32" s="108">
        <f t="shared" si="54"/>
        <v>606</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1045</v>
      </c>
      <c r="EW32" s="39" t="str">
        <f>D2</f>
        <v>王根峰</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3</v>
      </c>
      <c r="H33" s="109"/>
      <c r="I33" s="96" t="str">
        <f t="shared" si="48"/>
        <v>个</v>
      </c>
      <c r="J33" s="108">
        <f t="shared" si="49"/>
        <v>400</v>
      </c>
      <c r="K33" s="119">
        <f t="shared" si="53"/>
        <v>0.85</v>
      </c>
      <c r="L33" s="108">
        <f t="shared" si="54"/>
        <v>1020</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3.1*(5.1*2+4.1)+1*(2.8+3.2+2.8+6+2.2*2+2.8)+3.1*(4.7*2+3.2+5.1*2+3.3+6+4.8+3.4+5.6+5)</f>
        <v>224.12</v>
      </c>
      <c r="H34" s="109"/>
      <c r="I34" s="96" t="str">
        <f t="shared" si="48"/>
        <v>㎡</v>
      </c>
      <c r="J34" s="108">
        <f t="shared" si="49"/>
        <v>40</v>
      </c>
      <c r="K34" s="119">
        <f t="shared" si="53"/>
        <v>0.85</v>
      </c>
      <c r="L34" s="108">
        <f t="shared" si="54"/>
        <v>7620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v>
      </c>
      <c r="D35" s="107" t="s">
        <v>15</v>
      </c>
      <c r="E35" s="107"/>
      <c r="F35" s="108" t="str">
        <f t="shared" si="52"/>
        <v>外墙普通贴砖</v>
      </c>
      <c r="G35" s="109">
        <f>23.4*1.5+4*2</f>
        <v>43.1</v>
      </c>
      <c r="H35" s="109"/>
      <c r="I35" s="96" t="str">
        <f t="shared" si="48"/>
        <v>㎡</v>
      </c>
      <c r="J35" s="108">
        <f t="shared" si="49"/>
        <v>85</v>
      </c>
      <c r="K35" s="119">
        <f t="shared" si="53"/>
        <v>0.85</v>
      </c>
      <c r="L35" s="108">
        <f t="shared" si="54"/>
        <v>3114</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8.7</v>
      </c>
      <c r="BI38" s="171" t="str">
        <f t="shared" ref="BI38:BI51" si="67">I186</f>
        <v>㎡</v>
      </c>
      <c r="BJ38" s="171">
        <f ca="1" t="shared" ref="BJ38:BJ51" si="68">L186</f>
        <v>1566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影壁</v>
      </c>
      <c r="BH39" s="219">
        <f t="shared" ref="BH39:BH71" si="69">ROUND(G187,2)</f>
        <v>12.71</v>
      </c>
      <c r="BI39" s="171" t="str">
        <f t="shared" si="67"/>
        <v>㎡</v>
      </c>
      <c r="BJ39" s="171">
        <f ca="1" t="shared" si="68"/>
        <v>4703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72.72</v>
      </c>
      <c r="BI40" s="171" t="str">
        <f t="shared" si="67"/>
        <v>㎡</v>
      </c>
      <c r="BJ40" s="171">
        <f ca="1" t="shared" si="68"/>
        <v>10181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58.46</v>
      </c>
      <c r="BI41" s="171" t="str">
        <f t="shared" si="67"/>
        <v>㎡</v>
      </c>
      <c r="BJ41" s="171">
        <f ca="1" t="shared" si="68"/>
        <v>11692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竖砖地面</v>
      </c>
      <c r="BH42" s="219">
        <f t="shared" si="69"/>
        <v>17.2</v>
      </c>
      <c r="BI42" s="171" t="str">
        <f t="shared" si="67"/>
        <v>㎡</v>
      </c>
      <c r="BJ42" s="171">
        <f ca="1" t="shared" si="68"/>
        <v>774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平砖地面</v>
      </c>
      <c r="BH43" s="219">
        <f t="shared" si="69"/>
        <v>266.88</v>
      </c>
      <c r="BI43" s="171" t="str">
        <f t="shared" si="67"/>
        <v>㎡</v>
      </c>
      <c r="BJ43" s="171">
        <f ca="1" t="shared" si="68"/>
        <v>6672</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水泥地面</v>
      </c>
      <c r="BH44" s="219">
        <f t="shared" si="69"/>
        <v>84.24</v>
      </c>
      <c r="BI44" s="171" t="str">
        <f t="shared" si="67"/>
        <v>㎡</v>
      </c>
      <c r="BJ44" s="171">
        <f ca="1" t="shared" si="68"/>
        <v>4212</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简易厕所</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水井</v>
      </c>
      <c r="BH46" s="219">
        <f t="shared" si="69"/>
        <v>1</v>
      </c>
      <c r="BI46" s="171" t="str">
        <f t="shared" si="67"/>
        <v>眼</v>
      </c>
      <c r="BJ46" s="171">
        <f ca="1" t="shared" si="68"/>
        <v>4000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8.7</v>
      </c>
      <c r="EX46" s="58" t="str">
        <f ca="1">IFERROR(VLOOKUP(FE46,$BD$38:$BJ$92,6,0),"")</f>
        <v>㎡</v>
      </c>
      <c r="EY46" s="59">
        <f ca="1">IF(EV46="","",SUMIF($BG$38:$BG$107,EV46,$BJ$38:$BJ$107))</f>
        <v>1566</v>
      </c>
      <c r="EZ46" s="59" t="str">
        <f ca="1">IFERROR(VLOOKUP(FF46,$BD$38:$BJ$92,4,0),"")</f>
        <v>影壁</v>
      </c>
      <c r="FA46" s="58">
        <f ca="1">IF(EZ46="","",SUMIF($BG$38:$BG$107,EZ46,$BH$38:$BH$107))</f>
        <v>12.71</v>
      </c>
      <c r="FB46" s="58" t="str">
        <f ca="1">IFERROR(VLOOKUP(FF46,$BD$38:$BJ$92,6,0),"")</f>
        <v>㎡</v>
      </c>
      <c r="FC46" s="59">
        <f ca="1">IF(EZ46="","",SUMIF($BG$38:$BG$107,EZ46,$BJ$38:$BJ$107))</f>
        <v>4703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太阳能</v>
      </c>
      <c r="BH47" s="219">
        <f t="shared" si="69"/>
        <v>2</v>
      </c>
      <c r="BI47" s="171" t="str">
        <f t="shared" si="67"/>
        <v>台</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131.18</v>
      </c>
      <c r="EX47" s="58" t="str">
        <f ca="1">IFERROR(VLOOKUP(FE47,$BD$38:$BJ$92,6,0),"")</f>
        <v>㎡</v>
      </c>
      <c r="EY47" s="59">
        <f ca="1">IF(EV47="","",SUMIF($BG$38:$BG$107,EV47,$BJ$38:$BJ$107))</f>
        <v>21873</v>
      </c>
      <c r="EZ47" s="59" t="str">
        <f ca="1">IFERROR(VLOOKUP(FF47,$BD$38:$BJ$92,4,0),"")</f>
        <v>竖砖地面</v>
      </c>
      <c r="FA47" s="58">
        <f ca="1">IF(EZ47="","",SUMIF($BG$38:$BG$107,EZ47,$BH$38:$BH$107))</f>
        <v>17.2</v>
      </c>
      <c r="FB47" s="58" t="str">
        <f ca="1">IFERROR(VLOOKUP(FF47,$BD$38:$BJ$92,6,0),"")</f>
        <v>㎡</v>
      </c>
      <c r="FC47" s="59">
        <f ca="1">IF(EZ47="","",SUMIF($BG$38:$BG$107,EZ47,$BJ$38:$BJ$107))</f>
        <v>774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空调</v>
      </c>
      <c r="BH48" s="219">
        <f t="shared" si="69"/>
        <v>3</v>
      </c>
      <c r="BI48" s="171" t="str">
        <f t="shared" si="67"/>
        <v>台</v>
      </c>
      <c r="BJ48" s="171">
        <f ca="1" t="shared" si="68"/>
        <v>1200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266.88</v>
      </c>
      <c r="EX48" s="58" t="str">
        <f ca="1">IFERROR(VLOOKUP(FE48,$BD$38:$BJ$92,6,0),"")</f>
        <v>㎡</v>
      </c>
      <c r="EY48" s="59">
        <f ca="1">IF(EV48="","",SUMIF($BG$38:$BG$107,EV48,$BJ$38:$BJ$107))</f>
        <v>6672</v>
      </c>
      <c r="EZ48" s="59" t="str">
        <f ca="1">IFERROR(VLOOKUP(FF48,$BD$38:$BJ$92,4,0),"")</f>
        <v>水泥地面</v>
      </c>
      <c r="FA48" s="58">
        <f ca="1">IF(EZ48="","",SUMIF($BG$38:$BG$107,EZ48,$BH$38:$BH$107))</f>
        <v>84.24</v>
      </c>
      <c r="FB48" s="58" t="str">
        <f ca="1">IFERROR(VLOOKUP(FF48,$BD$38:$BJ$92,6,0),"")</f>
        <v>㎡</v>
      </c>
      <c r="FC48" s="59">
        <f ca="1">IF(EZ48="","",SUMIF($BG$38:$BG$107,EZ48,$BJ$38:$BJ$107))</f>
        <v>4212</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宽带</v>
      </c>
      <c r="BH49" s="219">
        <f t="shared" si="69"/>
        <v>1</v>
      </c>
      <c r="BI49" s="171" t="str">
        <f t="shared" si="67"/>
        <v>条</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简易厕所</v>
      </c>
      <c r="EW49" s="58">
        <f ca="1">IF(EV49="","",SUMIF($BG$38:$BG$107,EV49,$BH$38:$BH$107))</f>
        <v>2</v>
      </c>
      <c r="EX49" s="58" t="str">
        <f ca="1">IFERROR(VLOOKUP(FE49,$BD$38:$BJ$92,6,0),"")</f>
        <v>个</v>
      </c>
      <c r="EY49" s="59">
        <f ca="1">IF(EV49="","",SUMIF($BG$38:$BG$107,EV49,$BJ$38:$BJ$107))</f>
        <v>1200</v>
      </c>
      <c r="EZ49" s="59" t="str">
        <f ca="1">IFERROR(VLOOKUP(FF49,$BD$38:$BJ$92,4,0),"")</f>
        <v>水井</v>
      </c>
      <c r="FA49" s="58">
        <f ca="1">IF(EZ49="","",SUMIF($BG$38:$BG$107,EZ49,$BH$38:$BH$107))</f>
        <v>1</v>
      </c>
      <c r="FB49" s="58" t="str">
        <f ca="1">IFERROR(VLOOKUP(FF49,$BD$38:$BJ$92,6,0),"")</f>
        <v>眼</v>
      </c>
      <c r="FC49" s="59">
        <f ca="1">IF(EZ49="","",SUMIF($BG$38:$BG$107,EZ49,$BJ$38:$BJ$107))</f>
        <v>4000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监控摄像头</v>
      </c>
      <c r="BH50" s="219">
        <f t="shared" si="69"/>
        <v>7</v>
      </c>
      <c r="BI50" s="171" t="str">
        <f t="shared" si="67"/>
        <v>个</v>
      </c>
      <c r="BJ50" s="171">
        <f ca="1" t="shared" si="68"/>
        <v>1400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v>
      </c>
      <c r="EW50" s="58">
        <f ca="1">IF(EV50="","",SUMIF($BG$38:$BG$107,EV50,$BH$38:$BH$107))</f>
        <v>2</v>
      </c>
      <c r="EX50" s="58" t="str">
        <f ca="1">IFERROR(VLOOKUP(FE50,$BD$38:$BJ$92,6,0),"")</f>
        <v>台</v>
      </c>
      <c r="EY50" s="59">
        <f ca="1">IF(EV50="","",SUMIF($BG$38:$BG$107,EV50,$BJ$38:$BJ$107))</f>
        <v>2000</v>
      </c>
      <c r="EZ50" s="59" t="str">
        <f ca="1">IFERROR(VLOOKUP(FF50,$BD$38:$BJ$92,4,0),"")</f>
        <v>空调</v>
      </c>
      <c r="FA50" s="58">
        <f ca="1">IF(EZ50="","",SUMIF($BG$38:$BG$107,EZ50,$BH$38:$BH$107))</f>
        <v>3</v>
      </c>
      <c r="FB50" s="58" t="str">
        <f ca="1">IFERROR(VLOOKUP(FF50,$BD$38:$BJ$92,6,0),"")</f>
        <v>台</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台阶</v>
      </c>
      <c r="BH51" s="219">
        <f t="shared" si="69"/>
        <v>4.6</v>
      </c>
      <c r="BI51" s="171" t="str">
        <f t="shared" si="67"/>
        <v>㎡</v>
      </c>
      <c r="BJ51" s="171">
        <f ca="1" t="shared" si="68"/>
        <v>1610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渗水井</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火炕</v>
      </c>
      <c r="BH53" s="219">
        <f t="shared" si="69"/>
        <v>1</v>
      </c>
      <c r="BI53" s="171" t="str">
        <f t="shared" si="72"/>
        <v>个</v>
      </c>
      <c r="BJ53" s="171">
        <f ca="1" t="shared" si="73"/>
        <v>1000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灶台</v>
      </c>
      <c r="BH54" s="219">
        <f t="shared" si="69"/>
        <v>3</v>
      </c>
      <c r="BI54" s="171" t="str">
        <f t="shared" si="72"/>
        <v>个</v>
      </c>
      <c r="BJ54" s="171">
        <f ca="1" t="shared" si="73"/>
        <v>900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化粪池</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热水器</v>
      </c>
      <c r="BH57" s="219">
        <f t="shared" si="69"/>
        <v>1</v>
      </c>
      <c r="BI57" s="171" t="str">
        <f t="shared" si="72"/>
        <v>台</v>
      </c>
      <c r="BJ57" s="171">
        <f ca="1" t="shared" si="73"/>
        <v>500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塑料水箱</v>
      </c>
      <c r="BH58" s="219">
        <f t="shared" si="69"/>
        <v>1</v>
      </c>
      <c r="BI58" s="171" t="str">
        <f t="shared" si="72"/>
        <v>个</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21</v>
      </c>
      <c r="BE59" s="171">
        <f ca="1">IF(BJ59=0,0,IF(COUNTIF($BG59:$BG$107,BG59)&lt;2,1,0))</f>
        <v>1</v>
      </c>
      <c r="BF59" s="171">
        <v>22</v>
      </c>
      <c r="BG59" s="171" t="str">
        <f t="shared" si="71"/>
        <v>铁丝网围挡</v>
      </c>
      <c r="BH59" s="219">
        <f t="shared" si="69"/>
        <v>18.36</v>
      </c>
      <c r="BI59" s="171" t="str">
        <f t="shared" si="72"/>
        <v>㎡</v>
      </c>
      <c r="BJ59" s="171">
        <f ca="1" t="shared" si="73"/>
        <v>367</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25592</v>
      </c>
      <c r="M60" s="121"/>
      <c r="N60" s="111"/>
      <c r="O60" s="107" t="s">
        <v>1062</v>
      </c>
      <c r="P60" s="107"/>
      <c r="Q60" s="107"/>
      <c r="R60" s="112"/>
      <c r="S60" s="112"/>
      <c r="T60" s="109"/>
      <c r="U60" s="92"/>
      <c r="V60" s="120"/>
      <c r="W60" s="120"/>
      <c r="X60" s="96">
        <f>SUM(X30:X59)</f>
        <v>312</v>
      </c>
      <c r="AL60" s="189"/>
      <c r="AM60" s="190"/>
      <c r="AN60" s="191"/>
      <c r="AO60" s="204"/>
      <c r="AP60" s="189"/>
      <c r="AQ60" s="203"/>
      <c r="AR60" s="192"/>
      <c r="AS60" s="201"/>
      <c r="AT60" s="202"/>
      <c r="AU60" s="202"/>
      <c r="AV60" s="202"/>
      <c r="AW60" s="202"/>
      <c r="AX60" s="201"/>
      <c r="AY60" s="202"/>
      <c r="AZ60" s="202"/>
      <c r="BA60" s="201"/>
      <c r="BB60" s="202"/>
      <c r="BC60" s="202"/>
      <c r="BD60" s="171">
        <f ca="1">SUM($BE$38:BE60)*BE60</f>
        <v>22</v>
      </c>
      <c r="BE60" s="171">
        <f ca="1">IF(BJ60=0,0,IF(COUNTIF($BG60:$BG$107,BG60)&lt;2,1,0))</f>
        <v>1</v>
      </c>
      <c r="BF60" s="171">
        <v>23</v>
      </c>
      <c r="BG60" s="171" t="str">
        <f t="shared" si="71"/>
        <v>压力水罐</v>
      </c>
      <c r="BH60" s="219">
        <f t="shared" si="69"/>
        <v>1</v>
      </c>
      <c r="BI60" s="171" t="str">
        <f t="shared" si="72"/>
        <v>套</v>
      </c>
      <c r="BJ60" s="171">
        <f ca="1" t="shared" si="73"/>
        <v>800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宽带</v>
      </c>
      <c r="EW60" s="58">
        <f ca="1" t="shared" ref="EW60:EW71" si="76">IF(EV60="","",SUMIF($BG$38:$BG$107,EV60,$BH$38:$BH$107))</f>
        <v>1</v>
      </c>
      <c r="EX60" s="58" t="str">
        <f ca="1" t="shared" ref="EX60:EX71" si="77">IFERROR(VLOOKUP(FE60,$BD$38:$BJ$92,6,0),"")</f>
        <v>条</v>
      </c>
      <c r="EY60" s="59">
        <f ca="1" t="shared" ref="EY60:EY71" si="78">IF(EV60="","",SUMIF($BG$38:$BG$107,EV60,$BJ$38:$BJ$107))</f>
        <v>100</v>
      </c>
      <c r="EZ60" s="59" t="str">
        <f ca="1" t="shared" ref="EZ60:EZ70" si="79">IFERROR(VLOOKUP(FF60,$BD$38:$BJ$92,4,0),"")</f>
        <v>监控摄像头</v>
      </c>
      <c r="FA60" s="58">
        <f ca="1" t="shared" ref="FA60:FA70" si="80">IF(EZ60="","",SUMIF($BG$38:$BG$107,EZ60,$BH$38:$BH$107))</f>
        <v>7</v>
      </c>
      <c r="FB60" s="58" t="str">
        <f ca="1" t="shared" ref="FB60:FB70" si="81">IFERROR(VLOOKUP(FF60,$BD$38:$BJ$92,6,0),"")</f>
        <v>个</v>
      </c>
      <c r="FC60" s="59">
        <f ca="1" t="shared" ref="FC60:FC70" si="82">IF(EZ60="","",SUMIF($BG$38:$BG$107,EZ60,$BJ$38:$BJ$107))</f>
        <v>1400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23</v>
      </c>
      <c r="BE61" s="171">
        <f>IF(BJ61=0,0,IF(COUNTIF($BG61:$BG$107,BG61)&lt;2,1,0))</f>
        <v>1</v>
      </c>
      <c r="BF61" s="171">
        <v>24</v>
      </c>
      <c r="BG61" s="171" t="str">
        <f t="shared" si="71"/>
        <v>水泥池</v>
      </c>
      <c r="BH61" s="219">
        <f t="shared" si="69"/>
        <v>2</v>
      </c>
      <c r="BI61" s="171" t="str">
        <f t="shared" si="72"/>
        <v>个</v>
      </c>
      <c r="BJ61" s="171">
        <f t="shared" si="73"/>
        <v>160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台阶</v>
      </c>
      <c r="EW61" s="58">
        <f ca="1" t="shared" si="76"/>
        <v>4.6</v>
      </c>
      <c r="EX61" s="58" t="str">
        <f ca="1" t="shared" si="77"/>
        <v>㎡</v>
      </c>
      <c r="EY61" s="59">
        <f ca="1" t="shared" si="78"/>
        <v>1610</v>
      </c>
      <c r="EZ61" s="59" t="str">
        <f ca="1" t="shared" si="79"/>
        <v>渗水井</v>
      </c>
      <c r="FA61" s="58">
        <f ca="1" t="shared" si="80"/>
        <v>1</v>
      </c>
      <c r="FB61" s="58" t="str">
        <f ca="1" t="shared" si="81"/>
        <v>个</v>
      </c>
      <c r="FC61" s="59">
        <f ca="1" t="shared" si="82"/>
        <v>600</v>
      </c>
      <c r="FE61" s="273">
        <v>13</v>
      </c>
      <c r="FF61" s="273">
        <v>14</v>
      </c>
    </row>
    <row r="62" ht="20.25" customHeight="1" spans="1:162">
      <c r="A62" s="114"/>
      <c r="B62" s="106">
        <v>1</v>
      </c>
      <c r="C62" s="107" t="s">
        <v>30</v>
      </c>
      <c r="D62" s="107" t="s">
        <v>40</v>
      </c>
      <c r="E62" s="107"/>
      <c r="F62" s="108" t="str">
        <f>+D62</f>
        <v>60地砖</v>
      </c>
      <c r="G62" s="109">
        <f>S8*2/3</f>
        <v>29.0466666666667</v>
      </c>
      <c r="H62" s="109"/>
      <c r="I62" s="96" t="str">
        <f t="shared" ref="I62:I91" si="83">VLOOKUP(F62,价格表,2,0)</f>
        <v>㎡</v>
      </c>
      <c r="J62" s="108">
        <f t="shared" ref="J62:J82" si="84">VLOOKUP(F62,价格表,5,0)</f>
        <v>80</v>
      </c>
      <c r="K62" s="119">
        <f>$V$9</f>
        <v>0.78</v>
      </c>
      <c r="L62" s="108">
        <f>ROUND(IFERROR(ROUND(G62,2)*J62*K62,),0)</f>
        <v>1813</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24</v>
      </c>
      <c r="BE62" s="171">
        <f ca="1">IF(BJ62=0,0,IF(COUNTIF($BG62:$BG$107,BG62)&lt;2,1,0))</f>
        <v>1</v>
      </c>
      <c r="BF62" s="171">
        <v>25</v>
      </c>
      <c r="BG62" s="171" t="str">
        <f t="shared" si="71"/>
        <v>彩钢单板围挡</v>
      </c>
      <c r="BH62" s="219">
        <f t="shared" si="69"/>
        <v>141.01</v>
      </c>
      <c r="BI62" s="171" t="str">
        <f t="shared" si="72"/>
        <v>㎡</v>
      </c>
      <c r="BJ62" s="171">
        <f ca="1" t="shared" si="73"/>
        <v>4935</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火炕</v>
      </c>
      <c r="EW62" s="58">
        <f ca="1" t="shared" si="76"/>
        <v>1</v>
      </c>
      <c r="EX62" s="58" t="str">
        <f ca="1" t="shared" si="77"/>
        <v>个</v>
      </c>
      <c r="EY62" s="59">
        <f ca="1" t="shared" si="78"/>
        <v>1000</v>
      </c>
      <c r="EZ62" s="59" t="str">
        <f ca="1" t="shared" si="79"/>
        <v>灶台</v>
      </c>
      <c r="FA62" s="58">
        <f ca="1" t="shared" si="80"/>
        <v>3</v>
      </c>
      <c r="FB62" s="58" t="str">
        <f ca="1" t="shared" si="81"/>
        <v>个</v>
      </c>
      <c r="FC62" s="59">
        <f ca="1" t="shared" si="82"/>
        <v>900</v>
      </c>
      <c r="FE62" s="273">
        <v>15</v>
      </c>
      <c r="FF62" s="273">
        <v>16</v>
      </c>
    </row>
    <row r="63" ht="20.25" customHeight="1" spans="1:162">
      <c r="A63" s="114"/>
      <c r="B63" s="106">
        <v>2</v>
      </c>
      <c r="C63" s="107" t="s">
        <v>123</v>
      </c>
      <c r="D63" s="107"/>
      <c r="E63" s="107"/>
      <c r="F63" s="108" t="s">
        <v>1063</v>
      </c>
      <c r="G63" s="109">
        <f>2*2</f>
        <v>4</v>
      </c>
      <c r="H63" s="109"/>
      <c r="I63" s="96" t="s">
        <v>12</v>
      </c>
      <c r="J63" s="108">
        <v>35</v>
      </c>
      <c r="K63" s="119">
        <f t="shared" ref="K63:K91" si="87">$V$9</f>
        <v>0.78</v>
      </c>
      <c r="L63" s="108">
        <f t="shared" ref="L63:L91" si="88">ROUND(IFERROR(ROUND(G63,2)*J63*K63,),0)</f>
        <v>109</v>
      </c>
      <c r="M63" s="114"/>
      <c r="N63" s="106">
        <v>2</v>
      </c>
      <c r="O63" s="107"/>
      <c r="P63" s="107"/>
      <c r="Q63" s="107"/>
      <c r="R63" s="135">
        <f t="shared" ref="R63:R82" si="89">+P63</f>
        <v>0</v>
      </c>
      <c r="S63" s="136"/>
      <c r="T63" s="109"/>
      <c r="U63" s="96" t="e">
        <f t="shared" si="85"/>
        <v>#N/A</v>
      </c>
      <c r="V63" s="108" t="e">
        <f t="shared" si="86"/>
        <v>#N/A</v>
      </c>
      <c r="W63" s="119" t="e">
        <f t="shared" ref="W63:W91" si="90">$V$11</f>
        <v>#N/A</v>
      </c>
      <c r="X63" s="108">
        <f t="shared" ref="X63:X91" si="91">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5</v>
      </c>
      <c r="BI63" s="171" t="str">
        <f t="shared" si="72"/>
        <v>棵</v>
      </c>
      <c r="BJ63" s="171">
        <f ca="1" t="shared" si="73"/>
        <v>400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化粪池</v>
      </c>
      <c r="EW63" s="58">
        <f ca="1" t="shared" si="76"/>
        <v>1</v>
      </c>
      <c r="EX63" s="58" t="str">
        <f ca="1" t="shared" si="77"/>
        <v>个</v>
      </c>
      <c r="EY63" s="59">
        <f ca="1" t="shared" si="78"/>
        <v>400</v>
      </c>
      <c r="EZ63" s="59" t="str">
        <f ca="1" t="shared" si="79"/>
        <v>窝</v>
      </c>
      <c r="FA63" s="58">
        <f ca="1" t="shared" si="80"/>
        <v>1</v>
      </c>
      <c r="FB63" s="58" t="str">
        <f ca="1" t="shared" si="81"/>
        <v>个</v>
      </c>
      <c r="FC63" s="59">
        <f ca="1" t="shared" si="82"/>
        <v>150</v>
      </c>
      <c r="FE63" s="273">
        <v>17</v>
      </c>
      <c r="FF63" s="273">
        <v>18</v>
      </c>
    </row>
    <row r="64" ht="20.25" customHeight="1" spans="1:162">
      <c r="A64" s="114"/>
      <c r="B64" s="106">
        <v>3</v>
      </c>
      <c r="C64" s="107" t="s">
        <v>133</v>
      </c>
      <c r="D64" s="107" t="s">
        <v>140</v>
      </c>
      <c r="E64" s="107"/>
      <c r="F64" s="108" t="str">
        <f t="shared" ref="F63:F91" si="92">+D64</f>
        <v>普通整体厨房</v>
      </c>
      <c r="G64" s="109">
        <v>2</v>
      </c>
      <c r="H64" s="109"/>
      <c r="I64" s="96" t="str">
        <f t="shared" si="83"/>
        <v>m</v>
      </c>
      <c r="J64" s="108">
        <f t="shared" si="84"/>
        <v>350</v>
      </c>
      <c r="K64" s="119">
        <f t="shared" si="87"/>
        <v>0.78</v>
      </c>
      <c r="L64" s="108">
        <f t="shared" si="88"/>
        <v>546</v>
      </c>
      <c r="M64" s="114"/>
      <c r="N64" s="106">
        <v>3</v>
      </c>
      <c r="O64" s="107"/>
      <c r="P64" s="107"/>
      <c r="Q64" s="107"/>
      <c r="R64" s="135">
        <f t="shared" si="89"/>
        <v>0</v>
      </c>
      <c r="S64" s="136"/>
      <c r="T64" s="109"/>
      <c r="U64" s="96" t="e">
        <f t="shared" si="85"/>
        <v>#N/A</v>
      </c>
      <c r="V64" s="108" t="e">
        <f t="shared" si="86"/>
        <v>#N/A</v>
      </c>
      <c r="W64" s="119" t="e">
        <f t="shared" si="90"/>
        <v>#N/A</v>
      </c>
      <c r="X64" s="108">
        <f t="shared" si="91"/>
        <v>0</v>
      </c>
      <c r="AL64" s="189"/>
      <c r="AM64" s="190"/>
      <c r="AN64" s="191"/>
      <c r="AO64" s="204"/>
      <c r="AP64" s="189"/>
      <c r="AQ64" s="203"/>
      <c r="AR64" s="192"/>
      <c r="AS64" s="201"/>
      <c r="AT64" s="202"/>
      <c r="AU64" s="202"/>
      <c r="AV64" s="202"/>
      <c r="AW64" s="202"/>
      <c r="AX64" s="201"/>
      <c r="AY64" s="202"/>
      <c r="AZ64" s="202"/>
      <c r="BA64" s="201"/>
      <c r="BB64" s="202"/>
      <c r="BC64" s="202"/>
      <c r="BD64" s="171">
        <f ca="1">SUM($BE$38:BE64)*BE64</f>
        <v>25</v>
      </c>
      <c r="BE64" s="171">
        <f ca="1">IF(BJ64=0,0,IF(COUNTIF($BG64:$BG$107,BG64)&lt;2,1,0))</f>
        <v>1</v>
      </c>
      <c r="BF64" s="171">
        <v>27</v>
      </c>
      <c r="BG64" s="171" t="str">
        <f t="shared" si="71"/>
        <v>材树</v>
      </c>
      <c r="BH64" s="219">
        <f t="shared" si="69"/>
        <v>1</v>
      </c>
      <c r="BI64" s="171" t="str">
        <f t="shared" si="72"/>
        <v>棵</v>
      </c>
      <c r="BJ64" s="171">
        <f ca="1" t="shared" si="73"/>
        <v>150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热水器</v>
      </c>
      <c r="EW64" s="58">
        <f ca="1" t="shared" si="76"/>
        <v>1</v>
      </c>
      <c r="EX64" s="58" t="str">
        <f ca="1" t="shared" si="77"/>
        <v>台</v>
      </c>
      <c r="EY64" s="59">
        <f ca="1" t="shared" si="78"/>
        <v>500</v>
      </c>
      <c r="EZ64" s="59" t="str">
        <f ca="1" t="shared" si="79"/>
        <v>塑料水箱</v>
      </c>
      <c r="FA64" s="58">
        <f ca="1" t="shared" si="80"/>
        <v>1</v>
      </c>
      <c r="FB64" s="58" t="str">
        <f ca="1" t="shared" si="81"/>
        <v>个</v>
      </c>
      <c r="FC64" s="59">
        <f ca="1" t="shared" si="82"/>
        <v>400</v>
      </c>
      <c r="FE64" s="273">
        <v>19</v>
      </c>
      <c r="FF64" s="273">
        <v>20</v>
      </c>
    </row>
    <row r="65" ht="20.25" customHeight="1" spans="1:162">
      <c r="A65" s="114"/>
      <c r="B65" s="106">
        <v>4</v>
      </c>
      <c r="C65" s="107" t="s">
        <v>10</v>
      </c>
      <c r="D65" s="107" t="s">
        <v>15</v>
      </c>
      <c r="E65" s="107"/>
      <c r="F65" s="108" t="str">
        <f t="shared" si="92"/>
        <v>外墙普通贴砖</v>
      </c>
      <c r="G65" s="109">
        <f>0.5*4*3+1.2*4</f>
        <v>10.8</v>
      </c>
      <c r="H65" s="109"/>
      <c r="I65" s="96" t="str">
        <f t="shared" si="83"/>
        <v>㎡</v>
      </c>
      <c r="J65" s="108">
        <f t="shared" si="84"/>
        <v>85</v>
      </c>
      <c r="K65" s="119">
        <f t="shared" si="87"/>
        <v>0.78</v>
      </c>
      <c r="L65" s="108">
        <f t="shared" si="88"/>
        <v>716</v>
      </c>
      <c r="M65" s="114"/>
      <c r="N65" s="106">
        <v>4</v>
      </c>
      <c r="O65" s="107"/>
      <c r="P65" s="107"/>
      <c r="Q65" s="107"/>
      <c r="R65" s="135">
        <f t="shared" si="89"/>
        <v>0</v>
      </c>
      <c r="S65" s="136"/>
      <c r="T65" s="109"/>
      <c r="U65" s="96" t="e">
        <f t="shared" si="85"/>
        <v>#N/A</v>
      </c>
      <c r="V65" s="108" t="e">
        <f t="shared" si="86"/>
        <v>#N/A</v>
      </c>
      <c r="W65" s="119" t="e">
        <f t="shared" si="90"/>
        <v>#N/A</v>
      </c>
      <c r="X65" s="108">
        <f t="shared" si="91"/>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3</v>
      </c>
      <c r="BI65" s="171" t="str">
        <f t="shared" si="72"/>
        <v>棵</v>
      </c>
      <c r="BJ65" s="171">
        <f ca="1" t="shared" si="73"/>
        <v>150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铁丝网围挡</v>
      </c>
      <c r="EW65" s="58">
        <f ca="1" t="shared" si="76"/>
        <v>18.36</v>
      </c>
      <c r="EX65" s="58" t="str">
        <f ca="1" t="shared" si="77"/>
        <v>㎡</v>
      </c>
      <c r="EY65" s="59">
        <f ca="1" t="shared" si="78"/>
        <v>367</v>
      </c>
      <c r="EZ65" s="59" t="str">
        <f ca="1" t="shared" si="79"/>
        <v>压力水罐</v>
      </c>
      <c r="FA65" s="58">
        <f ca="1" t="shared" si="80"/>
        <v>1</v>
      </c>
      <c r="FB65" s="58" t="str">
        <f ca="1" t="shared" si="81"/>
        <v>套</v>
      </c>
      <c r="FC65" s="59">
        <f ca="1" t="shared" si="82"/>
        <v>800</v>
      </c>
      <c r="FE65" s="273">
        <v>21</v>
      </c>
      <c r="FF65" s="273">
        <v>22</v>
      </c>
    </row>
    <row r="66" ht="20.25" customHeight="1" spans="1:162">
      <c r="A66" s="114"/>
      <c r="B66" s="106">
        <v>5</v>
      </c>
      <c r="C66" s="107" t="s">
        <v>168</v>
      </c>
      <c r="D66" s="107" t="s">
        <v>180</v>
      </c>
      <c r="E66" s="107"/>
      <c r="F66" s="108" t="str">
        <f t="shared" si="92"/>
        <v>水池（水泥、水磨石、陶瓷水池）</v>
      </c>
      <c r="G66" s="109">
        <v>1</v>
      </c>
      <c r="H66" s="109"/>
      <c r="I66" s="96" t="str">
        <f t="shared" si="83"/>
        <v>个</v>
      </c>
      <c r="J66" s="108">
        <f t="shared" si="84"/>
        <v>80</v>
      </c>
      <c r="K66" s="119">
        <f t="shared" si="87"/>
        <v>0.78</v>
      </c>
      <c r="L66" s="108">
        <f t="shared" si="88"/>
        <v>62</v>
      </c>
      <c r="M66" s="114"/>
      <c r="N66" s="106">
        <v>5</v>
      </c>
      <c r="O66" s="107"/>
      <c r="P66" s="107"/>
      <c r="Q66" s="107"/>
      <c r="R66" s="135">
        <f t="shared" si="89"/>
        <v>0</v>
      </c>
      <c r="S66" s="136"/>
      <c r="T66" s="109"/>
      <c r="U66" s="96" t="e">
        <f t="shared" si="85"/>
        <v>#N/A</v>
      </c>
      <c r="V66" s="108" t="e">
        <f t="shared" si="86"/>
        <v>#N/A</v>
      </c>
      <c r="W66" s="119" t="e">
        <f t="shared" si="90"/>
        <v>#N/A</v>
      </c>
      <c r="X66" s="108">
        <f t="shared" si="91"/>
        <v>0</v>
      </c>
      <c r="AL66" s="189"/>
      <c r="AM66" s="190"/>
      <c r="AN66" s="191"/>
      <c r="AO66" s="204"/>
      <c r="AP66" s="189"/>
      <c r="AQ66" s="203"/>
      <c r="AR66" s="192"/>
      <c r="AS66" s="201"/>
      <c r="AT66" s="202"/>
      <c r="AU66" s="202"/>
      <c r="AV66" s="202"/>
      <c r="AW66" s="202"/>
      <c r="AX66" s="201"/>
      <c r="AY66" s="202"/>
      <c r="AZ66" s="202"/>
      <c r="BA66" s="201"/>
      <c r="BB66" s="202"/>
      <c r="BC66" s="202"/>
      <c r="BD66" s="171">
        <f ca="1">SUM($BE$38:BE66)*BE66</f>
        <v>26</v>
      </c>
      <c r="BE66" s="171">
        <f ca="1">IF(BJ66=0,0,IF(COUNTIF($BG66:$BG$107,BG66)&lt;2,1,0))</f>
        <v>1</v>
      </c>
      <c r="BF66" s="171">
        <v>29</v>
      </c>
      <c r="BG66" s="171" t="str">
        <f t="shared" si="71"/>
        <v>果树</v>
      </c>
      <c r="BH66" s="219">
        <f t="shared" si="69"/>
        <v>5</v>
      </c>
      <c r="BI66" s="171" t="str">
        <f t="shared" si="72"/>
        <v>棵</v>
      </c>
      <c r="BJ66" s="171">
        <f ca="1" t="shared" si="73"/>
        <v>1000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水泥池</v>
      </c>
      <c r="EW66" s="58">
        <f ca="1" t="shared" si="76"/>
        <v>2</v>
      </c>
      <c r="EX66" s="58" t="str">
        <f ca="1" t="shared" si="77"/>
        <v>个</v>
      </c>
      <c r="EY66" s="59">
        <f ca="1" t="shared" si="78"/>
        <v>160</v>
      </c>
      <c r="EZ66" s="59" t="str">
        <f ca="1" t="shared" si="79"/>
        <v>彩钢单板围挡</v>
      </c>
      <c r="FA66" s="58">
        <f ca="1" t="shared" si="80"/>
        <v>141.01</v>
      </c>
      <c r="FB66" s="58" t="str">
        <f ca="1" t="shared" si="81"/>
        <v>㎡</v>
      </c>
      <c r="FC66" s="59">
        <f ca="1" t="shared" si="82"/>
        <v>4935</v>
      </c>
      <c r="FE66" s="273">
        <v>23</v>
      </c>
      <c r="FF66" s="273">
        <v>24</v>
      </c>
    </row>
    <row r="67" ht="20.25" customHeight="1" spans="1:162">
      <c r="A67" s="114"/>
      <c r="B67" s="106">
        <v>6</v>
      </c>
      <c r="C67" s="107"/>
      <c r="D67" s="107"/>
      <c r="E67" s="107"/>
      <c r="F67" s="108">
        <f t="shared" si="92"/>
        <v>0</v>
      </c>
      <c r="G67" s="109"/>
      <c r="H67" s="109"/>
      <c r="I67" s="96" t="e">
        <f t="shared" si="83"/>
        <v>#N/A</v>
      </c>
      <c r="J67" s="108" t="e">
        <f t="shared" si="84"/>
        <v>#N/A</v>
      </c>
      <c r="K67" s="119">
        <f t="shared" si="87"/>
        <v>0.78</v>
      </c>
      <c r="L67" s="108">
        <f t="shared" si="88"/>
        <v>0</v>
      </c>
      <c r="M67" s="114"/>
      <c r="N67" s="106">
        <v>6</v>
      </c>
      <c r="O67" s="107"/>
      <c r="P67" s="107"/>
      <c r="Q67" s="107"/>
      <c r="R67" s="135">
        <f t="shared" si="89"/>
        <v>0</v>
      </c>
      <c r="S67" s="136"/>
      <c r="T67" s="109"/>
      <c r="U67" s="96" t="e">
        <f t="shared" si="85"/>
        <v>#N/A</v>
      </c>
      <c r="V67" s="108" t="e">
        <f t="shared" si="86"/>
        <v>#N/A</v>
      </c>
      <c r="W67" s="119" t="e">
        <f t="shared" si="90"/>
        <v>#N/A</v>
      </c>
      <c r="X67" s="108">
        <f t="shared" si="91"/>
        <v>0</v>
      </c>
      <c r="AL67" s="189"/>
      <c r="AM67" s="190"/>
      <c r="AN67" s="191"/>
      <c r="AO67" s="279"/>
      <c r="AP67" s="189"/>
      <c r="AQ67" s="203"/>
      <c r="AR67" s="192"/>
      <c r="AS67" s="201"/>
      <c r="AT67" s="202"/>
      <c r="AU67" s="202"/>
      <c r="AV67" s="202"/>
      <c r="AW67" s="202"/>
      <c r="AX67" s="201"/>
      <c r="AY67" s="201"/>
      <c r="AZ67" s="202"/>
      <c r="BA67" s="201"/>
      <c r="BB67" s="201"/>
      <c r="BC67" s="202"/>
      <c r="BD67" s="171">
        <f ca="1">SUM($BE$38:BE67)*BE67</f>
        <v>27</v>
      </c>
      <c r="BE67" s="171">
        <f ca="1">IF(BJ67=0,0,IF(COUNTIF($BG67:$BG$107,BG67)&lt;2,1,0))</f>
        <v>1</v>
      </c>
      <c r="BF67" s="171">
        <v>30</v>
      </c>
      <c r="BG67" s="171" t="str">
        <f t="shared" si="71"/>
        <v>葡萄</v>
      </c>
      <c r="BH67" s="219">
        <f t="shared" si="69"/>
        <v>2</v>
      </c>
      <c r="BI67" s="171" t="str">
        <f t="shared" si="72"/>
        <v>棵</v>
      </c>
      <c r="BJ67" s="171">
        <f ca="1" t="shared" si="73"/>
        <v>200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材树</v>
      </c>
      <c r="EW67" s="58">
        <f ca="1" t="shared" si="76"/>
        <v>6</v>
      </c>
      <c r="EX67" s="58" t="str">
        <f ca="1" t="shared" si="77"/>
        <v>棵</v>
      </c>
      <c r="EY67" s="59">
        <f ca="1" t="shared" si="78"/>
        <v>550</v>
      </c>
      <c r="EZ67" s="59" t="str">
        <f ca="1" t="shared" si="79"/>
        <v>果树</v>
      </c>
      <c r="FA67" s="58">
        <f ca="1" t="shared" si="80"/>
        <v>8</v>
      </c>
      <c r="FB67" s="58" t="str">
        <f ca="1" t="shared" si="81"/>
        <v>棵</v>
      </c>
      <c r="FC67" s="59">
        <f ca="1" t="shared" si="82"/>
        <v>1150</v>
      </c>
      <c r="FE67" s="273">
        <v>25</v>
      </c>
      <c r="FF67" s="273">
        <v>26</v>
      </c>
    </row>
    <row r="68" ht="20.25" customHeight="1" spans="1:162">
      <c r="A68" s="114"/>
      <c r="B68" s="106">
        <v>7</v>
      </c>
      <c r="C68" s="107"/>
      <c r="D68" s="107"/>
      <c r="E68" s="107"/>
      <c r="F68" s="108">
        <f t="shared" si="92"/>
        <v>0</v>
      </c>
      <c r="G68" s="109"/>
      <c r="H68" s="109"/>
      <c r="I68" s="96" t="e">
        <f t="shared" si="83"/>
        <v>#N/A</v>
      </c>
      <c r="J68" s="108" t="e">
        <f t="shared" si="84"/>
        <v>#N/A</v>
      </c>
      <c r="K68" s="119">
        <f t="shared" si="87"/>
        <v>0.78</v>
      </c>
      <c r="L68" s="108">
        <f t="shared" si="88"/>
        <v>0</v>
      </c>
      <c r="M68" s="114"/>
      <c r="N68" s="106">
        <v>7</v>
      </c>
      <c r="O68" s="107"/>
      <c r="P68" s="107"/>
      <c r="Q68" s="107"/>
      <c r="R68" s="135">
        <f t="shared" si="89"/>
        <v>0</v>
      </c>
      <c r="S68" s="136"/>
      <c r="T68" s="109"/>
      <c r="U68" s="96" t="e">
        <f t="shared" si="85"/>
        <v>#N/A</v>
      </c>
      <c r="V68" s="108" t="e">
        <f t="shared" si="86"/>
        <v>#N/A</v>
      </c>
      <c r="W68" s="119" t="e">
        <f t="shared" si="90"/>
        <v>#N/A</v>
      </c>
      <c r="X68" s="108">
        <f t="shared" si="91"/>
        <v>0</v>
      </c>
      <c r="AL68" s="189"/>
      <c r="AM68" s="190"/>
      <c r="AN68" s="191"/>
      <c r="AO68" s="279"/>
      <c r="AP68" s="189"/>
      <c r="AQ68" s="203"/>
      <c r="AR68" s="192"/>
      <c r="AS68" s="201"/>
      <c r="AT68" s="202"/>
      <c r="AU68" s="202"/>
      <c r="AV68" s="202"/>
      <c r="AW68" s="202"/>
      <c r="AX68" s="201"/>
      <c r="AY68" s="201"/>
      <c r="AZ68" s="202"/>
      <c r="BA68" s="201"/>
      <c r="BB68" s="201"/>
      <c r="BC68" s="202"/>
      <c r="BD68" s="171">
        <f ca="1">SUM($BE$38:BE68)*BE68</f>
        <v>28</v>
      </c>
      <c r="BE68" s="171">
        <f ca="1">IF(BJ68=0,0,IF(COUNTIF($BG68:$BG$107,BG68)&lt;2,1,0))</f>
        <v>1</v>
      </c>
      <c r="BF68" s="171">
        <v>31</v>
      </c>
      <c r="BG68" s="171" t="str">
        <f t="shared" si="71"/>
        <v>香椿树</v>
      </c>
      <c r="BH68" s="219">
        <f t="shared" si="69"/>
        <v>1</v>
      </c>
      <c r="BI68" s="171" t="str">
        <f t="shared" si="72"/>
        <v>棵</v>
      </c>
      <c r="BJ68" s="171">
        <f ca="1" t="shared" si="73"/>
        <v>150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葡萄</v>
      </c>
      <c r="EW68" s="58">
        <f ca="1" t="shared" si="76"/>
        <v>2</v>
      </c>
      <c r="EX68" s="58" t="str">
        <f ca="1" t="shared" si="77"/>
        <v>棵</v>
      </c>
      <c r="EY68" s="59">
        <f ca="1" t="shared" si="78"/>
        <v>200</v>
      </c>
      <c r="EZ68" s="59" t="str">
        <f ca="1" t="shared" si="79"/>
        <v>香椿树</v>
      </c>
      <c r="FA68" s="58">
        <f ca="1" t="shared" si="80"/>
        <v>1</v>
      </c>
      <c r="FB68" s="58" t="str">
        <f ca="1" t="shared" si="81"/>
        <v>棵</v>
      </c>
      <c r="FC68" s="59">
        <f ca="1" t="shared" si="82"/>
        <v>150</v>
      </c>
      <c r="FE68" s="273">
        <v>27</v>
      </c>
      <c r="FF68" s="273">
        <v>28</v>
      </c>
    </row>
    <row r="69" ht="20.25" customHeight="1" spans="1:162">
      <c r="A69" s="114"/>
      <c r="B69" s="106">
        <v>8</v>
      </c>
      <c r="C69" s="107"/>
      <c r="D69" s="107"/>
      <c r="E69" s="107"/>
      <c r="F69" s="108">
        <f t="shared" si="92"/>
        <v>0</v>
      </c>
      <c r="G69" s="109"/>
      <c r="H69" s="109"/>
      <c r="I69" s="96" t="e">
        <f t="shared" si="83"/>
        <v>#N/A</v>
      </c>
      <c r="J69" s="108" t="e">
        <f t="shared" si="84"/>
        <v>#N/A</v>
      </c>
      <c r="K69" s="119">
        <f t="shared" si="87"/>
        <v>0.78</v>
      </c>
      <c r="L69" s="108">
        <f t="shared" si="88"/>
        <v>0</v>
      </c>
      <c r="M69" s="114"/>
      <c r="N69" s="106">
        <v>8</v>
      </c>
      <c r="O69" s="107"/>
      <c r="P69" s="107"/>
      <c r="Q69" s="107"/>
      <c r="R69" s="135">
        <f t="shared" si="89"/>
        <v>0</v>
      </c>
      <c r="S69" s="136"/>
      <c r="T69" s="109"/>
      <c r="U69" s="96" t="e">
        <f t="shared" si="85"/>
        <v>#N/A</v>
      </c>
      <c r="V69" s="108" t="e">
        <f t="shared" si="86"/>
        <v>#N/A</v>
      </c>
      <c r="W69" s="119" t="e">
        <f t="shared" si="90"/>
        <v>#N/A</v>
      </c>
      <c r="X69" s="108">
        <f t="shared" si="91"/>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玉兰</v>
      </c>
      <c r="EW69" s="58">
        <f ca="1" t="shared" si="76"/>
        <v>2</v>
      </c>
      <c r="EX69" s="58" t="str">
        <f ca="1" t="shared" si="77"/>
        <v>棵</v>
      </c>
      <c r="EY69" s="59">
        <f ca="1" t="shared" si="78"/>
        <v>70</v>
      </c>
      <c r="EZ69" s="59" t="str">
        <f ca="1" t="shared" si="79"/>
        <v>P1</v>
      </c>
      <c r="FA69" s="58">
        <f ca="1" t="shared" si="80"/>
        <v>71.09</v>
      </c>
      <c r="FB69" s="58" t="str">
        <f ca="1" t="shared" si="81"/>
        <v>㎡</v>
      </c>
      <c r="FC69" s="59">
        <f ca="1" t="shared" si="82"/>
        <v>4601</v>
      </c>
      <c r="FE69" s="273">
        <v>29</v>
      </c>
      <c r="FF69" s="273">
        <v>30</v>
      </c>
    </row>
    <row r="70" ht="20.25" customHeight="1" spans="1:162">
      <c r="A70" s="114"/>
      <c r="B70" s="106">
        <v>9</v>
      </c>
      <c r="C70" s="107"/>
      <c r="D70" s="107"/>
      <c r="E70" s="107"/>
      <c r="F70" s="108">
        <f t="shared" si="92"/>
        <v>0</v>
      </c>
      <c r="G70" s="109"/>
      <c r="H70" s="109"/>
      <c r="I70" s="96" t="e">
        <f t="shared" si="83"/>
        <v>#N/A</v>
      </c>
      <c r="J70" s="108" t="e">
        <f t="shared" si="84"/>
        <v>#N/A</v>
      </c>
      <c r="K70" s="119">
        <f t="shared" si="87"/>
        <v>0.78</v>
      </c>
      <c r="L70" s="108">
        <f t="shared" si="88"/>
        <v>0</v>
      </c>
      <c r="M70" s="114"/>
      <c r="N70" s="106">
        <v>9</v>
      </c>
      <c r="O70" s="107"/>
      <c r="P70" s="107"/>
      <c r="Q70" s="107"/>
      <c r="R70" s="135">
        <f t="shared" si="89"/>
        <v>0</v>
      </c>
      <c r="S70" s="136"/>
      <c r="T70" s="109"/>
      <c r="U70" s="96" t="e">
        <f t="shared" si="85"/>
        <v>#N/A</v>
      </c>
      <c r="V70" s="108" t="e">
        <f t="shared" si="86"/>
        <v>#N/A</v>
      </c>
      <c r="W70" s="119" t="e">
        <f t="shared" si="90"/>
        <v>#N/A</v>
      </c>
      <c r="X70" s="108">
        <f t="shared" si="91"/>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P2</v>
      </c>
      <c r="EW70" s="58">
        <f ca="1" t="shared" si="76"/>
        <v>14.68</v>
      </c>
      <c r="EX70" s="58" t="str">
        <f ca="1" t="shared" si="77"/>
        <v>㎡</v>
      </c>
      <c r="EY70" s="59">
        <f ca="1" t="shared" si="78"/>
        <v>868</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92"/>
        <v>0</v>
      </c>
      <c r="G71" s="109"/>
      <c r="H71" s="109"/>
      <c r="I71" s="96" t="e">
        <f t="shared" si="83"/>
        <v>#N/A</v>
      </c>
      <c r="J71" s="108" t="e">
        <f t="shared" si="84"/>
        <v>#N/A</v>
      </c>
      <c r="K71" s="119">
        <f t="shared" si="87"/>
        <v>0.78</v>
      </c>
      <c r="L71" s="108">
        <f t="shared" si="88"/>
        <v>0</v>
      </c>
      <c r="M71" s="114"/>
      <c r="N71" s="106">
        <v>10</v>
      </c>
      <c r="O71" s="107"/>
      <c r="P71" s="107"/>
      <c r="Q71" s="107"/>
      <c r="R71" s="135">
        <f t="shared" si="89"/>
        <v>0</v>
      </c>
      <c r="S71" s="136"/>
      <c r="T71" s="109"/>
      <c r="U71" s="96" t="e">
        <f t="shared" si="85"/>
        <v>#N/A</v>
      </c>
      <c r="V71" s="108" t="e">
        <f t="shared" si="86"/>
        <v>#N/A</v>
      </c>
      <c r="W71" s="119" t="e">
        <f t="shared" si="90"/>
        <v>#N/A</v>
      </c>
      <c r="X71" s="108">
        <f t="shared" si="91"/>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69111</v>
      </c>
      <c r="FC71" s="61"/>
      <c r="FE71" s="273">
        <v>33</v>
      </c>
      <c r="FF71" s="273"/>
    </row>
    <row r="72" ht="23.5" customHeight="1" spans="1:159">
      <c r="A72" s="114"/>
      <c r="B72" s="106">
        <v>11</v>
      </c>
      <c r="C72" s="107"/>
      <c r="D72" s="107"/>
      <c r="E72" s="107"/>
      <c r="F72" s="108">
        <f t="shared" si="92"/>
        <v>0</v>
      </c>
      <c r="G72" s="109"/>
      <c r="H72" s="109"/>
      <c r="I72" s="96" t="e">
        <f t="shared" si="83"/>
        <v>#N/A</v>
      </c>
      <c r="J72" s="108" t="e">
        <f t="shared" si="84"/>
        <v>#N/A</v>
      </c>
      <c r="K72" s="119">
        <f t="shared" si="87"/>
        <v>0.78</v>
      </c>
      <c r="L72" s="108">
        <f t="shared" si="88"/>
        <v>0</v>
      </c>
      <c r="M72" s="114"/>
      <c r="N72" s="106">
        <v>11</v>
      </c>
      <c r="O72" s="107"/>
      <c r="P72" s="107"/>
      <c r="Q72" s="107"/>
      <c r="R72" s="135">
        <f t="shared" si="89"/>
        <v>0</v>
      </c>
      <c r="S72" s="136"/>
      <c r="T72" s="109"/>
      <c r="U72" s="96" t="e">
        <f t="shared" si="85"/>
        <v>#N/A</v>
      </c>
      <c r="V72" s="108" t="e">
        <f t="shared" si="86"/>
        <v>#N/A</v>
      </c>
      <c r="W72" s="119" t="e">
        <f t="shared" si="90"/>
        <v>#N/A</v>
      </c>
      <c r="X72" s="108">
        <f t="shared" si="91"/>
        <v>0</v>
      </c>
      <c r="AL72" s="189"/>
      <c r="AM72" s="190"/>
      <c r="AN72" s="191"/>
      <c r="AO72" s="279"/>
      <c r="AP72" s="189"/>
      <c r="AQ72" s="203"/>
      <c r="AR72" s="192"/>
      <c r="AS72" s="201"/>
      <c r="AT72" s="202"/>
      <c r="AU72" s="202"/>
      <c r="AV72" s="202"/>
      <c r="AW72" s="202"/>
      <c r="AX72" s="201"/>
      <c r="AY72" s="201"/>
      <c r="AZ72" s="202"/>
      <c r="BA72" s="201"/>
      <c r="BB72" s="201"/>
      <c r="BC72" s="202"/>
      <c r="BD72" s="171">
        <f ca="1">SUM($BE$38:BE72)*BE72</f>
        <v>29</v>
      </c>
      <c r="BE72" s="171">
        <f>IF(BJ72=0,0,IF(COUNTIF($BG72:$BG$107,BG72)&lt;2,1,0))</f>
        <v>1</v>
      </c>
      <c r="BF72" s="171">
        <v>35</v>
      </c>
      <c r="BG72" s="171" t="str">
        <f>R186</f>
        <v>玉兰</v>
      </c>
      <c r="BH72" s="219">
        <f>ROUND(T186,2)</f>
        <v>2</v>
      </c>
      <c r="BI72" s="171" t="str">
        <f>U186</f>
        <v>棵</v>
      </c>
      <c r="BJ72" s="171">
        <f>X186</f>
        <v>70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69111</v>
      </c>
      <c r="EY72" s="61"/>
      <c r="EZ72" s="63" t="s">
        <v>1066</v>
      </c>
      <c r="FA72" s="64" t="str">
        <f ca="1">TEXT(EX72,"[DBnum2]")&amp;"元整"</f>
        <v>陆万玖仟壹佰壹拾壹元整</v>
      </c>
      <c r="FB72" s="65"/>
      <c r="FC72" s="66"/>
    </row>
    <row r="73" ht="23.5" customHeight="1" spans="1:159">
      <c r="A73" s="114"/>
      <c r="B73" s="106">
        <v>12</v>
      </c>
      <c r="C73" s="107"/>
      <c r="D73" s="107"/>
      <c r="E73" s="107"/>
      <c r="F73" s="108">
        <f t="shared" si="92"/>
        <v>0</v>
      </c>
      <c r="G73" s="109"/>
      <c r="H73" s="109"/>
      <c r="I73" s="96" t="e">
        <f t="shared" si="83"/>
        <v>#N/A</v>
      </c>
      <c r="J73" s="108" t="e">
        <f t="shared" si="84"/>
        <v>#N/A</v>
      </c>
      <c r="K73" s="119">
        <f t="shared" si="87"/>
        <v>0.78</v>
      </c>
      <c r="L73" s="108">
        <f t="shared" si="88"/>
        <v>0</v>
      </c>
      <c r="M73" s="114"/>
      <c r="N73" s="106">
        <v>12</v>
      </c>
      <c r="O73" s="107"/>
      <c r="P73" s="107"/>
      <c r="Q73" s="107"/>
      <c r="R73" s="135">
        <f t="shared" si="89"/>
        <v>0</v>
      </c>
      <c r="S73" s="136"/>
      <c r="T73" s="109"/>
      <c r="U73" s="96" t="e">
        <f t="shared" si="85"/>
        <v>#N/A</v>
      </c>
      <c r="V73" s="108" t="e">
        <f t="shared" si="86"/>
        <v>#N/A</v>
      </c>
      <c r="W73" s="119" t="e">
        <f t="shared" si="90"/>
        <v>#N/A</v>
      </c>
      <c r="X73" s="108">
        <f t="shared" si="91"/>
        <v>0</v>
      </c>
      <c r="AL73" s="189"/>
      <c r="AM73" s="190"/>
      <c r="AN73" s="191"/>
      <c r="AO73" s="279"/>
      <c r="AP73" s="189"/>
      <c r="AQ73" s="203"/>
      <c r="AR73" s="192"/>
      <c r="AS73" s="201"/>
      <c r="AT73" s="202"/>
      <c r="AU73" s="202"/>
      <c r="AV73" s="202"/>
      <c r="AW73" s="202"/>
      <c r="AX73" s="201"/>
      <c r="AY73" s="201"/>
      <c r="AZ73" s="202"/>
      <c r="BA73" s="201"/>
      <c r="BB73" s="201"/>
      <c r="BC73" s="202"/>
      <c r="BD73" s="171">
        <f ca="1">SUM($BE$38:BE73)*BE73</f>
        <v>30</v>
      </c>
      <c r="BE73" s="171">
        <f>IF(BJ73=0,0,IF(COUNTIF($BG73:$BG$107,BG73)&lt;2,1,0))</f>
        <v>1</v>
      </c>
      <c r="BF73" s="171">
        <v>36</v>
      </c>
      <c r="BG73" s="171" t="str">
        <f>R187</f>
        <v>P1</v>
      </c>
      <c r="BH73" s="219">
        <f t="shared" ref="BH73:BH104" si="93">ROUND(T187,2)</f>
        <v>71.09</v>
      </c>
      <c r="BI73" s="171" t="str">
        <f>U187</f>
        <v>㎡</v>
      </c>
      <c r="BJ73" s="171">
        <f>X187</f>
        <v>4601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92"/>
        <v>0</v>
      </c>
      <c r="G74" s="109"/>
      <c r="H74" s="109"/>
      <c r="I74" s="96" t="e">
        <f t="shared" si="83"/>
        <v>#N/A</v>
      </c>
      <c r="J74" s="108" t="e">
        <f t="shared" si="84"/>
        <v>#N/A</v>
      </c>
      <c r="K74" s="119">
        <f t="shared" si="87"/>
        <v>0.78</v>
      </c>
      <c r="L74" s="108">
        <f t="shared" si="88"/>
        <v>0</v>
      </c>
      <c r="M74" s="114"/>
      <c r="N74" s="106">
        <v>13</v>
      </c>
      <c r="O74" s="107"/>
      <c r="P74" s="107"/>
      <c r="Q74" s="107"/>
      <c r="R74" s="135">
        <f t="shared" si="89"/>
        <v>0</v>
      </c>
      <c r="S74" s="136"/>
      <c r="T74" s="109"/>
      <c r="U74" s="96" t="e">
        <f t="shared" si="85"/>
        <v>#N/A</v>
      </c>
      <c r="V74" s="108" t="e">
        <f t="shared" si="86"/>
        <v>#N/A</v>
      </c>
      <c r="W74" s="119" t="e">
        <f t="shared" si="90"/>
        <v>#N/A</v>
      </c>
      <c r="X74" s="108">
        <f t="shared" si="91"/>
        <v>0</v>
      </c>
      <c r="AL74" s="189"/>
      <c r="AM74" s="190"/>
      <c r="AN74" s="191"/>
      <c r="AO74" s="279"/>
      <c r="AP74" s="189"/>
      <c r="AQ74" s="203"/>
      <c r="AR74" s="192"/>
      <c r="AS74" s="201"/>
      <c r="AT74" s="202"/>
      <c r="AU74" s="202"/>
      <c r="AV74" s="202"/>
      <c r="AW74" s="202"/>
      <c r="AX74" s="201"/>
      <c r="AY74" s="201"/>
      <c r="AZ74" s="202"/>
      <c r="BA74" s="201"/>
      <c r="BB74" s="201"/>
      <c r="BC74" s="202"/>
      <c r="BD74" s="171">
        <f ca="1">SUM($BE$38:BE74)*BE74</f>
        <v>31</v>
      </c>
      <c r="BE74" s="171">
        <f>IF(BJ74=0,0,IF(COUNTIF($BG74:$BG$107,BG74)&lt;2,1,0))</f>
        <v>1</v>
      </c>
      <c r="BF74" s="171">
        <v>37</v>
      </c>
      <c r="BG74" s="171" t="str">
        <f t="shared" ref="BG74:BG104" si="94">R188</f>
        <v>P2</v>
      </c>
      <c r="BH74" s="219">
        <f t="shared" si="93"/>
        <v>14.68</v>
      </c>
      <c r="BI74" s="171" t="str">
        <f t="shared" ref="BI74:BI104" si="95">U188</f>
        <v>㎡</v>
      </c>
      <c r="BJ74" s="171">
        <f t="shared" ref="BJ74:BJ104" si="96">X188</f>
        <v>868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92"/>
        <v>0</v>
      </c>
      <c r="G75" s="109"/>
      <c r="H75" s="109"/>
      <c r="I75" s="96" t="e">
        <f t="shared" si="83"/>
        <v>#N/A</v>
      </c>
      <c r="J75" s="108" t="e">
        <f t="shared" si="84"/>
        <v>#N/A</v>
      </c>
      <c r="K75" s="119">
        <f t="shared" si="87"/>
        <v>0.78</v>
      </c>
      <c r="L75" s="108">
        <f t="shared" si="88"/>
        <v>0</v>
      </c>
      <c r="M75" s="114"/>
      <c r="N75" s="106">
        <v>14</v>
      </c>
      <c r="O75" s="107"/>
      <c r="P75" s="107"/>
      <c r="Q75" s="107"/>
      <c r="R75" s="135">
        <f t="shared" si="89"/>
        <v>0</v>
      </c>
      <c r="S75" s="136"/>
      <c r="T75" s="109"/>
      <c r="U75" s="96" t="e">
        <f t="shared" si="85"/>
        <v>#N/A</v>
      </c>
      <c r="V75" s="108" t="e">
        <f t="shared" si="86"/>
        <v>#N/A</v>
      </c>
      <c r="W75" s="119" t="e">
        <f t="shared" si="90"/>
        <v>#N/A</v>
      </c>
      <c r="X75" s="108">
        <f t="shared" si="91"/>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92"/>
        <v>0</v>
      </c>
      <c r="G76" s="109"/>
      <c r="H76" s="109"/>
      <c r="I76" s="96" t="e">
        <f t="shared" si="83"/>
        <v>#N/A</v>
      </c>
      <c r="J76" s="108" t="e">
        <f t="shared" si="84"/>
        <v>#N/A</v>
      </c>
      <c r="K76" s="119">
        <f t="shared" si="87"/>
        <v>0.78</v>
      </c>
      <c r="L76" s="108">
        <f t="shared" si="88"/>
        <v>0</v>
      </c>
      <c r="M76" s="114"/>
      <c r="N76" s="106">
        <v>15</v>
      </c>
      <c r="O76" s="107"/>
      <c r="P76" s="107"/>
      <c r="Q76" s="107"/>
      <c r="R76" s="135">
        <f t="shared" si="89"/>
        <v>0</v>
      </c>
      <c r="S76" s="136"/>
      <c r="T76" s="109"/>
      <c r="U76" s="96" t="e">
        <f t="shared" si="85"/>
        <v>#N/A</v>
      </c>
      <c r="V76" s="108" t="e">
        <f t="shared" si="86"/>
        <v>#N/A</v>
      </c>
      <c r="W76" s="119" t="e">
        <f t="shared" si="90"/>
        <v>#N/A</v>
      </c>
      <c r="X76" s="108">
        <f t="shared" si="91"/>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92"/>
        <v>0</v>
      </c>
      <c r="G77" s="109"/>
      <c r="H77" s="109"/>
      <c r="I77" s="96" t="e">
        <f t="shared" si="83"/>
        <v>#N/A</v>
      </c>
      <c r="J77" s="108" t="e">
        <f t="shared" si="84"/>
        <v>#N/A</v>
      </c>
      <c r="K77" s="119">
        <f t="shared" si="87"/>
        <v>0.78</v>
      </c>
      <c r="L77" s="108">
        <f t="shared" si="88"/>
        <v>0</v>
      </c>
      <c r="M77" s="114"/>
      <c r="N77" s="106">
        <v>16</v>
      </c>
      <c r="O77" s="107"/>
      <c r="P77" s="107"/>
      <c r="Q77" s="107"/>
      <c r="R77" s="135">
        <f t="shared" si="89"/>
        <v>0</v>
      </c>
      <c r="S77" s="136"/>
      <c r="T77" s="109"/>
      <c r="U77" s="96" t="e">
        <f t="shared" si="85"/>
        <v>#N/A</v>
      </c>
      <c r="V77" s="108" t="e">
        <f t="shared" si="86"/>
        <v>#N/A</v>
      </c>
      <c r="W77" s="119" t="e">
        <f t="shared" si="90"/>
        <v>#N/A</v>
      </c>
      <c r="X77" s="108">
        <f t="shared" si="91"/>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92"/>
        <v>0</v>
      </c>
      <c r="G78" s="109"/>
      <c r="H78" s="109"/>
      <c r="I78" s="96" t="e">
        <f t="shared" si="83"/>
        <v>#N/A</v>
      </c>
      <c r="J78" s="108" t="e">
        <f t="shared" si="84"/>
        <v>#N/A</v>
      </c>
      <c r="K78" s="119">
        <f t="shared" si="87"/>
        <v>0.78</v>
      </c>
      <c r="L78" s="108">
        <f t="shared" si="88"/>
        <v>0</v>
      </c>
      <c r="M78" s="114"/>
      <c r="N78" s="106">
        <v>17</v>
      </c>
      <c r="O78" s="107"/>
      <c r="P78" s="107"/>
      <c r="Q78" s="107"/>
      <c r="R78" s="135">
        <f t="shared" si="89"/>
        <v>0</v>
      </c>
      <c r="S78" s="136"/>
      <c r="T78" s="109"/>
      <c r="U78" s="96" t="e">
        <f t="shared" si="85"/>
        <v>#N/A</v>
      </c>
      <c r="V78" s="108" t="e">
        <f t="shared" si="86"/>
        <v>#N/A</v>
      </c>
      <c r="W78" s="119" t="e">
        <f t="shared" si="90"/>
        <v>#N/A</v>
      </c>
      <c r="X78" s="108">
        <f t="shared" si="91"/>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92"/>
        <v>0</v>
      </c>
      <c r="G79" s="109"/>
      <c r="H79" s="109"/>
      <c r="I79" s="96" t="e">
        <f t="shared" si="83"/>
        <v>#N/A</v>
      </c>
      <c r="J79" s="108" t="e">
        <f t="shared" si="84"/>
        <v>#N/A</v>
      </c>
      <c r="K79" s="119">
        <f t="shared" si="87"/>
        <v>0.78</v>
      </c>
      <c r="L79" s="108">
        <f t="shared" si="88"/>
        <v>0</v>
      </c>
      <c r="M79" s="114"/>
      <c r="N79" s="106">
        <v>18</v>
      </c>
      <c r="O79" s="107"/>
      <c r="P79" s="107"/>
      <c r="Q79" s="107"/>
      <c r="R79" s="135">
        <f t="shared" si="89"/>
        <v>0</v>
      </c>
      <c r="S79" s="136"/>
      <c r="T79" s="109"/>
      <c r="U79" s="96" t="e">
        <f t="shared" si="85"/>
        <v>#N/A</v>
      </c>
      <c r="V79" s="108" t="e">
        <f t="shared" si="86"/>
        <v>#N/A</v>
      </c>
      <c r="W79" s="119" t="e">
        <f t="shared" si="90"/>
        <v>#N/A</v>
      </c>
      <c r="X79" s="108">
        <f t="shared" si="91"/>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92"/>
        <v>0</v>
      </c>
      <c r="G80" s="109"/>
      <c r="H80" s="109"/>
      <c r="I80" s="96" t="e">
        <f t="shared" si="83"/>
        <v>#N/A</v>
      </c>
      <c r="J80" s="108" t="e">
        <f t="shared" si="84"/>
        <v>#N/A</v>
      </c>
      <c r="K80" s="119">
        <f t="shared" si="87"/>
        <v>0.78</v>
      </c>
      <c r="L80" s="108">
        <f t="shared" si="88"/>
        <v>0</v>
      </c>
      <c r="M80" s="114"/>
      <c r="N80" s="106">
        <v>19</v>
      </c>
      <c r="O80" s="107"/>
      <c r="P80" s="107"/>
      <c r="Q80" s="107"/>
      <c r="R80" s="135">
        <f t="shared" si="89"/>
        <v>0</v>
      </c>
      <c r="S80" s="136"/>
      <c r="T80" s="109"/>
      <c r="U80" s="96" t="e">
        <f t="shared" si="85"/>
        <v>#N/A</v>
      </c>
      <c r="V80" s="108" t="e">
        <f t="shared" si="86"/>
        <v>#N/A</v>
      </c>
      <c r="W80" s="119" t="e">
        <f t="shared" si="90"/>
        <v>#N/A</v>
      </c>
      <c r="X80" s="108">
        <f t="shared" si="91"/>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92"/>
        <v>0</v>
      </c>
      <c r="G81" s="109"/>
      <c r="H81" s="109"/>
      <c r="I81" s="96" t="e">
        <f t="shared" si="83"/>
        <v>#N/A</v>
      </c>
      <c r="J81" s="108" t="e">
        <f t="shared" si="84"/>
        <v>#N/A</v>
      </c>
      <c r="K81" s="119">
        <f t="shared" si="87"/>
        <v>0.78</v>
      </c>
      <c r="L81" s="108">
        <f t="shared" si="88"/>
        <v>0</v>
      </c>
      <c r="M81" s="114"/>
      <c r="N81" s="106">
        <v>20</v>
      </c>
      <c r="O81" s="107"/>
      <c r="P81" s="107"/>
      <c r="Q81" s="107"/>
      <c r="R81" s="135">
        <f t="shared" si="89"/>
        <v>0</v>
      </c>
      <c r="S81" s="136"/>
      <c r="T81" s="109"/>
      <c r="U81" s="96" t="e">
        <f t="shared" si="85"/>
        <v>#N/A</v>
      </c>
      <c r="V81" s="108" t="e">
        <f t="shared" si="86"/>
        <v>#N/A</v>
      </c>
      <c r="W81" s="119" t="e">
        <f t="shared" si="90"/>
        <v>#N/A</v>
      </c>
      <c r="X81" s="108">
        <f t="shared" si="91"/>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92"/>
        <v>0</v>
      </c>
      <c r="G82" s="109"/>
      <c r="H82" s="109"/>
      <c r="I82" s="96" t="e">
        <f t="shared" si="83"/>
        <v>#N/A</v>
      </c>
      <c r="J82" s="108" t="e">
        <f t="shared" si="84"/>
        <v>#N/A</v>
      </c>
      <c r="K82" s="119">
        <f t="shared" si="87"/>
        <v>0.78</v>
      </c>
      <c r="L82" s="108">
        <f t="shared" si="88"/>
        <v>0</v>
      </c>
      <c r="M82" s="114"/>
      <c r="N82" s="106">
        <v>21</v>
      </c>
      <c r="O82" s="107"/>
      <c r="P82" s="107"/>
      <c r="Q82" s="107"/>
      <c r="R82" s="135">
        <f t="shared" si="89"/>
        <v>0</v>
      </c>
      <c r="S82" s="136"/>
      <c r="T82" s="109"/>
      <c r="U82" s="96" t="e">
        <f t="shared" ref="U82:U91" si="97">VLOOKUP(R82,价格表,2,0)</f>
        <v>#N/A</v>
      </c>
      <c r="V82" s="108" t="e">
        <f t="shared" ref="V82:V91" si="98">VLOOKUP(R82,价格表,5,0)</f>
        <v>#N/A</v>
      </c>
      <c r="W82" s="119" t="e">
        <f t="shared" si="90"/>
        <v>#N/A</v>
      </c>
      <c r="X82" s="108">
        <f t="shared" si="91"/>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92"/>
        <v>0</v>
      </c>
      <c r="G83" s="109"/>
      <c r="H83" s="109"/>
      <c r="I83" s="96" t="e">
        <f t="shared" si="83"/>
        <v>#N/A</v>
      </c>
      <c r="J83" s="108" t="e">
        <f t="shared" ref="J83:J91" si="99">VLOOKUP(F83,价格表,5,0)</f>
        <v>#N/A</v>
      </c>
      <c r="K83" s="119">
        <f t="shared" si="87"/>
        <v>0.78</v>
      </c>
      <c r="L83" s="108">
        <f t="shared" si="88"/>
        <v>0</v>
      </c>
      <c r="M83" s="114"/>
      <c r="N83" s="106">
        <v>22</v>
      </c>
      <c r="O83" s="107"/>
      <c r="P83" s="107"/>
      <c r="Q83" s="107"/>
      <c r="R83" s="135">
        <f t="shared" ref="R83:R91" si="100">+P83</f>
        <v>0</v>
      </c>
      <c r="S83" s="136"/>
      <c r="T83" s="109"/>
      <c r="U83" s="96" t="e">
        <f t="shared" si="97"/>
        <v>#N/A</v>
      </c>
      <c r="V83" s="108" t="e">
        <f t="shared" si="98"/>
        <v>#N/A</v>
      </c>
      <c r="W83" s="119" t="e">
        <f t="shared" si="90"/>
        <v>#N/A</v>
      </c>
      <c r="X83" s="108">
        <f t="shared" si="91"/>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92"/>
        <v>0</v>
      </c>
      <c r="G84" s="109"/>
      <c r="H84" s="109"/>
      <c r="I84" s="96" t="e">
        <f t="shared" si="83"/>
        <v>#N/A</v>
      </c>
      <c r="J84" s="108" t="e">
        <f t="shared" si="99"/>
        <v>#N/A</v>
      </c>
      <c r="K84" s="119">
        <f t="shared" si="87"/>
        <v>0.78</v>
      </c>
      <c r="L84" s="108">
        <f t="shared" si="88"/>
        <v>0</v>
      </c>
      <c r="M84" s="114"/>
      <c r="N84" s="106">
        <v>23</v>
      </c>
      <c r="O84" s="107"/>
      <c r="P84" s="107"/>
      <c r="Q84" s="107"/>
      <c r="R84" s="135">
        <f t="shared" si="100"/>
        <v>0</v>
      </c>
      <c r="S84" s="136"/>
      <c r="T84" s="109"/>
      <c r="U84" s="96" t="e">
        <f t="shared" si="97"/>
        <v>#N/A</v>
      </c>
      <c r="V84" s="108" t="e">
        <f t="shared" si="98"/>
        <v>#N/A</v>
      </c>
      <c r="W84" s="119" t="e">
        <f t="shared" si="90"/>
        <v>#N/A</v>
      </c>
      <c r="X84" s="108">
        <f t="shared" si="91"/>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92"/>
        <v>0</v>
      </c>
      <c r="G85" s="109"/>
      <c r="H85" s="109"/>
      <c r="I85" s="96" t="e">
        <f t="shared" si="83"/>
        <v>#N/A</v>
      </c>
      <c r="J85" s="108" t="e">
        <f t="shared" si="99"/>
        <v>#N/A</v>
      </c>
      <c r="K85" s="119">
        <f t="shared" si="87"/>
        <v>0.78</v>
      </c>
      <c r="L85" s="108">
        <f t="shared" si="88"/>
        <v>0</v>
      </c>
      <c r="M85" s="114"/>
      <c r="N85" s="106">
        <v>24</v>
      </c>
      <c r="O85" s="107"/>
      <c r="P85" s="107"/>
      <c r="Q85" s="107"/>
      <c r="R85" s="135">
        <f t="shared" si="100"/>
        <v>0</v>
      </c>
      <c r="S85" s="136"/>
      <c r="T85" s="109"/>
      <c r="U85" s="96" t="e">
        <f t="shared" si="97"/>
        <v>#N/A</v>
      </c>
      <c r="V85" s="108" t="e">
        <f t="shared" si="98"/>
        <v>#N/A</v>
      </c>
      <c r="W85" s="119" t="e">
        <f t="shared" si="90"/>
        <v>#N/A</v>
      </c>
      <c r="X85" s="108">
        <f t="shared" si="91"/>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92"/>
        <v>0</v>
      </c>
      <c r="G86" s="109"/>
      <c r="H86" s="109"/>
      <c r="I86" s="96" t="e">
        <f t="shared" si="83"/>
        <v>#N/A</v>
      </c>
      <c r="J86" s="108" t="e">
        <f t="shared" si="99"/>
        <v>#N/A</v>
      </c>
      <c r="K86" s="119">
        <f t="shared" si="87"/>
        <v>0.78</v>
      </c>
      <c r="L86" s="108">
        <f t="shared" si="88"/>
        <v>0</v>
      </c>
      <c r="M86" s="114"/>
      <c r="N86" s="106">
        <v>25</v>
      </c>
      <c r="O86" s="107"/>
      <c r="P86" s="107"/>
      <c r="Q86" s="107"/>
      <c r="R86" s="135">
        <f t="shared" si="100"/>
        <v>0</v>
      </c>
      <c r="S86" s="136"/>
      <c r="T86" s="109"/>
      <c r="U86" s="96" t="e">
        <f t="shared" si="97"/>
        <v>#N/A</v>
      </c>
      <c r="V86" s="108" t="e">
        <f t="shared" si="98"/>
        <v>#N/A</v>
      </c>
      <c r="W86" s="119" t="e">
        <f t="shared" si="90"/>
        <v>#N/A</v>
      </c>
      <c r="X86" s="108">
        <f t="shared" si="91"/>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92"/>
        <v>0</v>
      </c>
      <c r="G87" s="109"/>
      <c r="H87" s="109"/>
      <c r="I87" s="96" t="e">
        <f t="shared" si="83"/>
        <v>#N/A</v>
      </c>
      <c r="J87" s="108" t="e">
        <f t="shared" si="99"/>
        <v>#N/A</v>
      </c>
      <c r="K87" s="119">
        <f t="shared" si="87"/>
        <v>0.78</v>
      </c>
      <c r="L87" s="108">
        <f t="shared" si="88"/>
        <v>0</v>
      </c>
      <c r="M87" s="114"/>
      <c r="N87" s="106">
        <v>26</v>
      </c>
      <c r="O87" s="107"/>
      <c r="P87" s="107"/>
      <c r="Q87" s="107"/>
      <c r="R87" s="135">
        <f t="shared" si="100"/>
        <v>0</v>
      </c>
      <c r="S87" s="136"/>
      <c r="T87" s="109"/>
      <c r="U87" s="96" t="e">
        <f t="shared" si="97"/>
        <v>#N/A</v>
      </c>
      <c r="V87" s="108" t="e">
        <f t="shared" si="98"/>
        <v>#N/A</v>
      </c>
      <c r="W87" s="119" t="e">
        <f t="shared" si="90"/>
        <v>#N/A</v>
      </c>
      <c r="X87" s="108">
        <f t="shared" si="91"/>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92"/>
        <v>0</v>
      </c>
      <c r="G88" s="109"/>
      <c r="H88" s="109"/>
      <c r="I88" s="96" t="e">
        <f t="shared" si="83"/>
        <v>#N/A</v>
      </c>
      <c r="J88" s="108" t="e">
        <f t="shared" si="99"/>
        <v>#N/A</v>
      </c>
      <c r="K88" s="119">
        <f t="shared" si="87"/>
        <v>0.78</v>
      </c>
      <c r="L88" s="108">
        <f t="shared" si="88"/>
        <v>0</v>
      </c>
      <c r="M88" s="114"/>
      <c r="N88" s="106">
        <v>27</v>
      </c>
      <c r="O88" s="107"/>
      <c r="P88" s="107"/>
      <c r="Q88" s="107"/>
      <c r="R88" s="135">
        <f t="shared" si="100"/>
        <v>0</v>
      </c>
      <c r="S88" s="136"/>
      <c r="T88" s="109"/>
      <c r="U88" s="96" t="e">
        <f t="shared" si="97"/>
        <v>#N/A</v>
      </c>
      <c r="V88" s="108" t="e">
        <f t="shared" si="98"/>
        <v>#N/A</v>
      </c>
      <c r="W88" s="119" t="e">
        <f t="shared" si="90"/>
        <v>#N/A</v>
      </c>
      <c r="X88" s="108">
        <f t="shared" si="91"/>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92"/>
        <v>0</v>
      </c>
      <c r="G89" s="109"/>
      <c r="H89" s="109"/>
      <c r="I89" s="96" t="e">
        <f t="shared" si="83"/>
        <v>#N/A</v>
      </c>
      <c r="J89" s="108" t="e">
        <f t="shared" si="99"/>
        <v>#N/A</v>
      </c>
      <c r="K89" s="119">
        <f t="shared" si="87"/>
        <v>0.78</v>
      </c>
      <c r="L89" s="108">
        <f t="shared" si="88"/>
        <v>0</v>
      </c>
      <c r="M89" s="114"/>
      <c r="N89" s="106">
        <v>28</v>
      </c>
      <c r="O89" s="107"/>
      <c r="P89" s="107"/>
      <c r="Q89" s="107"/>
      <c r="R89" s="135">
        <f t="shared" si="100"/>
        <v>0</v>
      </c>
      <c r="S89" s="136"/>
      <c r="T89" s="109"/>
      <c r="U89" s="96" t="e">
        <f t="shared" si="97"/>
        <v>#N/A</v>
      </c>
      <c r="V89" s="108" t="e">
        <f t="shared" si="98"/>
        <v>#N/A</v>
      </c>
      <c r="W89" s="119" t="e">
        <f t="shared" si="90"/>
        <v>#N/A</v>
      </c>
      <c r="X89" s="108">
        <f t="shared" si="91"/>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92"/>
        <v>0</v>
      </c>
      <c r="G90" s="109"/>
      <c r="H90" s="109"/>
      <c r="I90" s="96" t="e">
        <f t="shared" si="83"/>
        <v>#N/A</v>
      </c>
      <c r="J90" s="108" t="e">
        <f t="shared" si="99"/>
        <v>#N/A</v>
      </c>
      <c r="K90" s="119">
        <f t="shared" si="87"/>
        <v>0.78</v>
      </c>
      <c r="L90" s="108">
        <f t="shared" si="88"/>
        <v>0</v>
      </c>
      <c r="M90" s="114"/>
      <c r="N90" s="106">
        <v>29</v>
      </c>
      <c r="O90" s="107"/>
      <c r="P90" s="107"/>
      <c r="Q90" s="107"/>
      <c r="R90" s="135">
        <f t="shared" si="100"/>
        <v>0</v>
      </c>
      <c r="S90" s="136"/>
      <c r="T90" s="109"/>
      <c r="U90" s="96" t="e">
        <f t="shared" si="97"/>
        <v>#N/A</v>
      </c>
      <c r="V90" s="108" t="e">
        <f t="shared" si="98"/>
        <v>#N/A</v>
      </c>
      <c r="W90" s="119" t="e">
        <f t="shared" si="90"/>
        <v>#N/A</v>
      </c>
      <c r="X90" s="108">
        <f t="shared" si="91"/>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92"/>
        <v>0</v>
      </c>
      <c r="G91" s="109"/>
      <c r="H91" s="109"/>
      <c r="I91" s="96" t="e">
        <f t="shared" si="83"/>
        <v>#N/A</v>
      </c>
      <c r="J91" s="108" t="e">
        <f t="shared" si="99"/>
        <v>#N/A</v>
      </c>
      <c r="K91" s="119">
        <f t="shared" si="87"/>
        <v>0.78</v>
      </c>
      <c r="L91" s="108">
        <f t="shared" si="88"/>
        <v>0</v>
      </c>
      <c r="M91" s="114"/>
      <c r="N91" s="106">
        <v>30</v>
      </c>
      <c r="O91" s="107"/>
      <c r="P91" s="107"/>
      <c r="Q91" s="107"/>
      <c r="R91" s="135">
        <f t="shared" si="100"/>
        <v>0</v>
      </c>
      <c r="S91" s="136"/>
      <c r="T91" s="109"/>
      <c r="U91" s="96" t="e">
        <f t="shared" si="97"/>
        <v>#N/A</v>
      </c>
      <c r="V91" s="108" t="e">
        <f t="shared" si="98"/>
        <v>#N/A</v>
      </c>
      <c r="W91" s="119" t="e">
        <f t="shared" si="90"/>
        <v>#N/A</v>
      </c>
      <c r="X91" s="108">
        <f t="shared" si="91"/>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3246</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王根峰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69111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陆万玖仟壹佰壹拾壹元整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1117</v>
      </c>
      <c r="B185" s="104" t="s">
        <v>3</v>
      </c>
      <c r="C185" s="104" t="s">
        <v>2</v>
      </c>
      <c r="D185" s="104" t="s">
        <v>1040</v>
      </c>
      <c r="E185" s="104" t="s">
        <v>1118</v>
      </c>
      <c r="F185" s="91" t="s">
        <v>435</v>
      </c>
      <c r="G185" s="91" t="s">
        <v>1041</v>
      </c>
      <c r="H185" s="91"/>
      <c r="I185" s="91" t="s">
        <v>6</v>
      </c>
      <c r="J185" s="91" t="s">
        <v>9</v>
      </c>
      <c r="K185" s="117" t="s">
        <v>1042</v>
      </c>
      <c r="L185" s="91" t="s">
        <v>1043</v>
      </c>
      <c r="M185" s="434" t="s">
        <v>424</v>
      </c>
      <c r="N185" s="104" t="s">
        <v>3</v>
      </c>
      <c r="O185" s="104" t="s">
        <v>2</v>
      </c>
      <c r="P185" s="104" t="s">
        <v>1040</v>
      </c>
      <c r="Q185" s="104" t="s">
        <v>1118</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2.9*3</f>
        <v>8.7</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1566</v>
      </c>
      <c r="M186" s="114"/>
      <c r="N186" s="106">
        <v>35</v>
      </c>
      <c r="O186" s="107"/>
      <c r="P186" s="107"/>
      <c r="Q186" s="292"/>
      <c r="R186" s="299" t="s">
        <v>675</v>
      </c>
      <c r="S186" s="300"/>
      <c r="T186" s="296">
        <v>2</v>
      </c>
      <c r="U186" s="301" t="s">
        <v>385</v>
      </c>
      <c r="V186" s="302">
        <v>35</v>
      </c>
      <c r="W186" s="298">
        <v>1</v>
      </c>
      <c r="X186" s="302">
        <f>ROUND(IFERROR(ROUND(T186,2)*V186*W186,),0)</f>
        <v>70</v>
      </c>
    </row>
    <row r="187" ht="18" customHeight="1" spans="1:24">
      <c r="A187" s="114"/>
      <c r="B187" s="106">
        <v>2</v>
      </c>
      <c r="C187" s="107" t="s">
        <v>29</v>
      </c>
      <c r="D187" s="107" t="s">
        <v>226</v>
      </c>
      <c r="E187" s="292" t="s">
        <v>240</v>
      </c>
      <c r="F187" s="108" t="str">
        <f t="shared" si="141"/>
        <v>影壁</v>
      </c>
      <c r="G187" s="293">
        <f>3.1*4.1</f>
        <v>12.71</v>
      </c>
      <c r="H187" s="294"/>
      <c r="I187" s="96" t="str">
        <f>IFERROR(IF(E187="",VLOOKUP(F187,价格表,2,0),(VLOOKUP(E187,IF({1,0},价格引用表!K:K,价格引用表!I:I),2,0))),"")</f>
        <v>㎡</v>
      </c>
      <c r="J187" s="108">
        <f ca="1">IF(E187="",VLOOKUP(F187,价格表,5,0),VLOOKUP(E187,INDIRECT("价格引用表!K"&amp;MATCH(D187,价格引用表!H:H,0)&amp;":L1200"),2,0))</f>
        <v>370</v>
      </c>
      <c r="K187" s="298">
        <v>1</v>
      </c>
      <c r="L187" s="108">
        <f ca="1" t="shared" ref="L187:L218" si="142">ROUND(IFERROR(ROUND(G187,2)*J187*K187,),0)</f>
        <v>4703</v>
      </c>
      <c r="M187" s="114"/>
      <c r="N187" s="106">
        <v>36</v>
      </c>
      <c r="O187" s="107"/>
      <c r="P187" s="107"/>
      <c r="Q187" s="292"/>
      <c r="R187" s="299" t="s">
        <v>1119</v>
      </c>
      <c r="S187" s="300"/>
      <c r="T187" s="109">
        <v>71.09</v>
      </c>
      <c r="U187" s="301" t="s">
        <v>12</v>
      </c>
      <c r="V187" s="302" t="e">
        <f ca="1">IF(Q187="",VLOOKUP(R187,价格表,5,0),VLOOKUP(Q187,INDIRECT("价格引用表!K"&amp;MATCH(R187,价格引用表!H:H,0)&amp;":L1200"),2,0))</f>
        <v>#N/A</v>
      </c>
      <c r="W187" s="298">
        <v>1</v>
      </c>
      <c r="X187" s="302">
        <f>ROUND(60*T187+35*3*3.2,0)</f>
        <v>4601</v>
      </c>
    </row>
    <row r="188" ht="18" customHeight="1" spans="1:24">
      <c r="A188" s="114"/>
      <c r="B188" s="106">
        <v>3</v>
      </c>
      <c r="C188" s="107" t="s">
        <v>29</v>
      </c>
      <c r="D188" s="107" t="s">
        <v>207</v>
      </c>
      <c r="E188" s="292" t="s">
        <v>219</v>
      </c>
      <c r="F188" s="108" t="str">
        <f t="shared" si="141"/>
        <v>砖墙</v>
      </c>
      <c r="G188" s="293">
        <f>3*(5.1+2.9)+2.9*(4.8*2+2.1+5.1)</f>
        <v>72.72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10181</v>
      </c>
      <c r="M188" s="114"/>
      <c r="N188" s="106">
        <v>37</v>
      </c>
      <c r="O188" s="107"/>
      <c r="P188" s="107"/>
      <c r="Q188" s="292"/>
      <c r="R188" s="299" t="s">
        <v>1120</v>
      </c>
      <c r="S188" s="300"/>
      <c r="T188" s="109">
        <v>14.68</v>
      </c>
      <c r="U188" s="301" t="s">
        <v>12</v>
      </c>
      <c r="V188" s="302" t="e">
        <f ca="1">IF(Q188="",VLOOKUP(R188,价格表,5,0),VLOOKUP(Q188,INDIRECT("价格引用表!K"&amp;MATCH(R188,价格引用表!H:H,0)&amp;":L1200"),2,0))</f>
        <v>#N/A</v>
      </c>
      <c r="W188" s="298">
        <v>1</v>
      </c>
      <c r="X188" s="302">
        <f>ROUND(40*T188+90*2.6*1.2,0)</f>
        <v>868</v>
      </c>
    </row>
    <row r="189" ht="18" customHeight="1" spans="1:24">
      <c r="A189" s="114"/>
      <c r="B189" s="106">
        <v>4</v>
      </c>
      <c r="C189" s="107" t="s">
        <v>29</v>
      </c>
      <c r="D189" s="107" t="s">
        <v>207</v>
      </c>
      <c r="E189" s="292" t="s">
        <v>221</v>
      </c>
      <c r="F189" s="108" t="str">
        <f t="shared" si="141"/>
        <v>砖墙</v>
      </c>
      <c r="G189" s="295">
        <f>3.7*15.8</f>
        <v>58.46</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11692</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249</v>
      </c>
      <c r="E190" s="292"/>
      <c r="F190" s="108" t="str">
        <f t="shared" si="141"/>
        <v>竖砖地面</v>
      </c>
      <c r="G190" s="295">
        <f>4*4.3</f>
        <v>17.2</v>
      </c>
      <c r="H190" s="296"/>
      <c r="I190" s="96" t="str">
        <f>IFERROR(IF(E190="",VLOOKUP(F190,价格表,2,0),(VLOOKUP(E190,IF({1,0},价格引用表!K:K,价格引用表!I:I),2,0))),"")</f>
        <v>㎡</v>
      </c>
      <c r="J190" s="108">
        <f ca="1">IF(E190="",VLOOKUP(F190,价格表,5,0),VLOOKUP(E190,INDIRECT("价格引用表!K"&amp;MATCH(D190,价格引用表!H:H,0)&amp;":L1200"),2,0))</f>
        <v>45</v>
      </c>
      <c r="K190" s="298">
        <v>1</v>
      </c>
      <c r="L190" s="108">
        <f ca="1" t="shared" si="142"/>
        <v>774</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4*2.9+15.8*14.6+3*3.9+4.3*3</f>
        <v>266.88</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6672</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245</v>
      </c>
      <c r="E192" s="292"/>
      <c r="F192" s="108" t="str">
        <f t="shared" si="141"/>
        <v>水泥地面</v>
      </c>
      <c r="G192" s="295">
        <f>3.6*23.4</f>
        <v>84.24</v>
      </c>
      <c r="H192" s="296"/>
      <c r="I192" s="96" t="str">
        <f>IFERROR(IF(E192="",VLOOKUP(F192,价格表,2,0),(VLOOKUP(E192,IF({1,0},价格引用表!K:K,价格引用表!I:I),2,0))),"")</f>
        <v>㎡</v>
      </c>
      <c r="J192" s="108">
        <f ca="1">IF(E192="",VLOOKUP(F192,价格表,5,0),VLOOKUP(E192,INDIRECT("价格引用表!K"&amp;MATCH(D192,价格引用表!H:H,0)&amp;":L1200"),2,0))</f>
        <v>50</v>
      </c>
      <c r="K192" s="298">
        <v>1</v>
      </c>
      <c r="L192" s="108">
        <f ca="1" t="shared" si="142"/>
        <v>4212</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269</v>
      </c>
      <c r="E193" s="292"/>
      <c r="F193" s="108" t="str">
        <f t="shared" si="141"/>
        <v>简易厕所</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236</v>
      </c>
      <c r="E194" s="292"/>
      <c r="F194" s="108" t="str">
        <f t="shared" si="141"/>
        <v>水井</v>
      </c>
      <c r="G194" s="295">
        <v>1</v>
      </c>
      <c r="H194" s="296"/>
      <c r="I194" s="96" t="str">
        <f>IFERROR(IF(E194="",VLOOKUP(F194,价格表,2,0),(VLOOKUP(E194,IF({1,0},价格引用表!K:K,价格引用表!I:I),2,0))),"")</f>
        <v>眼</v>
      </c>
      <c r="J194" s="108">
        <f ca="1">IF(E194="",VLOOKUP(F194,价格表,5,0),VLOOKUP(E194,INDIRECT("价格引用表!K"&amp;MATCH(D194,价格引用表!H:H,0)&amp;":L1200"),2,0))</f>
        <v>4000</v>
      </c>
      <c r="K194" s="298">
        <v>1</v>
      </c>
      <c r="L194" s="108">
        <f ca="1" t="shared" si="142"/>
        <v>4000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331</v>
      </c>
      <c r="E195" s="292"/>
      <c r="F195" s="108" t="str">
        <f t="shared" si="141"/>
        <v>太阳能</v>
      </c>
      <c r="G195" s="293">
        <v>2</v>
      </c>
      <c r="H195" s="294"/>
      <c r="I195" s="96" t="str">
        <f>IFERROR(IF(E195="",VLOOKUP(F195,价格表,2,0),(VLOOKUP(E195,IF({1,0},价格引用表!K:K,价格引用表!I:I),2,0))),"")</f>
        <v>台</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328</v>
      </c>
      <c r="E196" s="292"/>
      <c r="F196" s="108" t="str">
        <f t="shared" si="141"/>
        <v>空调</v>
      </c>
      <c r="G196" s="295">
        <v>3</v>
      </c>
      <c r="H196" s="296"/>
      <c r="I196" s="96" t="str">
        <f>IFERROR(IF(E196="",VLOOKUP(F196,价格表,2,0),(VLOOKUP(E196,IF({1,0},价格引用表!K:K,价格引用表!I:I),2,0))),"")</f>
        <v>台</v>
      </c>
      <c r="J196" s="108">
        <f ca="1">IF(E196="",VLOOKUP(F196,价格表,5,0),VLOOKUP(E196,INDIRECT("价格引用表!K"&amp;MATCH(D196,价格引用表!H:H,0)&amp;":L1200"),2,0))</f>
        <v>400</v>
      </c>
      <c r="K196" s="298">
        <v>1</v>
      </c>
      <c r="L196" s="108">
        <f ca="1" t="shared" si="142"/>
        <v>1200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334</v>
      </c>
      <c r="E197" s="292"/>
      <c r="F197" s="108" t="str">
        <f t="shared" si="141"/>
        <v>宽带</v>
      </c>
      <c r="G197" s="295">
        <v>1</v>
      </c>
      <c r="H197" s="296"/>
      <c r="I197" s="96" t="str">
        <f>IFERROR(IF(E197="",VLOOKUP(F197,价格表,2,0),(VLOOKUP(E197,IF({1,0},价格引用表!K:K,价格引用表!I:I),2,0))),"")</f>
        <v>条</v>
      </c>
      <c r="J197" s="108">
        <f ca="1">IF(E197="",VLOOKUP(F197,价格表,5,0),VLOOKUP(E197,INDIRECT("价格引用表!K"&amp;MATCH(D197,价格引用表!H:H,0)&amp;":L1200"),2,0))</f>
        <v>100</v>
      </c>
      <c r="K197" s="298">
        <v>1</v>
      </c>
      <c r="L197" s="108">
        <f ca="1" t="shared" si="142"/>
        <v>100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340</v>
      </c>
      <c r="E198" s="292"/>
      <c r="F198" s="108" t="str">
        <f t="shared" si="141"/>
        <v>监控摄像头</v>
      </c>
      <c r="G198" s="295">
        <v>7</v>
      </c>
      <c r="H198" s="296"/>
      <c r="I198" s="96" t="str">
        <f>IFERROR(IF(E198="",VLOOKUP(F198,价格表,2,0),(VLOOKUP(E198,IF({1,0},价格引用表!K:K,价格引用表!I:I),2,0))),"")</f>
        <v>个</v>
      </c>
      <c r="J198" s="108">
        <f ca="1">IF(E198="",VLOOKUP(F198,价格表,5,0),VLOOKUP(E198,INDIRECT("价格引用表!K"&amp;MATCH(D198,价格引用表!H:H,0)&amp;":L1200"),2,0))</f>
        <v>200</v>
      </c>
      <c r="K198" s="298">
        <v>1</v>
      </c>
      <c r="L198" s="108">
        <f ca="1" t="shared" si="142"/>
        <v>1400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t="s">
        <v>337</v>
      </c>
      <c r="F199" s="108" t="str">
        <f t="shared" si="141"/>
        <v>台阶</v>
      </c>
      <c r="G199" s="295">
        <f>0.8*2*2+1*0.8+1*0.6</f>
        <v>4.6</v>
      </c>
      <c r="H199" s="296"/>
      <c r="I199" s="96" t="str">
        <f>IFERROR(IF(E199="",VLOOKUP(F199,价格表,2,0),(VLOOKUP(E199,IF({1,0},价格引用表!K:K,价格引用表!I:I),2,0))),"")</f>
        <v>㎡</v>
      </c>
      <c r="J199" s="108">
        <f ca="1">IF(E199="",VLOOKUP(F199,价格表,5,0),VLOOKUP(E199,INDIRECT("价格引用表!K"&amp;MATCH(D199,价格引用表!H:H,0)&amp;":L1200"),2,0))</f>
        <v>350</v>
      </c>
      <c r="K199" s="298">
        <v>1</v>
      </c>
      <c r="L199" s="108">
        <f ca="1" t="shared" si="142"/>
        <v>1610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279</v>
      </c>
      <c r="E200" s="292"/>
      <c r="F200" s="108" t="str">
        <f t="shared" si="141"/>
        <v>渗水井</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305</v>
      </c>
      <c r="E201" s="292"/>
      <c r="F201" s="108" t="str">
        <f t="shared" si="141"/>
        <v>火炕</v>
      </c>
      <c r="G201" s="295">
        <v>1</v>
      </c>
      <c r="H201" s="296"/>
      <c r="I201" s="96" t="str">
        <f>IFERROR(IF(E201="",VLOOKUP(F201,价格表,2,0),(VLOOKUP(E201,IF({1,0},价格引用表!K:K,价格引用表!I:I),2,0))),"")</f>
        <v>个</v>
      </c>
      <c r="J201" s="108">
        <f ca="1">IF(E201="",VLOOKUP(F201,价格表,5,0),VLOOKUP(E201,INDIRECT("价格引用表!K"&amp;MATCH(D201,价格引用表!H:H,0)&amp;":L1200"),2,0))</f>
        <v>1000</v>
      </c>
      <c r="K201" s="298">
        <v>1</v>
      </c>
      <c r="L201" s="108">
        <f ca="1" t="shared" si="142"/>
        <v>1000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303</v>
      </c>
      <c r="E202" s="292"/>
      <c r="F202" s="108" t="str">
        <f t="shared" si="141"/>
        <v>灶台</v>
      </c>
      <c r="G202" s="295">
        <v>3</v>
      </c>
      <c r="H202" s="296"/>
      <c r="I202" s="96" t="str">
        <f>IFERROR(IF(E202="",VLOOKUP(F202,价格表,2,0),(VLOOKUP(E202,IF({1,0},价格引用表!K:K,价格引用表!I:I),2,0))),"")</f>
        <v>个</v>
      </c>
      <c r="J202" s="108">
        <f ca="1">IF(E202="",VLOOKUP(F202,价格表,5,0),VLOOKUP(E202,INDIRECT("价格引用表!K"&amp;MATCH(D202,价格引用表!H:H,0)&amp;":L1200"),2,0))</f>
        <v>300</v>
      </c>
      <c r="K202" s="298">
        <v>1</v>
      </c>
      <c r="L202" s="108">
        <f ca="1" t="shared" si="142"/>
        <v>900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283</v>
      </c>
      <c r="E203" s="292"/>
      <c r="F203" s="108" t="str">
        <f t="shared" si="141"/>
        <v>化粪池</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332</v>
      </c>
      <c r="E205" s="292"/>
      <c r="F205" s="108" t="str">
        <f t="shared" si="141"/>
        <v>热水器</v>
      </c>
      <c r="G205" s="295">
        <v>1</v>
      </c>
      <c r="H205" s="296"/>
      <c r="I205" s="96" t="str">
        <f>IFERROR(IF(E205="",VLOOKUP(F205,价格表,2,0),(VLOOKUP(E205,IF({1,0},价格引用表!K:K,价格引用表!I:I),2,0))),"")</f>
        <v>台</v>
      </c>
      <c r="J205" s="108">
        <f ca="1">IF(E205="",VLOOKUP(F205,价格表,5,0),VLOOKUP(E205,INDIRECT("价格引用表!K"&amp;MATCH(D205,价格引用表!H:H,0)&amp;":L1200"),2,0))</f>
        <v>500</v>
      </c>
      <c r="K205" s="298">
        <v>1</v>
      </c>
      <c r="L205" s="108">
        <f ca="1" t="shared" si="142"/>
        <v>500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311</v>
      </c>
      <c r="E206" s="292"/>
      <c r="F206" s="108" t="str">
        <f t="shared" si="141"/>
        <v>塑料水箱</v>
      </c>
      <c r="G206" s="295">
        <v>1</v>
      </c>
      <c r="H206" s="296"/>
      <c r="I206" s="96" t="str">
        <f>IFERROR(IF(E206="",VLOOKUP(F206,价格表,2,0),(VLOOKUP(E206,IF({1,0},价格引用表!K:K,价格引用表!I:I),2,0))),"")</f>
        <v>个</v>
      </c>
      <c r="J206" s="108">
        <f ca="1">IF(E206="",VLOOKUP(F206,价格表,5,0),VLOOKUP(E206,INDIRECT("价格引用表!K"&amp;MATCH(D206,价格引用表!H:H,0)&amp;":L1200"),2,0))</f>
        <v>400</v>
      </c>
      <c r="K206" s="298">
        <v>1</v>
      </c>
      <c r="L206" s="108">
        <f ca="1" t="shared" si="142"/>
        <v>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29</v>
      </c>
      <c r="D207" s="107" t="s">
        <v>224</v>
      </c>
      <c r="E207" s="292"/>
      <c r="F207" s="108" t="str">
        <f t="shared" si="141"/>
        <v>铁丝网围挡</v>
      </c>
      <c r="G207" s="295">
        <f>0.9*(10.8+3.6)+1.5*3.6</f>
        <v>18.36</v>
      </c>
      <c r="H207" s="296"/>
      <c r="I207" s="96" t="str">
        <f>IFERROR(IF(E207="",VLOOKUP(F207,价格表,2,0),(VLOOKUP(E207,IF({1,0},价格引用表!K:K,价格引用表!I:I),2,0))),"")</f>
        <v>㎡</v>
      </c>
      <c r="J207" s="108">
        <f ca="1">IF(E207="",VLOOKUP(F207,价格表,5,0),VLOOKUP(E207,INDIRECT("价格引用表!K"&amp;MATCH(D207,价格引用表!H:H,0)&amp;":L1200"),2,0))</f>
        <v>20</v>
      </c>
      <c r="K207" s="298">
        <v>1</v>
      </c>
      <c r="L207" s="108">
        <f ca="1" t="shared" si="142"/>
        <v>367</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32</v>
      </c>
      <c r="D208" s="107" t="s">
        <v>338</v>
      </c>
      <c r="E208" s="292"/>
      <c r="F208" s="108" t="str">
        <f t="shared" si="141"/>
        <v>压力水罐</v>
      </c>
      <c r="G208" s="295">
        <v>1</v>
      </c>
      <c r="H208" s="296"/>
      <c r="I208" s="96" t="str">
        <f>IFERROR(IF(E208="",VLOOKUP(F208,价格表,2,0),(VLOOKUP(E208,IF({1,0},价格引用表!K:K,价格引用表!I:I),2,0))),"")</f>
        <v>套</v>
      </c>
      <c r="J208" s="108">
        <f ca="1">IF(E208="",VLOOKUP(F208,价格表,5,0),VLOOKUP(E208,INDIRECT("价格引用表!K"&amp;MATCH(D208,价格引用表!H:H,0)&amp;":L1200"),2,0))</f>
        <v>800</v>
      </c>
      <c r="K208" s="298">
        <v>1</v>
      </c>
      <c r="L208" s="108">
        <f ca="1" t="shared" si="142"/>
        <v>800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32</v>
      </c>
      <c r="D209" s="107"/>
      <c r="E209" s="292"/>
      <c r="F209" s="108" t="s">
        <v>1121</v>
      </c>
      <c r="G209" s="295">
        <v>2</v>
      </c>
      <c r="H209" s="296"/>
      <c r="I209" s="96" t="s">
        <v>84</v>
      </c>
      <c r="J209" s="108">
        <v>80</v>
      </c>
      <c r="K209" s="298">
        <v>1</v>
      </c>
      <c r="L209" s="108">
        <f t="shared" si="142"/>
        <v>160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29</v>
      </c>
      <c r="D210" s="107" t="s">
        <v>222</v>
      </c>
      <c r="E210" s="292"/>
      <c r="F210" s="108" t="str">
        <f t="shared" si="141"/>
        <v>彩钢单板围挡</v>
      </c>
      <c r="G210" s="295">
        <f>3.7*38.11</f>
        <v>141.007</v>
      </c>
      <c r="H210" s="296"/>
      <c r="I210" s="96" t="str">
        <f>IFERROR(IF(E210="",VLOOKUP(F210,价格表,2,0),(VLOOKUP(E210,IF({1,0},价格引用表!K:K,价格引用表!I:I),2,0))),"")</f>
        <v>㎡</v>
      </c>
      <c r="J210" s="108">
        <f ca="1">IF(E210="",VLOOKUP(F210,价格表,5,0),VLOOKUP(E210,INDIRECT("价格引用表!K"&amp;MATCH(D210,价格引用表!H:H,0)&amp;":L1200"),2,0))</f>
        <v>35</v>
      </c>
      <c r="K210" s="298">
        <v>1</v>
      </c>
      <c r="L210" s="108">
        <f ca="1" t="shared" si="142"/>
        <v>4935</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341</v>
      </c>
      <c r="E211" s="292" t="s">
        <v>388</v>
      </c>
      <c r="F211" s="108" t="str">
        <f t="shared" si="141"/>
        <v>材树</v>
      </c>
      <c r="G211" s="295">
        <v>5</v>
      </c>
      <c r="H211" s="296"/>
      <c r="I211" s="96" t="str">
        <f>IFERROR(IF(E211="",VLOOKUP(F211,价格表,2,0),(VLOOKUP(E211,IF({1,0},价格引用表!K:K,价格引用表!I:I),2,0))),"")</f>
        <v>棵</v>
      </c>
      <c r="J211" s="108">
        <f ca="1">IF(E211="",VLOOKUP(F211,价格表,5,0),VLOOKUP(E211,INDIRECT("价格引用表!K"&amp;MATCH(D211,价格引用表!H:H,0)&amp;":L1200"),2,0))</f>
        <v>80</v>
      </c>
      <c r="K211" s="298">
        <v>1</v>
      </c>
      <c r="L211" s="108">
        <f ca="1" t="shared" si="142"/>
        <v>400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341</v>
      </c>
      <c r="E212" s="292" t="s">
        <v>389</v>
      </c>
      <c r="F212" s="108" t="str">
        <f t="shared" si="141"/>
        <v>材树</v>
      </c>
      <c r="G212" s="295">
        <v>1</v>
      </c>
      <c r="H212" s="296"/>
      <c r="I212" s="96" t="str">
        <f>IFERROR(IF(E212="",VLOOKUP(F212,价格表,2,0),(VLOOKUP(E212,IF({1,0},价格引用表!K:K,价格引用表!I:I),2,0))),"")</f>
        <v>棵</v>
      </c>
      <c r="J212" s="108">
        <f ca="1">IF(E212="",VLOOKUP(F212,价格表,5,0),VLOOKUP(E212,INDIRECT("价格引用表!K"&amp;MATCH(D212,价格引用表!H:H,0)&amp;":L1200"),2,0))</f>
        <v>150</v>
      </c>
      <c r="K212" s="298">
        <v>1</v>
      </c>
      <c r="L212" s="108">
        <f ca="1" t="shared" si="142"/>
        <v>150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403</v>
      </c>
      <c r="F213" s="108" t="str">
        <f t="shared" si="141"/>
        <v>果树</v>
      </c>
      <c r="G213" s="295">
        <v>3</v>
      </c>
      <c r="H213" s="296"/>
      <c r="I213" s="96" t="str">
        <f>IFERROR(IF(E213="",VLOOKUP(F213,价格表,2,0),(VLOOKUP(E213,IF({1,0},价格引用表!K:K,价格引用表!I:I),2,0))),"")</f>
        <v>棵</v>
      </c>
      <c r="J213" s="108">
        <f ca="1">IF(E213="",VLOOKUP(F213,价格表,5,0),VLOOKUP(E213,INDIRECT("价格引用表!K"&amp;MATCH(D213,价格引用表!H:H,0)&amp;":L1200"),2,0))</f>
        <v>50</v>
      </c>
      <c r="K213" s="298">
        <v>1</v>
      </c>
      <c r="L213" s="108">
        <f ca="1" t="shared" si="142"/>
        <v>150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405</v>
      </c>
      <c r="F214" s="108" t="str">
        <f t="shared" ref="F214:F219" si="149">D214</f>
        <v>果树</v>
      </c>
      <c r="G214" s="295">
        <v>5</v>
      </c>
      <c r="H214" s="296"/>
      <c r="I214" s="96" t="str">
        <f>IFERROR(IF(E214="",VLOOKUP(F214,价格表,2,0),(VLOOKUP(E214,IF({1,0},价格引用表!K:K,价格引用表!I:I),2,0))),"")</f>
        <v>棵</v>
      </c>
      <c r="J214" s="108">
        <f ca="1">IF(E214="",VLOOKUP(F214,价格表,5,0),VLOOKUP(E214,INDIRECT("价格引用表!K"&amp;MATCH(D214,价格引用表!H:H,0)&amp;":L1200"),2,0))</f>
        <v>200</v>
      </c>
      <c r="K214" s="298">
        <v>1</v>
      </c>
      <c r="L214" s="108">
        <f ca="1" t="shared" si="142"/>
        <v>1000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346</v>
      </c>
      <c r="E215" s="292" t="s">
        <v>417</v>
      </c>
      <c r="F215" s="108" t="str">
        <f t="shared" si="149"/>
        <v>葡萄</v>
      </c>
      <c r="G215" s="295">
        <v>2</v>
      </c>
      <c r="H215" s="296"/>
      <c r="I215" s="96" t="str">
        <f>IFERROR(IF(E215="",VLOOKUP(F215,价格表,2,0),(VLOOKUP(E215,IF({1,0},价格引用表!K:K,价格引用表!I:I),2,0))),"")</f>
        <v>棵</v>
      </c>
      <c r="J215" s="108">
        <f ca="1">IF(E215="",VLOOKUP(F215,价格表,5,0),VLOOKUP(E215,INDIRECT("价格引用表!K"&amp;MATCH(D215,价格引用表!H:H,0)&amp;":L1200"),2,0))</f>
        <v>100</v>
      </c>
      <c r="K215" s="298">
        <v>1</v>
      </c>
      <c r="L215" s="108">
        <f ca="1" t="shared" si="142"/>
        <v>200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352</v>
      </c>
      <c r="E216" s="292" t="s">
        <v>405</v>
      </c>
      <c r="F216" s="108" t="str">
        <f t="shared" si="149"/>
        <v>香椿树</v>
      </c>
      <c r="G216" s="295">
        <v>1</v>
      </c>
      <c r="H216" s="296"/>
      <c r="I216" s="96" t="str">
        <f>IFERROR(IF(E216="",VLOOKUP(F216,价格表,2,0),(VLOOKUP(E216,IF({1,0},价格引用表!K:K,价格引用表!I:I),2,0))),"")</f>
        <v>棵</v>
      </c>
      <c r="J216" s="108">
        <f ca="1">IF(E216="",VLOOKUP(F216,价格表,5,0),VLOOKUP(E216,INDIRECT("价格引用表!K"&amp;MATCH(D216,价格引用表!H:H,0)&amp;":L1200"),2,0))</f>
        <v>150</v>
      </c>
      <c r="K216" s="298">
        <v>1</v>
      </c>
      <c r="L216" s="108">
        <f ca="1" t="shared" si="142"/>
        <v>150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69111</v>
      </c>
      <c r="W219" s="317"/>
      <c r="X219" s="136"/>
    </row>
    <row r="220" ht="42" customHeight="1" spans="1:24">
      <c r="A220" s="435" t="s">
        <v>1122</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1123</v>
      </c>
      <c r="S220" s="310"/>
      <c r="T220" s="310"/>
      <c r="U220" s="306">
        <f ca="1">V219</f>
        <v>69111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E211 E214 D30:D59 D62:D91 D94:D114 D117:D137 D140:D160 D163:D183 D188:D189 D211:D212 D213:D214 E212:E213 P30:P59 P62:P91 P94:P114 P117:P137 P140:P160 P163:P183 P186:Q218 D186:E187 D190:E210 D21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9 C200:C207 C208:C210 C211:C216 C21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3"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0207109-01-07-1021</v>
      </c>
      <c r="C3" s="36"/>
      <c r="D3" s="36"/>
      <c r="E3" s="37" t="str">
        <f>输机表!U2&amp;输机表!Y2</f>
        <v>康正（容城）2023评字第4号-赵村-7-12</v>
      </c>
      <c r="F3" s="37"/>
      <c r="G3" s="37"/>
      <c r="H3" s="37"/>
    </row>
    <row r="4" ht="16.5" customHeight="1" spans="1:8">
      <c r="A4" s="38" t="s">
        <v>1045</v>
      </c>
      <c r="B4" s="39" t="str">
        <f>输机表!D2</f>
        <v>王根峰</v>
      </c>
      <c r="C4" s="40"/>
      <c r="D4" s="41" t="s">
        <v>1046</v>
      </c>
      <c r="E4" s="42"/>
      <c r="F4" s="39" t="str">
        <f>输机表!F2</f>
        <v>容城县赵村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141.52</v>
      </c>
      <c r="C7" s="50">
        <f ca="1">IF(COUNTIF(输机表!$C$4:$C$27,K7&amp;"*")=0,IFERROR(VLOOKUP(K7,房体结构,23,0),""),ROUND(SUMIF(输机表!$C$4:$C$27,K7&amp;"*",输机表!$Z$4:$Z$27)/B7,0))</f>
        <v>1164</v>
      </c>
      <c r="D7" s="50">
        <f ca="1">IFERROR(ROUND(C7*B7,0),"")</f>
        <v>164729</v>
      </c>
      <c r="E7" s="50" t="str">
        <f>IF(COUNTIF(输机表!$C$4:$C$27,L7&amp;"*")&gt;0,L7,IFERROR(VLOOKUP(L7,房体结构,1,0),""))</f>
        <v>F2</v>
      </c>
      <c r="F7" s="51">
        <f ca="1">IF(COUNTIF(输机表!$C$4:$C$27,L7&amp;"*")=0,IFERROR(VLOOKUP(L7,房体结构,17,0),""),SUMIF(输机表!$C$4:$C$27,L7&amp;"*",输机表!$S$4:$S$7))</f>
        <v>47.21</v>
      </c>
      <c r="G7" s="50">
        <f ca="1">IF(COUNTIF(输机表!$C$4:$C$27,L7&amp;"*")=0,IFERROR(VLOOKUP(L7,房体结构,23,0),""),ROUND(SUMIF(输机表!$C$4:$C$27,L7&amp;"*",输机表!$Z$4:$Z$27)/F7,0))</f>
        <v>747</v>
      </c>
      <c r="H7" s="50">
        <f ca="1">IFERROR(ROUND(G7*F7,0),"")</f>
        <v>35266</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43.57</v>
      </c>
      <c r="C8" s="50">
        <f ca="1">IF(COUNTIF(输机表!$C$4:$C$27,K8&amp;"*")=0,IFERROR(VLOOKUP(K8,房体结构,23,0),""),ROUND(SUMIF(输机表!$C$4:$C$27,K8&amp;"*",输机表!$Z$4:$Z$27)/B8,0))</f>
        <v>831</v>
      </c>
      <c r="D8" s="50">
        <f ca="1" t="shared" ref="D8:D11" si="0">IFERROR(ROUND(C8*B8,0),"")</f>
        <v>36207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1056</v>
      </c>
      <c r="B12" s="48"/>
      <c r="C12" s="52">
        <f ca="1">SUM(B7:B11)+SUM(F7:F11)</f>
        <v>232.3</v>
      </c>
      <c r="D12" s="53"/>
      <c r="E12" s="54" t="s">
        <v>1057</v>
      </c>
      <c r="F12" s="54"/>
      <c r="G12" s="55">
        <f ca="1">SUM(D7:D11)+SUM(H7:H11)</f>
        <v>236202</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8.7</v>
      </c>
      <c r="C15" s="58" t="str">
        <f ca="1" t="shared" ref="C15:C26" si="4">IFERROR(VLOOKUP(K15,附属物位置,6,0),"")</f>
        <v>㎡</v>
      </c>
      <c r="D15" s="59">
        <f ca="1" t="shared" ref="D15:D26" si="5">IF(A15="","",SUMIF(附属物名称,A15,附属物金额))</f>
        <v>1566</v>
      </c>
      <c r="E15" s="59" t="str">
        <f ca="1" t="shared" ref="E15:E26" si="6">IFERROR(VLOOKUP(L15,附属物位置,4,0),"")</f>
        <v>影壁</v>
      </c>
      <c r="F15" s="58">
        <f ca="1" t="shared" ref="F15:F40" si="7">IF(E15="","",SUMIF(附属物名称,E15,附属物数量))</f>
        <v>12.71</v>
      </c>
      <c r="G15" s="58" t="str">
        <f ca="1" t="shared" ref="G15:G26" si="8">IFERROR(VLOOKUP(L15,附属物位置,6,0),"")</f>
        <v>㎡</v>
      </c>
      <c r="H15" s="59">
        <f ca="1" t="shared" ref="H15:H26" si="9">IF(E15="","",SUMIF(附属物名称,E15,附属物金额))</f>
        <v>4703</v>
      </c>
      <c r="K15" s="77">
        <v>1</v>
      </c>
      <c r="L15" s="77">
        <v>2</v>
      </c>
      <c r="M15" s="76"/>
    </row>
    <row r="16" ht="17.25" customHeight="1" spans="1:13">
      <c r="A16" s="58" t="str">
        <f ca="1" t="shared" si="2"/>
        <v>砖墙</v>
      </c>
      <c r="B16" s="58">
        <f ca="1" t="shared" si="3"/>
        <v>131.18</v>
      </c>
      <c r="C16" s="58" t="str">
        <f ca="1" t="shared" si="4"/>
        <v>㎡</v>
      </c>
      <c r="D16" s="59">
        <f ca="1" t="shared" si="5"/>
        <v>21873</v>
      </c>
      <c r="E16" s="59" t="str">
        <f ca="1" t="shared" si="6"/>
        <v>竖砖地面</v>
      </c>
      <c r="F16" s="58">
        <f ca="1" t="shared" si="7"/>
        <v>17.2</v>
      </c>
      <c r="G16" s="58" t="str">
        <f ca="1" t="shared" si="8"/>
        <v>㎡</v>
      </c>
      <c r="H16" s="59">
        <f ca="1" t="shared" si="9"/>
        <v>774</v>
      </c>
      <c r="K16" s="77">
        <v>3</v>
      </c>
      <c r="L16" s="77">
        <v>4</v>
      </c>
      <c r="M16" s="76"/>
    </row>
    <row r="17" ht="17.25" customHeight="1" spans="1:13">
      <c r="A17" s="58" t="str">
        <f ca="1" t="shared" si="2"/>
        <v>平砖地面</v>
      </c>
      <c r="B17" s="58">
        <f ca="1" t="shared" si="3"/>
        <v>266.88</v>
      </c>
      <c r="C17" s="58" t="str">
        <f ca="1" t="shared" si="4"/>
        <v>㎡</v>
      </c>
      <c r="D17" s="59">
        <f ca="1" t="shared" si="5"/>
        <v>6672</v>
      </c>
      <c r="E17" s="59" t="str">
        <f ca="1" t="shared" si="6"/>
        <v>水泥地面</v>
      </c>
      <c r="F17" s="58">
        <f ca="1" t="shared" si="7"/>
        <v>84.24</v>
      </c>
      <c r="G17" s="58" t="str">
        <f ca="1" t="shared" si="8"/>
        <v>㎡</v>
      </c>
      <c r="H17" s="59">
        <f ca="1" t="shared" si="9"/>
        <v>4212</v>
      </c>
      <c r="K17" s="77">
        <v>5</v>
      </c>
      <c r="L17" s="77">
        <v>6</v>
      </c>
      <c r="M17" s="76"/>
    </row>
    <row r="18" ht="17.25" customHeight="1" spans="1:13">
      <c r="A18" s="58" t="str">
        <f ca="1" t="shared" si="2"/>
        <v>简易厕所</v>
      </c>
      <c r="B18" s="58">
        <f ca="1" t="shared" si="3"/>
        <v>2</v>
      </c>
      <c r="C18" s="58" t="str">
        <f ca="1" t="shared" si="4"/>
        <v>个</v>
      </c>
      <c r="D18" s="59">
        <f ca="1" t="shared" si="5"/>
        <v>1200</v>
      </c>
      <c r="E18" s="59" t="str">
        <f ca="1" t="shared" si="6"/>
        <v>水井</v>
      </c>
      <c r="F18" s="58">
        <f ca="1" t="shared" si="7"/>
        <v>1</v>
      </c>
      <c r="G18" s="58" t="str">
        <f ca="1" t="shared" si="8"/>
        <v>眼</v>
      </c>
      <c r="H18" s="59">
        <f ca="1" t="shared" si="9"/>
        <v>4000</v>
      </c>
      <c r="K18" s="77">
        <v>7</v>
      </c>
      <c r="L18" s="77">
        <v>8</v>
      </c>
      <c r="M18" s="76"/>
    </row>
    <row r="19" ht="17.25" customHeight="1" spans="1:13">
      <c r="A19" s="58" t="str">
        <f ca="1" t="shared" si="2"/>
        <v>太阳能</v>
      </c>
      <c r="B19" s="58">
        <f ca="1" t="shared" si="3"/>
        <v>2</v>
      </c>
      <c r="C19" s="58" t="str">
        <f ca="1" t="shared" si="4"/>
        <v>台</v>
      </c>
      <c r="D19" s="59">
        <f ca="1" t="shared" si="5"/>
        <v>2000</v>
      </c>
      <c r="E19" s="59" t="str">
        <f ca="1" t="shared" si="6"/>
        <v>空调</v>
      </c>
      <c r="F19" s="58">
        <f ca="1" t="shared" si="7"/>
        <v>3</v>
      </c>
      <c r="G19" s="58" t="str">
        <f ca="1" t="shared" si="8"/>
        <v>台</v>
      </c>
      <c r="H19" s="59">
        <f ca="1" t="shared" si="9"/>
        <v>1200</v>
      </c>
      <c r="K19" s="77">
        <v>9</v>
      </c>
      <c r="L19" s="77">
        <v>10</v>
      </c>
      <c r="M19" s="76"/>
    </row>
    <row r="20" ht="17.25" customHeight="1" spans="1:13">
      <c r="A20" s="58" t="str">
        <f ca="1" t="shared" si="2"/>
        <v>宽带</v>
      </c>
      <c r="B20" s="58">
        <f ca="1" t="shared" si="3"/>
        <v>1</v>
      </c>
      <c r="C20" s="58" t="str">
        <f ca="1" t="shared" si="4"/>
        <v>条</v>
      </c>
      <c r="D20" s="59">
        <f ca="1" t="shared" si="5"/>
        <v>100</v>
      </c>
      <c r="E20" s="59" t="str">
        <f ca="1" t="shared" si="6"/>
        <v>监控摄像头</v>
      </c>
      <c r="F20" s="58">
        <f ca="1" t="shared" si="7"/>
        <v>7</v>
      </c>
      <c r="G20" s="58" t="str">
        <f ca="1" t="shared" si="8"/>
        <v>个</v>
      </c>
      <c r="H20" s="59">
        <f ca="1" t="shared" si="9"/>
        <v>1400</v>
      </c>
      <c r="K20" s="77">
        <v>11</v>
      </c>
      <c r="L20" s="77">
        <v>12</v>
      </c>
      <c r="M20" s="76"/>
    </row>
    <row r="21" ht="17.25" customHeight="1" spans="1:13">
      <c r="A21" s="58" t="str">
        <f ca="1" t="shared" si="2"/>
        <v>台阶</v>
      </c>
      <c r="B21" s="58">
        <f ca="1" t="shared" si="3"/>
        <v>4.6</v>
      </c>
      <c r="C21" s="58" t="str">
        <f ca="1" t="shared" si="4"/>
        <v>㎡</v>
      </c>
      <c r="D21" s="59">
        <f ca="1" t="shared" si="5"/>
        <v>1610</v>
      </c>
      <c r="E21" s="59" t="str">
        <f ca="1" t="shared" si="6"/>
        <v>渗水井</v>
      </c>
      <c r="F21" s="58">
        <f ca="1" t="shared" si="7"/>
        <v>1</v>
      </c>
      <c r="G21" s="58" t="str">
        <f ca="1" t="shared" si="8"/>
        <v>个</v>
      </c>
      <c r="H21" s="59">
        <f ca="1" t="shared" si="9"/>
        <v>600</v>
      </c>
      <c r="K21" s="77">
        <v>13</v>
      </c>
      <c r="L21" s="77">
        <v>14</v>
      </c>
      <c r="M21" s="76"/>
    </row>
    <row r="22" ht="17.25" customHeight="1" spans="1:13">
      <c r="A22" s="58" t="str">
        <f ca="1" t="shared" si="2"/>
        <v>火炕</v>
      </c>
      <c r="B22" s="58">
        <f ca="1" t="shared" si="3"/>
        <v>1</v>
      </c>
      <c r="C22" s="58" t="str">
        <f ca="1" t="shared" si="4"/>
        <v>个</v>
      </c>
      <c r="D22" s="59">
        <f ca="1" t="shared" si="5"/>
        <v>1000</v>
      </c>
      <c r="E22" s="59" t="str">
        <f ca="1" t="shared" si="6"/>
        <v>灶台</v>
      </c>
      <c r="F22" s="58">
        <f ca="1" t="shared" si="7"/>
        <v>3</v>
      </c>
      <c r="G22" s="58" t="str">
        <f ca="1" t="shared" si="8"/>
        <v>个</v>
      </c>
      <c r="H22" s="59">
        <f ca="1" t="shared" si="9"/>
        <v>900</v>
      </c>
      <c r="K22" s="77">
        <v>15</v>
      </c>
      <c r="L22" s="77">
        <v>16</v>
      </c>
      <c r="M22" s="76"/>
    </row>
    <row r="23" ht="17.25" customHeight="1" spans="1:13">
      <c r="A23" s="58" t="str">
        <f ca="1" t="shared" si="2"/>
        <v>化粪池</v>
      </c>
      <c r="B23" s="58">
        <f ca="1" t="shared" si="3"/>
        <v>1</v>
      </c>
      <c r="C23" s="58" t="str">
        <f ca="1" t="shared" si="4"/>
        <v>个</v>
      </c>
      <c r="D23" s="59">
        <f ca="1" t="shared" si="5"/>
        <v>400</v>
      </c>
      <c r="E23" s="59" t="str">
        <f ca="1" t="shared" si="6"/>
        <v>窝</v>
      </c>
      <c r="F23" s="58">
        <f ca="1" t="shared" si="7"/>
        <v>1</v>
      </c>
      <c r="G23" s="58" t="str">
        <f ca="1" t="shared" si="8"/>
        <v>个</v>
      </c>
      <c r="H23" s="59">
        <f ca="1" t="shared" si="9"/>
        <v>150</v>
      </c>
      <c r="K23" s="77">
        <v>17</v>
      </c>
      <c r="L23" s="77">
        <v>18</v>
      </c>
      <c r="M23" s="76"/>
    </row>
    <row r="24" ht="17.25" customHeight="1" spans="1:13">
      <c r="A24" s="58" t="str">
        <f ca="1" t="shared" si="2"/>
        <v>热水器</v>
      </c>
      <c r="B24" s="58">
        <f ca="1" t="shared" si="3"/>
        <v>1</v>
      </c>
      <c r="C24" s="58" t="str">
        <f ca="1" t="shared" si="4"/>
        <v>台</v>
      </c>
      <c r="D24" s="59">
        <f ca="1" t="shared" si="5"/>
        <v>500</v>
      </c>
      <c r="E24" s="59" t="str">
        <f ca="1" t="shared" si="6"/>
        <v>塑料水箱</v>
      </c>
      <c r="F24" s="58">
        <f ca="1" t="shared" si="7"/>
        <v>1</v>
      </c>
      <c r="G24" s="58" t="str">
        <f ca="1" t="shared" si="8"/>
        <v>个</v>
      </c>
      <c r="H24" s="59">
        <f ca="1" t="shared" si="9"/>
        <v>400</v>
      </c>
      <c r="K24" s="77">
        <v>19</v>
      </c>
      <c r="L24" s="77">
        <v>20</v>
      </c>
      <c r="M24" s="76"/>
    </row>
    <row r="25" ht="17.25" customHeight="1" spans="1:13">
      <c r="A25" s="58" t="str">
        <f ca="1" t="shared" si="2"/>
        <v>铁丝网围挡</v>
      </c>
      <c r="B25" s="58">
        <f ca="1" t="shared" si="3"/>
        <v>18.36</v>
      </c>
      <c r="C25" s="58" t="str">
        <f ca="1" t="shared" si="4"/>
        <v>㎡</v>
      </c>
      <c r="D25" s="59">
        <f ca="1" t="shared" si="5"/>
        <v>367</v>
      </c>
      <c r="E25" s="59" t="str">
        <f ca="1" t="shared" si="6"/>
        <v>压力水罐</v>
      </c>
      <c r="F25" s="58">
        <f ca="1" t="shared" si="7"/>
        <v>1</v>
      </c>
      <c r="G25" s="58" t="str">
        <f ca="1" t="shared" si="8"/>
        <v>套</v>
      </c>
      <c r="H25" s="59">
        <f ca="1" t="shared" si="9"/>
        <v>800</v>
      </c>
      <c r="K25" s="77">
        <v>21</v>
      </c>
      <c r="L25" s="77">
        <v>22</v>
      </c>
      <c r="M25" s="76"/>
    </row>
    <row r="26" ht="17.25" customHeight="1" spans="1:13">
      <c r="A26" s="58" t="str">
        <f ca="1" t="shared" si="2"/>
        <v>水泥池</v>
      </c>
      <c r="B26" s="58">
        <f ca="1" t="shared" si="3"/>
        <v>2</v>
      </c>
      <c r="C26" s="58" t="str">
        <f ca="1" t="shared" si="4"/>
        <v>个</v>
      </c>
      <c r="D26" s="59">
        <f ca="1" t="shared" si="5"/>
        <v>160</v>
      </c>
      <c r="E26" s="59" t="str">
        <f ca="1" t="shared" si="6"/>
        <v>彩钢单板围挡</v>
      </c>
      <c r="F26" s="58">
        <f ca="1" t="shared" si="7"/>
        <v>141.01</v>
      </c>
      <c r="G26" s="58" t="str">
        <f ca="1" t="shared" si="8"/>
        <v>㎡</v>
      </c>
      <c r="H26" s="59">
        <f ca="1" t="shared" si="9"/>
        <v>4935</v>
      </c>
      <c r="K26" s="77">
        <v>23</v>
      </c>
      <c r="L26" s="77">
        <v>24</v>
      </c>
      <c r="M26" s="76"/>
    </row>
    <row r="27" ht="17.25" customHeight="1" spans="1:13">
      <c r="A27" s="58" t="str">
        <f ca="1" t="shared" si="2"/>
        <v>材树</v>
      </c>
      <c r="B27" s="58">
        <f ca="1" t="shared" si="3"/>
        <v>6</v>
      </c>
      <c r="C27" s="58" t="str">
        <f ca="1" t="shared" ref="C27:C41" si="10">IFERROR(VLOOKUP(K27,附属物位置,6,0),"")</f>
        <v>棵</v>
      </c>
      <c r="D27" s="59">
        <f ca="1" t="shared" ref="D27:D41" si="11">IF(A27="","",SUMIF(附属物名称,A27,附属物金额))</f>
        <v>550</v>
      </c>
      <c r="E27" s="59" t="str">
        <f ca="1" t="shared" ref="E27:E40" si="12">IFERROR(VLOOKUP(L27,附属物位置,4,0),"")</f>
        <v>果树</v>
      </c>
      <c r="F27" s="58">
        <f ca="1" t="shared" si="7"/>
        <v>8</v>
      </c>
      <c r="G27" s="58" t="str">
        <f ca="1" t="shared" ref="G27:G40" si="13">IFERROR(VLOOKUP(L27,附属物位置,6,0),"")</f>
        <v>棵</v>
      </c>
      <c r="H27" s="59">
        <f ca="1" t="shared" ref="H27:H40" si="14">IF(E27="","",SUMIF(附属物名称,E27,附属物金额))</f>
        <v>1150</v>
      </c>
      <c r="K27" s="77">
        <v>25</v>
      </c>
      <c r="L27" s="77">
        <v>26</v>
      </c>
      <c r="M27" s="76"/>
    </row>
    <row r="28" ht="17.25" customHeight="1" spans="1:13">
      <c r="A28" s="58" t="str">
        <f ca="1" t="shared" si="2"/>
        <v>葡萄</v>
      </c>
      <c r="B28" s="58">
        <f ca="1" t="shared" si="3"/>
        <v>2</v>
      </c>
      <c r="C28" s="58" t="str">
        <f ca="1" t="shared" si="10"/>
        <v>棵</v>
      </c>
      <c r="D28" s="59">
        <f ca="1" t="shared" si="11"/>
        <v>200</v>
      </c>
      <c r="E28" s="59" t="str">
        <f ca="1" t="shared" si="12"/>
        <v>香椿树</v>
      </c>
      <c r="F28" s="58">
        <f ca="1" t="shared" si="7"/>
        <v>1</v>
      </c>
      <c r="G28" s="58" t="str">
        <f ca="1" t="shared" si="13"/>
        <v>棵</v>
      </c>
      <c r="H28" s="59">
        <f ca="1" t="shared" si="14"/>
        <v>150</v>
      </c>
      <c r="K28" s="77">
        <v>27</v>
      </c>
      <c r="L28" s="77">
        <v>28</v>
      </c>
      <c r="M28" s="76"/>
    </row>
    <row r="29" ht="17.25" customHeight="1" spans="1:13">
      <c r="A29" s="58" t="str">
        <f ca="1" t="shared" si="2"/>
        <v>玉兰</v>
      </c>
      <c r="B29" s="58">
        <f ca="1" t="shared" si="3"/>
        <v>2</v>
      </c>
      <c r="C29" s="58" t="str">
        <f ca="1" t="shared" si="10"/>
        <v>棵</v>
      </c>
      <c r="D29" s="59">
        <f ca="1" t="shared" si="11"/>
        <v>70</v>
      </c>
      <c r="E29" s="59" t="str">
        <f ca="1" t="shared" si="12"/>
        <v>P1</v>
      </c>
      <c r="F29" s="58">
        <f ca="1" t="shared" si="7"/>
        <v>71.09</v>
      </c>
      <c r="G29" s="58" t="str">
        <f ca="1" t="shared" si="13"/>
        <v>㎡</v>
      </c>
      <c r="H29" s="59">
        <f ca="1" t="shared" si="14"/>
        <v>4601</v>
      </c>
      <c r="K29" s="77">
        <v>29</v>
      </c>
      <c r="L29" s="77">
        <v>30</v>
      </c>
      <c r="M29" s="76"/>
    </row>
    <row r="30" ht="17.25" customHeight="1" spans="1:13">
      <c r="A30" s="58" t="str">
        <f ca="1" t="shared" si="2"/>
        <v>P2</v>
      </c>
      <c r="B30" s="58">
        <f ca="1" t="shared" si="3"/>
        <v>14.68</v>
      </c>
      <c r="C30" s="58" t="str">
        <f ca="1" t="shared" si="10"/>
        <v>㎡</v>
      </c>
      <c r="D30" s="59">
        <f ca="1" t="shared" si="11"/>
        <v>868</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69111</v>
      </c>
      <c r="H41" s="61"/>
      <c r="K41" s="77">
        <v>53</v>
      </c>
      <c r="M41" s="76"/>
    </row>
    <row r="42" ht="17.25" customHeight="1" spans="1:8">
      <c r="A42" s="60" t="s">
        <v>1065</v>
      </c>
      <c r="B42" s="61"/>
      <c r="C42" s="62">
        <f ca="1">G41+G12</f>
        <v>305313</v>
      </c>
      <c r="D42" s="61"/>
      <c r="E42" s="63" t="s">
        <v>1066</v>
      </c>
      <c r="F42" s="64" t="str">
        <f ca="1">TEXT(C42,"[DBnum2]")&amp;"元整"</f>
        <v>叁拾万伍仟叁佰壹拾叁元整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康正（容城）2023评字第4号-赵村-7-12</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1140</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王根峰</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232.3</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305313</v>
      </c>
      <c r="H26" s="15"/>
      <c r="I26" s="15"/>
      <c r="J26" s="15"/>
      <c r="K26" s="15"/>
      <c r="L26" s="15"/>
      <c r="M26" s="15"/>
      <c r="N26" s="15"/>
      <c r="O26" s="15"/>
      <c r="P26" s="15"/>
      <c r="Q26" s="15"/>
    </row>
    <row r="27" spans="1:17">
      <c r="A27" s="9" t="s">
        <v>1098</v>
      </c>
      <c r="B27" s="9"/>
      <c r="C27" s="9"/>
      <c r="D27" s="9" t="str">
        <f ca="1">结果通知单!F42</f>
        <v>叁拾万伍仟叁佰壹拾叁元整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1141</v>
      </c>
      <c r="F29" s="17"/>
      <c r="G29" s="17" t="s">
        <v>1101</v>
      </c>
      <c r="H29" s="18">
        <v>1120100036</v>
      </c>
      <c r="I29" s="18"/>
      <c r="J29" s="18"/>
      <c r="K29" s="17" t="s">
        <v>1102</v>
      </c>
      <c r="L29" s="17"/>
      <c r="M29" s="17"/>
      <c r="N29" s="17"/>
      <c r="O29" s="17"/>
      <c r="P29" s="28">
        <f>I32</f>
        <v>45263</v>
      </c>
      <c r="Q29" s="28"/>
    </row>
    <row r="30" ht="34.5" customHeight="1" spans="1:17">
      <c r="A30" s="8"/>
      <c r="B30" s="17" t="s">
        <v>1100</v>
      </c>
      <c r="C30" s="17"/>
      <c r="D30" s="17"/>
      <c r="E30" s="17" t="s">
        <v>1142</v>
      </c>
      <c r="F30" s="17"/>
      <c r="G30" s="17" t="s">
        <v>1101</v>
      </c>
      <c r="H30" s="18">
        <v>1120210057</v>
      </c>
      <c r="I30" s="18"/>
      <c r="J30" s="18"/>
      <c r="K30" s="17" t="s">
        <v>1102</v>
      </c>
      <c r="L30" s="17"/>
      <c r="M30" s="17"/>
      <c r="N30" s="17"/>
      <c r="O30" s="17"/>
      <c r="P30" s="28">
        <f>I32</f>
        <v>45263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1143</v>
      </c>
      <c r="I32" s="21">
        <f>E32+14</f>
        <v>45263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