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<sst xmlns="http://schemas.openxmlformats.org/spreadsheetml/2006/main" count="5708" uniqueCount="1137">
  <si>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</si>
  <si>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</si>
  <si>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</si>
  <si>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</si>
  <si>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</si>
  <si>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</si>
  <si>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</si>
  <si>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</si>
  <si>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</si>
  <si>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</si>
  <si>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</si>
  <si>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</si>
  <si>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</si>
  <si>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</si>
  <si>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</si>
  <si>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</si>
  <si>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</si>
  <si>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</si>
  <si>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</si>
  <si>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</si>
  <si>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</si>
  <si>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</si>
  <si>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</si>
  <si>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</si>
  <si>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</si>
  <si>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</si>
  <si>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</si>
  <si>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</si>
  <si>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</si>
  <si>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</si>
  <si>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</si>
  <si>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</si>
  <si>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</si>
  <si>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</si>
  <si>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</si>
  <si>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</si>
  <si>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</si>
  <si>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</si>
  <si>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</si>
  <si>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</si>
  <si>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</si>
  <si>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</si>
  <si>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</si>
  <si>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</si>
  <si>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</si>
  <si>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</si>
  <si>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</si>
  <si>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</si>
  <si>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</si>
  <si>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</si>
  <si>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</si>
  <si>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</si>
  <si>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</si>
  <si>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</si>
  <si>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</si>
  <si>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</si>
  <si>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</si>
  <si>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</si>
  <si>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</si>
  <si>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</si>
  <si>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</si>
  <si>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</si>
  <si>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</si>
  <si>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</si>
  <si>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</si>
  <si>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</si>
  <si>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</si>
  <si>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</si>
  <si>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</si>
  <si>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</si>
  <si>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</si>
  <si>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</si>
  <si>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</si>
  <si>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</si>
  <si>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</si>
  <si>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</si>
  <si>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</si>
  <si>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</si>
  <si>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</si>
  <si>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</si>
  <si>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</si>
  <si>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</si>
  <si>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</si>
  <si>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</si>
  <si>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</si>
  <si>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</si>
  <si>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</si>
  <si>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</si>
  <si>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</si>
  <si>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</si>
  <si>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</si>
  <si>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</si>
  <si>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</si>
  <si>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</si>
  <si>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</si>
  <si>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</si>
  <si>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</si>
  <si>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</si>
  <si>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</si>
  <si>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</si>
  <si>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</si>
  <si>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</si>
  <si>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</si>
  <si>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</si>
  <si>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</si>
  <si>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</si>
  <si>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</si>
  <si>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</si>
  <si>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</si>
  <si>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</si>
  <si>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</si>
  <si>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</si>
  <si>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</si>
  <si>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</si>
  <si>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</si>
  <si>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</si>
  <si>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</si>
  <si>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</si>
  <si>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</si>
  <si>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</si>
  <si>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</si>
  <si>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</si>
  <si>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</si>
  <si>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</si>
  <si>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</si>
  <si>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</si>
  <si>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</si>
  <si>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</si>
  <si>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</si>
  <si>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</si>
  <si>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</si>
  <si>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</si>
  <si>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</si>
  <si>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</si>
  <si>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</si>
  <si>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</si>
  <si>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</si>
  <si>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</si>
  <si>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</si>
  <si>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</si>
  <si>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</si>
  <si>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</si>
  <si>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</si>
  <si>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</si>
  <si>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</si>
  <si>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</si>
  <si>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</si>
  <si>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</si>
  <si>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</si>
  <si>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</si>
  <si>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</si>
  <si>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</si>
  <si>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</si>
  <si>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</si>
  <si>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</si>
  <si>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</si>
  <si>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</si>
  <si>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</si>
  <si>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</si>
  <si>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</si>
  <si>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</si>
  <si>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</si>
  <si>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</si>
  <si>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</si>
  <si>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</si>
  <si>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</si>
  <si>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</si>
  <si>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</si>
  <si>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</si>
  <si>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</si>
  <si>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</si>
  <si>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</si>
  <si>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</si>
  <si>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</si>
  <si>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</si>
  <si>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</si>
  <si>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</si>
  <si>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</si>
  <si>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</si>
  <si>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</si>
  <si>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</si>
  <si>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</si>
  <si>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</si>
  <si>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</si>
  <si>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</si>
  <si>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</si>
  <si>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</si>
  <si>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</si>
  <si>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</si>
  <si>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</si>
  <si>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</si>
  <si>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</si>
  <si>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</si>
  <si>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</si>
  <si>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</si>
  <si>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</si>
  <si>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</si>
  <si>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</si>
  <si>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</si>
  <si>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</si>
  <si>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</si>
  <si>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</si>
  <si>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</si>
  <si>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</si>
  <si>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</si>
  <si>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</si>
  <si>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</si>
  <si>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</si>
  <si>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</si>
  <si>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</si>
  <si>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</si>
  <si>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</si>
  <si>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</si>
  <si>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</si>
  <si>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</si>
  <si>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</si>
  <si>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</si>
  <si>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</si>
  <si>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</si>
  <si>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</si>
  <si>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</si>
  <si>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</si>
  <si>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</si>
  <si>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</si>
  <si>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</si>
  <si>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</si>
  <si>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</si>
  <si>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</si>
  <si>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</si>
  <si>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</si>
  <si>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</si>
  <si>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</si>
  <si>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</si>
  <si>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</si>
  <si>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</si>
  <si>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</si>
  <si>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</si>
  <si>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</si>
  <si>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</si>
  <si>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</si>
  <si>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</si>
  <si>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</si>
  <si>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</si>
  <si>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</si>
  <si>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</si>
  <si>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</si>
  <si>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</si>
  <si>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</si>
  <si>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</si>
  <si>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</si>
  <si>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</si>
  <si>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</si>
  <si>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</si>
  <si>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</si>
  <si>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</si>
  <si>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</si>
  <si>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</si>
  <si>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</si>
  <si>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</si>
  <si>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</si>
  <si>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</si>
  <si>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</si>
  <si>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</si>
  <si>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</si>
  <si>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</si>
  <si>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</si>
  <si>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</si>
  <si>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</si>
  <si>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</si>
  <si>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</si>
  <si>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</si>
  <si>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</si>
  <si>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</si>
  <si>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</si>
  <si>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</si>
  <si>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</si>
  <si>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</si>
  <si>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</si>
  <si>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</si>
  <si>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</si>
  <si>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</si>
  <si>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</si>
  <si>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</si>
  <si>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</si>
  <si>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</si>
  <si>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</si>
  <si>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</si>
  <si>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</si>
  <si>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</si>
  <si>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</si>
  <si>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</si>
  <si>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</si>
  <si>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</si>
  <si>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</si>
  <si>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</si>
  <si>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</si>
  <si>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</si>
  <si>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</si>
  <si>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</si>
  <si>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</si>
  <si>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</si>
  <si>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</si>
  <si>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</si>
  <si>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</si>
  <si>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</si>
  <si>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</si>
  <si>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</si>
  <si>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</si>
  <si>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</si>
  <si>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</si>
  <si>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</si>
  <si>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</si>
  <si>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</si>
  <si>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</si>
  <si>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</si>
  <si>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</si>
  <si>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</si>
  <si>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</si>
  <si>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</si>
  <si>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</si>
  <si>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</si>
  <si>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</si>
  <si>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</si>
  <si>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</si>
  <si>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</si>
  <si>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</si>
  <si>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</si>
  <si>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</si>
  <si>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</si>
  <si>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</si>
  <si>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</si>
  <si>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</si>
  <si>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</si>
  <si>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</si>
  <si>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</si>
  <si>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</si>
  <si>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</si>
  <si>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</si>
  <si>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</si>
  <si>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</si>
  <si>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</si>
  <si>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</si>
  <si>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</si>
  <si>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</si>
  <si>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</si>
  <si>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</si>
  <si>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</si>
  <si>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</si>
  <si>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</si>
  <si>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</si>
  <si>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</si>
  <si>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</si>
  <si>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</si>
  <si>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</si>
  <si>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</si>
  <si>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</si>
  <si>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</si>
  <si>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</si>
  <si>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</si>
  <si>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</si>
  <si>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</si>
  <si>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</si>
  <si>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</si>
  <si>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</si>
  <si>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</si>
  <si>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</si>
  <si>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</si>
  <si>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</si>
  <si>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</si>
  <si>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</si>
  <si>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</si>
  <si>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</si>
  <si>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</si>
  <si>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</si>
  <si>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</si>
  <si>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</si>
  <si>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</si>
  <si>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</si>
  <si>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</si>
  <si>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</si>
  <si>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</si>
  <si>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</si>
  <si>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</si>
  <si>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</si>
  <si>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</si>
  <si>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</si>
  <si>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</si>
  <si>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</si>
  <si>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</si>
  <si>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</si>
  <si>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</si>
  <si>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</si>
  <si>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</si>
  <si>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</si>
  <si>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</si>
  <si>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</si>
  <si>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</si>
  <si>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</si>
  <si>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</si>
  <si>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</si>
  <si>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</si>
  <si>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</si>
  <si>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</si>
  <si>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</si>
  <si>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</si>
  <si>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</si>
  <si>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</si>
  <si>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</si>
  <si>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</si>
  <si>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</si>
  <si>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</si>
  <si>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</si>
  <si>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</si>
  <si>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</si>
  <si>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</si>
  <si>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</si>
  <si>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</si>
  <si>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</si>
  <si>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</si>
  <si>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</si>
  <si>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</si>
  <si>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</si>
  <si>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</si>
  <si>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</si>
  <si>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</si>
  <si>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</si>
  <si>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</si>
  <si>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</si>
  <si>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</si>
  <si>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</si>
  <si>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</si>
  <si>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</si>
  <si>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</si>
  <si>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</si>
  <si>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</si>
  <si>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</si>
  <si>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</si>
  <si>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</si>
  <si>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</si>
  <si>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</si>
  <si>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</si>
  <si>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</si>
  <si>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</si>
  <si>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</si>
  <si>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</si>
  <si>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</si>
  <si>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</si>
  <si>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</si>
  <si>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</si>
  <si>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</si>
  <si>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</si>
  <si>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</si>
  <si>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</si>
  <si>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</si>
  <si>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</si>
  <si>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</si>
  <si>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</si>
  <si>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</si>
  <si>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</si>
  <si>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</si>
  <si>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</si>
  <si>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</si>
  <si>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</si>
  <si>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</si>
  <si>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</si>
  <si>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</si>
  <si>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</si>
  <si>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</si>
  <si>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</si>
  <si>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</si>
  <si>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</si>
  <si>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</si>
  <si>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</si>
  <si>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</si>
  <si>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</si>
  <si>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</si>
  <si>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</si>
  <si>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</si>
  <si>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</si>
  <si>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</si>
  <si>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</si>
  <si>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</si>
  <si>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</si>
  <si>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</si>
  <si>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</si>
  <si>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</si>
  <si>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</si>
  <si>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</si>
  <si>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</si>
  <si>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</si>
  <si>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</si>
  <si>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</si>
  <si>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</si>
  <si>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</si>
  <si>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</si>
  <si>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</si>
  <si>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</si>
  <si>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</si>
  <si>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</si>
  <si>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</si>
  <si>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</si>
  <si>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</si>
  <si>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</si>
  <si>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</si>
  <si>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</si>
  <si>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</si>
  <si>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</si>
  <si>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</si>
  <si>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</si>
  <si>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</si>
  <si>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</si>
  <si>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</si>
  <si>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</si>
  <si>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</si>
  <si>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</si>
  <si>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</si>
  <si>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</si>
  <si>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</si>
  <si>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</si>
  <si>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</si>
  <si>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</si>
  <si>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</si>
  <si>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</si>
  <si>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</si>
  <si>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</si>
  <si>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</si>
  <si>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</si>
  <si>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</si>
  <si>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</si>
  <si>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</si>
  <si>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</si>
  <si>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</si>
  <si>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</si>
  <si>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</si>
  <si>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</si>
  <si>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</si>
  <si>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</si>
  <si>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</si>
  <si>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</si>
  <si>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</si>
  <si>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</si>
  <si>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</si>
  <si>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</si>
  <si>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</si>
  <si>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</si>
  <si>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</si>
  <si>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</si>
  <si>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</si>
  <si>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</si>
  <si>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</si>
  <si>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</si>
  <si>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</si>
  <si>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</si>
  <si>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</si>
  <si>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</si>
  <si>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</si>
  <si>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</si>
  <si>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</si>
  <si>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</si>
  <si>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</si>
  <si>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</si>
  <si>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</si>
  <si>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</si>
  <si>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</si>
  <si>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</si>
  <si>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</si>
  <si>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</si>
  <si>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</si>
  <si>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</si>
  <si>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</si>
  <si>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</si>
  <si>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</si>
  <si>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</si>
  <si>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</si>
  <si>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</si>
  <si>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</si>
  <si>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</si>
  <si>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</si>
  <si>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</si>
  <si>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</si>
  <si>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</si>
  <si>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</si>
  <si>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</si>
  <si>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</si>
  <si>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</si>
  <si>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</si>
  <si>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</si>
  <si>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</si>
  <si>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</si>
  <si>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</si>
  <si>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</si>
  <si>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</si>
  <si>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</si>
  <si>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</si>
  <si>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</si>
  <si>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</si>
  <si>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</si>
  <si>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</si>
  <si>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</si>
  <si>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</si>
  <si>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</si>
  <si>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</si>
  <si>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</si>
  <si>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</si>
  <si>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</si>
  <si>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</si>
  <si>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</si>
  <si>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</si>
  <si>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</si>
  <si>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</si>
  <si>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</si>
  <si>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</si>
  <si>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</si>
  <si>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</si>
  <si>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</si>
  <si>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</si>
  <si>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</si>
  <si>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</si>
  <si>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</si>
  <si>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</si>
  <si>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</si>
  <si>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</si>
  <si>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</si>
  <si>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</si>
  <si>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</si>
  <si>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</si>
  <si>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</si>
  <si>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</si>
  <si>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</si>
  <si>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</si>
  <si>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</si>
  <si>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</si>
  <si>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</si>
  <si>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</si>
  <si>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</si>
  <si>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</si>
  <si>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</si>
  <si>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</si>
  <si>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</si>
  <si>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</si>
  <si>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</si>
  <si>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</si>
  <si>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</si>
  <si>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</si>
  <si>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</si>
  <si>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</si>
  <si>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</si>
  <si>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</si>
  <si>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</si>
  <si>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</si>
  <si>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</si>
  <si>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</si>
  <si>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</si>
  <si>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</si>
  <si>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</si>
  <si>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</si>
  <si>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</si>
  <si>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</si>
  <si>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</si>
  <si>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</si>
  <si>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</si>
  <si>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</si>
  <si>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</si>
  <si>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</si>
  <si>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</si>
  <si>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</si>
  <si>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</si>
  <si>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</si>
  <si>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</si>
  <si>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</si>
  <si>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</si>
  <si>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</si>
  <si>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</si>
  <si>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</si>
  <si>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</si>
  <si>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</si>
  <si>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</si>
  <si>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</si>
  <si>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</si>
  <si>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</si>
  <si>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</si>
  <si>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</si>
  <si>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</si>
  <si>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</si>
  <si>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</si>
  <si>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</si>
  <si>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</si>
  <si>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</si>
  <si>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</si>
  <si>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</si>
  <si>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</si>
  <si>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</si>
  <si>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</si>
  <si>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</si>
  <si>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</si>
  <si>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</si>
  <si>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</si>
  <si>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</si>
  <si>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</si>
  <si>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</si>
  <si>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</si>
  <si>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</si>
  <si>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</si>
  <si>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</si>
  <si>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</si>
  <si>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</si>
  <si>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</si>
  <si>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</si>
  <si>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</si>
  <si>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</si>
  <si>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</si>
  <si>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</si>
  <si>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</si>
  <si>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</si>
  <si>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</si>
  <si>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</si>
  <si>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</si>
  <si>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</si>
  <si>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</si>
  <si>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</si>
  <si>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</si>
  <si>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</si>
  <si>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</si>
  <si>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</si>
  <si>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</si>
  <si>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</si>
  <si>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</si>
  <si>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</si>
  <si>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</si>
  <si>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</si>
  <si>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</si>
  <si>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</si>
  <si>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</si>
  <si>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</si>
  <si>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</si>
  <si>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</si>
  <si>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</si>
  <si>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</si>
  <si>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</si>
  <si>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</si>
  <si>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</si>
  <si>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</si>
  <si>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</si>
  <si>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</si>
  <si>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</si>
  <si>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</si>
  <si>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</si>
  <si>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</si>
  <si>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</si>
  <si>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</si>
  <si>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</si>
  <si>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</si>
  <si>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</si>
  <si>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</si>
  <si>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</si>
  <si>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</si>
  <si>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</si>
  <si>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</si>
  <si>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</si>
  <si>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</si>
  <si>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</si>
  <si>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</si>
  <si>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</si>
  <si>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</si>
  <si>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</si>
  <si>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</si>
  <si>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</si>
  <si>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</si>
  <si>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</si>
  <si>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</si>
  <si>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</si>
  <si>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</si>
  <si>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</si>
  <si>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</si>
  <si>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</si>
  <si>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</si>
  <si>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</si>
  <si>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</si>
  <si>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</si>
  <si>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</si>
  <si>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</si>
  <si>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</si>
  <si>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</si>
  <si>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</si>
  <si>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</si>
  <si>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</si>
  <si>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</si>
  <si>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</si>
  <si>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</si>
  <si>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</si>
  <si>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</si>
  <si>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</si>
  <si>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</si>
  <si>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</si>
  <si>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</si>
  <si>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</si>
  <si>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</si>
  <si>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</si>
  <si>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</si>
  <si>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</si>
  <si>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</si>
  <si>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</si>
  <si>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</si>
  <si>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</si>
  <si>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</si>
  <si>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</si>
  <si>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</si>
  <si>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</si>
  <si>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</si>
  <si>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</si>
  <si>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</si>
  <si>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</si>
  <si>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</si>
  <si>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</si>
  <si>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</si>
  <si>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</si>
  <si>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</si>
  <si>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</si>
  <si>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</si>
  <si>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</si>
  <si>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</si>
  <si>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</si>
  <si>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</si>
  <si>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</si>
  <si>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</si>
  <si>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</si>
  <si>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</si>
  <si>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</si>
  <si>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</si>
  <si>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</si>
  <si>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</si>
  <si>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</si>
  <si>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</si>
  <si>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</si>
  <si>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</si>
  <si>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</si>
  <si>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</si>
  <si>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</si>
  <si>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</si>
  <si>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</si>
  <si>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</si>
  <si>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</si>
  <si>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</si>
  <si>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</si>
  <si>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</si>
  <si>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</si>
  <si>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</si>
  <si>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</si>
  <si>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</si>
  <si>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</si>
  <si>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</si>
  <si>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</si>
  <si>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</si>
  <si>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</si>
  <si>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</si>
  <si>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</si>
  <si>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</si>
  <si>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</si>
  <si>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</si>
  <si>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</si>
  <si>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代志勇</t>
  </si>
  <si>
    <t>坐落：</t>
  </si>
  <si>
    <t>容城县赵村</t>
  </si>
  <si>
    <t>调查编号：</t>
  </si>
  <si>
    <t>0207109-01-07-1014</t>
  </si>
  <si>
    <t>价值时点：</t>
  </si>
  <si>
    <t>2023年11月18日</t>
  </si>
  <si>
    <t>报告编号：</t>
  </si>
  <si>
    <t>康正（容城）2023评字第4号-赵村-</t>
  </si>
  <si>
    <t>7-15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</si>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</sst>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0207109-01-07-1014</v>
      </c>
      <c r="C2" s="323">
        <f>输机表!P2</f>
        <v>0</v>
      </c>
      <c r="D2" s="323" t="str">
        <f>输机表!U2&amp;输机表!Y2</f>
        <v>康正（容城）2023评字第4号-赵村-7-15</v>
      </c>
      <c r="E2" s="323" t="str">
        <f>输机表!D2</f>
        <v>代志勇</v>
      </c>
      <c r="F2" s="323" t="str">
        <f>输机表!F2</f>
        <v>容城县赵村</v>
      </c>
      <c r="G2" s="323">
        <f ca="1">结果通知单!C12</f>
        <v>0</v>
      </c>
      <c r="H2" s="323"/>
      <c r="I2" s="323"/>
      <c r="J2" s="323">
        <f ca="1">结果通知单!G12</f>
        <v>0</v>
      </c>
      <c r="K2" s="323">
        <f ca="1">结果通知单!G41</f>
        <v>7700</v>
      </c>
      <c r="L2" s="323">
        <f ca="1">IF(J2+K2=结果通知单!C42,J2+K2,"请检查")</f>
        <v>7700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G192" sqref="G192:H192"/>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代志勇</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15</v>
      </c>
      <c r="BI38" s="171" t="str">
        <f t="shared" ref="BI38:BI51" si="67">I186</f>
        <v>棵</v>
      </c>
      <c r="BJ38" s="171">
        <f ca="1" t="shared" ref="BJ38:BJ51" si="68">L186</f>
        <v>300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10</v>
      </c>
      <c r="BI39" s="171" t="str">
        <f t="shared" si="67"/>
        <v>棵</v>
      </c>
      <c r="BJ39" s="171">
        <f ca="1" t="shared" si="68"/>
        <v>800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10</v>
      </c>
      <c r="BI40" s="171" t="str">
        <f t="shared" si="67"/>
        <v>棵</v>
      </c>
      <c r="BJ40" s="171">
        <f ca="1" t="shared" si="68"/>
        <v>1500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13</v>
      </c>
      <c r="BI41" s="171" t="str">
        <f t="shared" si="67"/>
        <v>棵</v>
      </c>
      <c r="BJ41" s="171">
        <f ca="1" t="shared" si="68"/>
        <v>2600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1</v>
      </c>
      <c r="BE42" s="171">
        <f ca="1">IF(BJ42=0,0,IF(COUNTIF($BG42:$BG$107,BG42)&lt;2,1,0))</f>
        <v>1</v>
      </c>
      <c r="BF42" s="171">
        <v>5</v>
      </c>
      <c r="BG42" s="171" t="str">
        <f t="shared" si="66"/>
        <v>材树</v>
      </c>
      <c r="BH42" s="219">
        <f t="shared" si="69"/>
        <v>5</v>
      </c>
      <c r="BI42" s="171" t="str">
        <f t="shared" si="67"/>
        <v>棵</v>
      </c>
      <c r="BJ42" s="171">
        <f ca="1" t="shared" si="68"/>
        <v>1250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材树苗</v>
      </c>
      <c r="BH43" s="219">
        <f t="shared" si="69"/>
        <v>50</v>
      </c>
      <c r="BI43" s="171" t="str">
        <f t="shared" si="67"/>
        <v>棵</v>
      </c>
      <c r="BJ43" s="171">
        <f ca="1" t="shared" si="68"/>
        <v>250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3</v>
      </c>
      <c r="BE44" s="171">
        <f ca="1">IF(BJ44=0,0,IF(COUNTIF($BG44:$BG$107,BG44)&lt;2,1,0))</f>
        <v>1</v>
      </c>
      <c r="BF44" s="171">
        <v>7</v>
      </c>
      <c r="BG44" s="171" t="str">
        <f t="shared" si="66"/>
        <v>果树</v>
      </c>
      <c r="BH44" s="219">
        <f t="shared" si="69"/>
        <v>20</v>
      </c>
      <c r="BI44" s="171" t="str">
        <f t="shared" si="67"/>
        <v>棵</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53</v>
      </c>
      <c r="EX46" s="58" t="str">
        <f ca="1">IFERROR(VLOOKUP(FE46,$BD$38:$BJ$92,6,0),"")</f>
        <v>棵</v>
      </c>
      <c r="EY46" s="59">
        <f ca="1">IF(EV46="","",SUMIF($BG$38:$BG$107,EV46,$BJ$38:$BJ$107))</f>
        <v>6450</v>
      </c>
      <c r="EZ46" s="59" t="str">
        <f ca="1">IFERROR(VLOOKUP(FF46,$BD$38:$BJ$92,4,0),"")</f>
        <v>材树苗</v>
      </c>
      <c r="FA46" s="58">
        <f ca="1">IF(EZ46="","",SUMIF($BG$38:$BG$107,EZ46,$BH$38:$BH$107))</f>
        <v>50</v>
      </c>
      <c r="FB46" s="58" t="str">
        <f ca="1">IFERROR(VLOOKUP(FF46,$BD$38:$BJ$92,6,0),"")</f>
        <v>棵</v>
      </c>
      <c r="FC46" s="59">
        <f ca="1">IF(EZ46="","",SUMIF($BG$38:$BG$107,EZ46,$BJ$38:$BJ$107))</f>
        <v>250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20</v>
      </c>
      <c r="EX47" s="58" t="str">
        <f ca="1">IFERROR(VLOOKUP(FE47,$BD$38:$BJ$92,6,0),"")</f>
        <v>棵</v>
      </c>
      <c r="EY47" s="59">
        <f ca="1">IF(EV47="","",SUMIF($BG$38:$BG$107,EV47,$BJ$38:$BJ$107))</f>
        <v>1000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7700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7700</v>
      </c>
      <c r="EY72" s="61"/>
      <c r="EZ72" s="63" t="s">
        <v>1061</v>
      </c>
      <c r="FA72" s="64" t="str">
        <f ca="1">TEXT(EX72,"[DBnum2]")&amp;"元整"</f>
        <v>柒仟柒佰元整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代志勇</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7700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柒仟柒佰元整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386</v>
      </c>
      <c r="F186" s="108" t="str">
        <f t="shared" ref="F186:F213" si="141">D186</f>
        <v>材树</v>
      </c>
      <c r="G186" s="293">
        <v>15</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300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10</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800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389</v>
      </c>
      <c r="F188" s="108" t="str">
        <f t="shared" si="141"/>
        <v>材树</v>
      </c>
      <c r="G188" s="293">
        <v>10</v>
      </c>
      <c r="H188" s="294"/>
      <c r="I188" s="96" t="str">
        <f>IFERROR(IF(E188="",VLOOKUP(F188,价格表,2,0),(VLOOKUP(E188,IF({1,0},价格引用表!K:K,价格引用表!I:I),2,0))),"")</f>
        <v>棵</v>
      </c>
      <c r="J188" s="108">
        <f ca="1">IF(E188="",VLOOKUP(F188,价格表,5,0),VLOOKUP(E188,INDIRECT("价格引用表!K"&amp;MATCH(D188,价格引用表!H:H,0)&amp;":L1200"),2,0))</f>
        <v>150</v>
      </c>
      <c r="K188" s="298">
        <v>1</v>
      </c>
      <c r="L188" s="108">
        <f ca="1" t="shared" si="142"/>
        <v>1500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390</v>
      </c>
      <c r="F189" s="108" t="str">
        <f t="shared" si="141"/>
        <v>材树</v>
      </c>
      <c r="G189" s="295">
        <v>13</v>
      </c>
      <c r="H189" s="296"/>
      <c r="I189" s="96" t="str">
        <f>IFERROR(IF(E189="",VLOOKUP(F189,价格表,2,0),(VLOOKUP(E189,IF({1,0},价格引用表!K:K,价格引用表!I:I),2,0))),"")</f>
        <v>棵</v>
      </c>
      <c r="J189" s="108">
        <f ca="1">IF(E189="",VLOOKUP(F189,价格表,5,0),VLOOKUP(E189,INDIRECT("价格引用表!K"&amp;MATCH(D189,价格引用表!H:H,0)&amp;":L1200"),2,0))</f>
        <v>200</v>
      </c>
      <c r="K189" s="298">
        <v>1</v>
      </c>
      <c r="L189" s="108">
        <f ca="1" t="shared" si="142"/>
        <v>2600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391</v>
      </c>
      <c r="F190" s="108" t="str">
        <f t="shared" si="141"/>
        <v>材树</v>
      </c>
      <c r="G190" s="295">
        <v>5</v>
      </c>
      <c r="H190" s="296"/>
      <c r="I190" s="96" t="str">
        <f>IFERROR(IF(E190="",VLOOKUP(F190,价格表,2,0),(VLOOKUP(E190,IF({1,0},价格引用表!K:K,价格引用表!I:I),2,0))),"")</f>
        <v>棵</v>
      </c>
      <c r="J190" s="108">
        <f ca="1">IF(E190="",VLOOKUP(F190,价格表,5,0),VLOOKUP(E190,INDIRECT("价格引用表!K"&amp;MATCH(D190,价格引用表!H:H,0)&amp;":L1200"),2,0))</f>
        <v>250</v>
      </c>
      <c r="K190" s="298">
        <v>1</v>
      </c>
      <c r="L190" s="108">
        <f ca="1" t="shared" si="142"/>
        <v>1250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357</v>
      </c>
      <c r="E191" s="292" t="s">
        <v>426</v>
      </c>
      <c r="F191" s="108" t="str">
        <f t="shared" si="141"/>
        <v>材树苗</v>
      </c>
      <c r="G191" s="295">
        <v>50</v>
      </c>
      <c r="H191" s="296"/>
      <c r="I191" s="96" t="str">
        <f>IFERROR(IF(E191="",VLOOKUP(F191,价格表,2,0),(VLOOKUP(E191,IF({1,0},价格引用表!K:K,价格引用表!I:I),2,0))),"")</f>
        <v>棵</v>
      </c>
      <c r="J191" s="108">
        <f ca="1">IF(E191="",VLOOKUP(F191,价格表,5,0),VLOOKUP(E191,INDIRECT("价格引用表!K"&amp;MATCH(D191,价格引用表!H:H,0)&amp;":L1200"),2,0))</f>
        <v>5</v>
      </c>
      <c r="K191" s="298">
        <v>1</v>
      </c>
      <c r="L191" s="108">
        <f ca="1" t="shared" si="142"/>
        <v>250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403</v>
      </c>
      <c r="F192" s="108" t="str">
        <f t="shared" si="141"/>
        <v>果树</v>
      </c>
      <c r="G192" s="295">
        <v>20</v>
      </c>
      <c r="H192" s="296"/>
      <c r="I192" s="96" t="str">
        <f>IFERROR(IF(E192="",VLOOKUP(F192,价格表,2,0),(VLOOKUP(E192,IF({1,0},价格引用表!K:K,价格引用表!I:I),2,0))),"")</f>
        <v>棵</v>
      </c>
      <c r="J192" s="108">
        <f ca="1">IF(E192="",VLOOKUP(F192,价格表,5,0),VLOOKUP(E192,INDIRECT("价格引用表!K"&amp;MATCH(D192,价格引用表!H:H,0)&amp;":L1200"),2,0))</f>
        <v>50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7700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7700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30:D59 D62:D91 D94:D114 D117:D137 D140:D160 D163:D183 D186:D190 E187:E190 P30:P59 P62:P91 P94:P114 P117:P137 P140:P160 P163:P183 P186:Q218 D19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2 C193: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0207109-01-07-1014</v>
      </c>
      <c r="C3" s="36"/>
      <c r="D3" s="36"/>
      <c r="E3" s="37" t="str">
        <f>输机表!U2&amp;输机表!Y2</f>
        <v>康正（容城）2023评字第4号-赵村-7-15</v>
      </c>
      <c r="F3" s="37"/>
      <c r="G3" s="37"/>
      <c r="H3" s="37"/>
    </row>
    <row r="4" ht="16.5" customHeight="1" spans="1:8">
      <c r="A4" s="38" t="s">
        <v>1041</v>
      </c>
      <c r="B4" s="39" t="str">
        <f>输机表!D2</f>
        <v>代志勇</v>
      </c>
      <c r="C4" s="40"/>
      <c r="D4" s="41" t="s">
        <v>1042</v>
      </c>
      <c r="E4" s="42"/>
      <c r="F4" s="39" t="str">
        <f>输机表!F2</f>
        <v>容城县赵村</v>
      </c>
      <c r="G4" s="43"/>
      <c r="H4" s="40"/>
    </row>
    <row r="5" ht="16.5" customHeight="1" spans="1:8">
      <c r="A5" s="44" t="s">
        <v>1043</v>
      </c>
      <c r="B5" s="45"/>
      <c r="C5" s="45"/>
      <c r="D5" s="45"/>
      <c r="E5" s="45"/>
      <c r="F5" s="45"/>
      <c r="G5" s="45"/>
      <c r="H5" s="46"/>
    </row>
    <row r="6" ht="28.2"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2"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53</v>
      </c>
      <c r="C15" s="58" t="str">
        <f ca="1" t="shared" ref="C15:C26" si="4">IFERROR(VLOOKUP(K15,附属物位置,6,0),"")</f>
        <v>棵</v>
      </c>
      <c r="D15" s="59">
        <f ca="1" t="shared" ref="D15:D26" si="5">IF(A15="","",SUMIF(附属物名称,A15,附属物金额))</f>
        <v>6450</v>
      </c>
      <c r="E15" s="59" t="str">
        <f ca="1" t="shared" ref="E15:E26" si="6">IFERROR(VLOOKUP(L15,附属物位置,4,0),"")</f>
        <v>材树苗</v>
      </c>
      <c r="F15" s="58">
        <f ca="1" t="shared" ref="F15:F40" si="7">IF(E15="","",SUMIF(附属物名称,E15,附属物数量))</f>
        <v>50</v>
      </c>
      <c r="G15" s="58" t="str">
        <f ca="1" t="shared" ref="G15:G26" si="8">IFERROR(VLOOKUP(L15,附属物位置,6,0),"")</f>
        <v>棵</v>
      </c>
      <c r="H15" s="59">
        <f ca="1" t="shared" ref="H15:H26" si="9">IF(E15="","",SUMIF(附属物名称,E15,附属物金额))</f>
        <v>250</v>
      </c>
      <c r="K15" s="77">
        <v>1</v>
      </c>
      <c r="L15" s="77">
        <v>2</v>
      </c>
      <c r="M15" s="76"/>
    </row>
    <row r="16" ht="17.25" customHeight="1" spans="1:13">
      <c r="A16" s="58" t="str">
        <f ca="1" t="shared" si="2"/>
        <v>果树</v>
      </c>
      <c r="B16" s="58">
        <f ca="1" t="shared" si="3"/>
        <v>20</v>
      </c>
      <c r="C16" s="58" t="str">
        <f ca="1" t="shared" si="4"/>
        <v>棵</v>
      </c>
      <c r="D16" s="59">
        <f ca="1" t="shared" si="5"/>
        <v>1000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7700</v>
      </c>
      <c r="H41" s="61"/>
      <c r="K41" s="77">
        <v>53</v>
      </c>
      <c r="M41" s="76"/>
    </row>
    <row r="42" ht="17.25" customHeight="1" spans="1:8">
      <c r="A42" s="60" t="s">
        <v>1060</v>
      </c>
      <c r="B42" s="61"/>
      <c r="C42" s="62">
        <f ca="1">G41+G12</f>
        <v>7700</v>
      </c>
      <c r="D42" s="61"/>
      <c r="E42" s="63" t="s">
        <v>1061</v>
      </c>
      <c r="F42" s="64" t="str">
        <f ca="1">TEXT(C42,"[DBnum2]")&amp;"元整"</f>
        <v>柒仟柒佰元整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1131</v>
      </c>
      <c r="B1" s="1"/>
      <c r="C1" s="1"/>
      <c r="D1" s="1"/>
      <c r="E1" s="1"/>
      <c r="F1" s="1"/>
      <c r="G1" s="1"/>
      <c r="H1" s="1"/>
      <c r="I1" s="1"/>
      <c r="J1" s="1"/>
      <c r="K1" s="1"/>
      <c r="L1" s="1"/>
      <c r="M1" s="1"/>
      <c r="N1" s="1"/>
      <c r="O1" s="1"/>
      <c r="P1" s="1"/>
      <c r="Q1" s="1"/>
    </row>
    <row r="2" ht="16.05" spans="1:17">
      <c r="A2" s="2" t="str">
        <f>输机表!U2&amp;输机表!Y2</f>
        <v>康正（容城）2023评字第4号-赵村-7-15</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代志勇</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7700</v>
      </c>
      <c r="H26" s="15"/>
      <c r="I26" s="15"/>
      <c r="J26" s="15"/>
      <c r="K26" s="15"/>
      <c r="L26" s="15"/>
      <c r="M26" s="15"/>
      <c r="N26" s="15"/>
      <c r="O26" s="15"/>
      <c r="P26" s="15"/>
      <c r="Q26" s="15"/>
    </row>
    <row r="27" spans="1:17">
      <c r="A27" s="9" t="s">
        <v>1093</v>
      </c>
      <c r="B27" s="9"/>
      <c r="C27" s="9"/>
      <c r="D27" s="9" t="str">
        <f ca="1">结果通知单!F42</f>
        <v>柒仟柒佰元整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2023-11-26T07:49:27Z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