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<sst xmlns="http://schemas.openxmlformats.org/spreadsheetml/2006/main" count="5787" uniqueCount="1142">
  <si>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</si>
  <si>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</si>
  <si>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</si>
  <si>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</si>
  <si>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</si>
  <si>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</si>
  <si>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</si>
  <si>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</si>
  <si>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</si>
  <si>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</si>
  <si>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</si>
  <si>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</si>
  <si>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</si>
  <si>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</si>
  <si>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</si>
  <si>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</si>
  <si>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</si>
  <si>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</si>
  <si>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</si>
  <si>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</si>
  <si>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</si>
  <si>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</si>
  <si>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</si>
  <si>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</si>
  <si>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</si>
  <si>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</si>
  <si>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</si>
  <si>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</si>
  <si>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</si>
  <si>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</si>
  <si>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</si>
  <si>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</si>
  <si>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</si>
  <si>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</si>
  <si>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</si>
  <si>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</si>
  <si>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</si>
  <si>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</si>
  <si>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</si>
  <si>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</si>
  <si>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</si>
  <si>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</si>
  <si>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</si>
  <si>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</si>
  <si>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</si>
  <si>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</si>
  <si>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</si>
  <si>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</si>
  <si>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</si>
  <si>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</si>
  <si>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</si>
  <si>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</si>
  <si>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</si>
  <si>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</si>
  <si>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</si>
  <si>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</si>
  <si>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</si>
  <si>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</si>
  <si>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</si>
  <si>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</si>
  <si>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</si>
  <si>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</si>
  <si>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</si>
  <si>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</si>
  <si>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</si>
  <si>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</si>
  <si>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</si>
  <si>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</si>
  <si>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</si>
  <si>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</si>
  <si>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</si>
  <si>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</si>
  <si>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</si>
  <si>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</si>
  <si>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</si>
  <si>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</si>
  <si>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</si>
  <si>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</si>
  <si>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</si>
  <si>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</si>
  <si>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</si>
  <si>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</si>
  <si>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</si>
  <si>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</si>
  <si>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</si>
  <si>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</si>
  <si>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</si>
  <si>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</si>
  <si>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</si>
  <si>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</si>
  <si>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</si>
  <si>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</si>
  <si>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</si>
  <si>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</si>
  <si>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</si>
  <si>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</si>
  <si>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</si>
  <si>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</si>
  <si>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</si>
  <si>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</si>
  <si>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</si>
  <si>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</si>
  <si>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</si>
  <si>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</si>
  <si>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</si>
  <si>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</si>
  <si>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</si>
  <si>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</si>
  <si>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</si>
  <si>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</si>
  <si>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</si>
  <si>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</si>
  <si>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</si>
  <si>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</si>
  <si>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</si>
  <si>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</si>
  <si>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</si>
  <si>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</si>
  <si>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</si>
  <si>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</si>
  <si>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</si>
  <si>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</si>
  <si>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</si>
  <si>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</si>
  <si>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</si>
  <si>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</si>
  <si>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</si>
  <si>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</si>
  <si>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</si>
  <si>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</si>
  <si>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</si>
  <si>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</si>
  <si>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</si>
  <si>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</si>
  <si>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</si>
  <si>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</si>
  <si>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</si>
  <si>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</si>
  <si>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</si>
  <si>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</si>
  <si>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</si>
  <si>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</si>
  <si>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</si>
  <si>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</si>
  <si>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</si>
  <si>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</si>
  <si>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</si>
  <si>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</si>
  <si>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</si>
  <si>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</si>
  <si>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</si>
  <si>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</si>
  <si>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</si>
  <si>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</si>
  <si>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</si>
  <si>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</si>
  <si>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</si>
  <si>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</si>
  <si>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</si>
  <si>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</si>
  <si>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</si>
  <si>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</si>
  <si>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</si>
  <si>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</si>
  <si>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</si>
  <si>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</si>
  <si>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</si>
  <si>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</si>
  <si>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</si>
  <si>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</si>
  <si>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</si>
  <si>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</si>
  <si>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</si>
  <si>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</si>
  <si>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</si>
  <si>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</si>
  <si>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</si>
  <si>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</si>
  <si>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</si>
  <si>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</si>
  <si>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</si>
  <si>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</si>
  <si>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</si>
  <si>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</si>
  <si>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</si>
  <si>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</si>
  <si>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</si>
  <si>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</si>
  <si>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</si>
  <si>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</si>
  <si>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</si>
  <si>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</si>
  <si>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</si>
  <si>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</si>
  <si>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</si>
  <si>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</si>
  <si>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</si>
  <si>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</si>
  <si>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</si>
  <si>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</si>
  <si>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</si>
  <si>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</si>
  <si>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</si>
  <si>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</si>
  <si>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</si>
  <si>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</si>
  <si>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</si>
  <si>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</si>
  <si>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</si>
  <si>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</si>
  <si>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</si>
  <si>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</si>
  <si>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</si>
  <si>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</si>
  <si>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</si>
  <si>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</si>
  <si>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</si>
  <si>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</si>
  <si>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</si>
  <si>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</si>
  <si>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</si>
  <si>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</si>
  <si>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</si>
  <si>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</si>
  <si>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</si>
  <si>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</si>
  <si>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</si>
  <si>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</si>
  <si>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</si>
  <si>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</si>
  <si>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</si>
  <si>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</si>
  <si>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</si>
  <si>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</si>
  <si>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</si>
  <si>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</si>
  <si>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</si>
  <si>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</si>
  <si>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</si>
  <si>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</si>
  <si>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</si>
  <si>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</si>
  <si>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</si>
  <si>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</si>
  <si>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</si>
  <si>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</si>
  <si>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</si>
  <si>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</si>
  <si>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</si>
  <si>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</si>
  <si>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</si>
  <si>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</si>
  <si>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</si>
  <si>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</si>
  <si>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</si>
  <si>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</si>
  <si>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</si>
  <si>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</si>
  <si>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</si>
  <si>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</si>
  <si>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</si>
  <si>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</si>
  <si>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</si>
  <si>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</si>
  <si>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</si>
  <si>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</si>
  <si>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</si>
  <si>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</si>
  <si>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</si>
  <si>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</si>
  <si>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</si>
  <si>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</si>
  <si>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</si>
  <si>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</si>
  <si>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</si>
  <si>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</si>
  <si>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</si>
  <si>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</si>
  <si>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</si>
  <si>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</si>
  <si>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</si>
  <si>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</si>
  <si>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</si>
  <si>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</si>
  <si>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</si>
  <si>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</si>
  <si>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</si>
  <si>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</si>
  <si>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</si>
  <si>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</si>
  <si>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</si>
  <si>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</si>
  <si>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</si>
  <si>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</si>
  <si>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</si>
  <si>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</si>
  <si>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</si>
  <si>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</si>
  <si>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</si>
  <si>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</si>
  <si>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</si>
  <si>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</si>
  <si>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</si>
  <si>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</si>
  <si>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</si>
  <si>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</si>
  <si>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</si>
  <si>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</si>
  <si>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</si>
  <si>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</si>
  <si>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</si>
  <si>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</si>
  <si>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</si>
  <si>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</si>
  <si>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</si>
  <si>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</si>
  <si>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</si>
  <si>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</si>
  <si>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</si>
  <si>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</si>
  <si>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</si>
  <si>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</si>
  <si>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</si>
  <si>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</si>
  <si>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</si>
  <si>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</si>
  <si>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</si>
  <si>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</si>
  <si>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</si>
  <si>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</si>
  <si>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</si>
  <si>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</si>
  <si>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</si>
  <si>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</si>
  <si>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</si>
  <si>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</si>
  <si>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</si>
  <si>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</si>
  <si>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</si>
  <si>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</si>
  <si>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</si>
  <si>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</si>
  <si>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</si>
  <si>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</si>
  <si>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</si>
  <si>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</si>
  <si>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</si>
  <si>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</si>
  <si>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</si>
  <si>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</si>
  <si>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</si>
  <si>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</si>
  <si>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</si>
  <si>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</si>
  <si>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</si>
  <si>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</si>
  <si>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</si>
  <si>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</si>
  <si>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</si>
  <si>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</si>
  <si>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</si>
  <si>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</si>
  <si>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</si>
  <si>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</si>
  <si>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</si>
  <si>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</si>
  <si>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</si>
  <si>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</si>
  <si>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</si>
  <si>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</si>
  <si>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</si>
  <si>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</si>
  <si>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</si>
  <si>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</si>
  <si>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</si>
  <si>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</si>
  <si>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</si>
  <si>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</si>
  <si>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</si>
  <si>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</si>
  <si>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</si>
  <si>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</si>
  <si>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</si>
  <si>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</si>
  <si>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</si>
  <si>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</si>
  <si>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</si>
  <si>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</si>
  <si>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</si>
  <si>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</si>
  <si>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</si>
  <si>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</si>
  <si>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</si>
  <si>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</si>
  <si>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</si>
  <si>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</si>
  <si>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</si>
  <si>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</si>
  <si>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</si>
  <si>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</si>
  <si>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</si>
  <si>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</si>
  <si>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</si>
  <si>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</si>
  <si>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</si>
  <si>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</si>
  <si>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</si>
  <si>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</si>
  <si>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</si>
  <si>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</si>
  <si>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</si>
  <si>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</si>
  <si>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</si>
  <si>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</si>
  <si>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</si>
  <si>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</si>
  <si>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</si>
  <si>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</si>
  <si>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</si>
  <si>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</si>
  <si>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</si>
  <si>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</si>
  <si>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</si>
  <si>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</si>
  <si>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</si>
  <si>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</si>
  <si>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</si>
  <si>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</si>
  <si>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</si>
  <si>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</si>
  <si>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</si>
  <si>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</si>
  <si>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</si>
  <si>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</si>
  <si>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</si>
  <si>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</si>
  <si>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</si>
  <si>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</si>
  <si>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</si>
  <si>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</si>
  <si>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</si>
  <si>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</si>
  <si>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</si>
  <si>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</si>
  <si>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</si>
  <si>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</si>
  <si>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</si>
  <si>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</si>
  <si>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</si>
  <si>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</si>
  <si>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</si>
  <si>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</si>
  <si>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</si>
  <si>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</si>
  <si>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</si>
  <si>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</si>
  <si>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</si>
  <si>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</si>
  <si>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</si>
  <si>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</si>
  <si>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</si>
  <si>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</si>
  <si>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</si>
  <si>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</si>
  <si>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</si>
  <si>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</si>
  <si>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</si>
  <si>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</si>
  <si>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</si>
  <si>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</si>
  <si>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</si>
  <si>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</si>
  <si>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</si>
  <si>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</si>
  <si>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</si>
  <si>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</si>
  <si>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</si>
  <si>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</si>
  <si>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</si>
  <si>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</si>
  <si>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</si>
  <si>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</si>
  <si>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</si>
  <si>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</si>
  <si>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</si>
  <si>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</si>
  <si>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</si>
  <si>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</si>
  <si>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</si>
  <si>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</si>
  <si>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</si>
  <si>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</si>
  <si>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</si>
  <si>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</si>
  <si>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</si>
  <si>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</si>
  <si>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</si>
  <si>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</si>
  <si>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</si>
  <si>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</si>
  <si>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</si>
  <si>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</si>
  <si>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</si>
  <si>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</si>
  <si>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</si>
  <si>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</si>
  <si>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</si>
  <si>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</si>
  <si>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</si>
  <si>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</si>
  <si>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</si>
  <si>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</si>
  <si>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</si>
  <si>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</si>
  <si>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</si>
  <si>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</si>
  <si>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</si>
  <si>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</si>
  <si>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</si>
  <si>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</si>
  <si>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</si>
  <si>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</si>
  <si>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</si>
  <si>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</si>
  <si>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</si>
  <si>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</si>
  <si>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</si>
  <si>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</si>
  <si>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</si>
  <si>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</si>
  <si>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</si>
  <si>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</si>
  <si>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</si>
  <si>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</si>
  <si>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</si>
  <si>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</si>
  <si>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</si>
  <si>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</si>
  <si>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</si>
  <si>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</si>
  <si>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</si>
  <si>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</si>
  <si>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</si>
  <si>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</si>
  <si>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</si>
  <si>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</si>
  <si>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</si>
  <si>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</si>
  <si>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</si>
  <si>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</si>
  <si>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</si>
  <si>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</si>
  <si>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</si>
  <si>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</si>
  <si>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</si>
  <si>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</si>
  <si>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</si>
  <si>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</si>
  <si>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</si>
  <si>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</si>
  <si>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</si>
  <si>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</si>
  <si>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</si>
  <si>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</si>
  <si>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</si>
  <si>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</si>
  <si>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</si>
  <si>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</si>
  <si>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</si>
  <si>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</si>
  <si>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</si>
  <si>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</si>
  <si>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</si>
  <si>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</si>
  <si>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</si>
  <si>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</si>
  <si>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</si>
  <si>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</si>
  <si>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</si>
  <si>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</si>
  <si>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</si>
  <si>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</si>
  <si>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</si>
  <si>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</si>
  <si>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</si>
  <si>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</si>
  <si>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</si>
  <si>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</si>
  <si>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</si>
  <si>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</si>
  <si>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</si>
  <si>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</si>
  <si>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</si>
  <si>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</si>
  <si>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</si>
  <si>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</si>
  <si>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</si>
  <si>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</si>
  <si>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</si>
  <si>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</si>
  <si>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</si>
  <si>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</si>
  <si>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</si>
  <si>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</si>
  <si>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</si>
  <si>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</si>
  <si>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</si>
  <si>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</si>
  <si>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</si>
  <si>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</si>
  <si>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</si>
  <si>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</si>
  <si>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</si>
  <si>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</si>
  <si>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</si>
  <si>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</si>
  <si>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</si>
  <si>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</si>
  <si>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</si>
  <si>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</si>
  <si>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</si>
  <si>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</si>
  <si>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</si>
  <si>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</si>
  <si>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</si>
  <si>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</si>
  <si>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</si>
  <si>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</si>
  <si>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</si>
  <si>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</si>
  <si>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</si>
  <si>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</si>
  <si>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</si>
  <si>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</si>
  <si>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</si>
  <si>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</si>
  <si>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</si>
  <si>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</si>
  <si>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</si>
  <si>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</si>
  <si>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</si>
  <si>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</si>
  <si>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</si>
  <si>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</si>
  <si>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</si>
  <si>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</si>
  <si>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</si>
  <si>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</si>
  <si>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</si>
  <si>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</si>
  <si>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</si>
  <si>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</si>
  <si>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</si>
  <si>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</si>
  <si>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</si>
  <si>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</si>
  <si>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</si>
  <si>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</si>
  <si>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</si>
  <si>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</si>
  <si>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</si>
  <si>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</si>
  <si>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</si>
  <si>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</si>
  <si>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</si>
  <si>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</si>
  <si>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</si>
  <si>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</si>
  <si>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</si>
  <si>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</si>
  <si>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</si>
  <si>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</si>
  <si>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</si>
  <si>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</si>
  <si>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</si>
  <si>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</si>
  <si>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</si>
  <si>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</si>
  <si>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</si>
  <si>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</si>
  <si>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</si>
  <si>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</si>
  <si>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</si>
  <si>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</si>
  <si>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</si>
  <si>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</si>
  <si>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</si>
  <si>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</si>
  <si>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</si>
  <si>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</si>
  <si>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</si>
  <si>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</si>
  <si>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</si>
  <si>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</si>
  <si>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</si>
  <si>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</si>
  <si>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</si>
  <si>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</si>
  <si>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</si>
  <si>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</si>
  <si>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</si>
  <si>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</si>
  <si>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</si>
  <si>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</si>
  <si>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</si>
  <si>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</si>
  <si>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</si>
  <si>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</si>
  <si>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</si>
  <si>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</si>
  <si>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</si>
  <si>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</si>
  <si>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</si>
  <si>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</si>
  <si>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</si>
  <si>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</si>
  <si>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</si>
  <si>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</si>
  <si>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</si>
  <si>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</si>
  <si>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</si>
  <si>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</si>
  <si>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</si>
  <si>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</si>
  <si>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</si>
  <si>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</si>
  <si>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</si>
  <si>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</si>
  <si>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</si>
  <si>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</si>
  <si>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</si>
  <si>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</si>
  <si>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</si>
  <si>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</si>
  <si>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</si>
  <si>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</si>
  <si>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</si>
  <si>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</si>
  <si>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</si>
  <si>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</si>
  <si>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</si>
  <si>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</si>
  <si>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</si>
  <si>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</si>
  <si>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</si>
  <si>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</si>
  <si>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</si>
  <si>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</si>
  <si>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</si>
  <si>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</si>
  <si>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</si>
  <si>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</si>
  <si>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</si>
  <si>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</si>
  <si>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</si>
  <si>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</si>
  <si>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</si>
  <si>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</si>
  <si>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</si>
  <si>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</si>
  <si>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</si>
  <si>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</si>
  <si>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</si>
  <si>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</si>
  <si>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</si>
  <si>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</si>
  <si>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</si>
  <si>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</si>
  <si>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</si>
  <si>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</si>
  <si>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</si>
  <si>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</si>
  <si>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</si>
  <si>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</si>
  <si>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</si>
  <si>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</si>
  <si>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</si>
  <si>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</si>
  <si>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</si>
  <si>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</si>
  <si>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</si>
  <si>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</si>
  <si>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</si>
  <si>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</si>
  <si>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</si>
  <si>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</si>
  <si>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</si>
  <si>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</si>
  <si>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</si>
  <si>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</si>
  <si>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</si>
  <si>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</si>
  <si>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</si>
  <si>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</si>
  <si>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</si>
  <si>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</si>
  <si>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</si>
  <si>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</si>
  <si>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</si>
  <si>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</si>
  <si>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</si>
  <si>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</si>
  <si>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</si>
  <si>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</si>
  <si>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</si>
  <si>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</si>
  <si>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</si>
  <si>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</si>
  <si>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</si>
  <si>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</si>
  <si>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</si>
  <si>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</si>
  <si>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</si>
  <si>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</si>
  <si>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</si>
  <si>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</si>
  <si>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</si>
  <si>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</si>
  <si>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</si>
  <si>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</si>
  <si>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</si>
  <si>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</si>
  <si>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</si>
  <si>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</si>
  <si>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</si>
  <si>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</si>
  <si>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</si>
  <si>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</si>
  <si>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</si>
  <si>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</si>
  <si>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</si>
  <si>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</si>
  <si>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</si>
  <si>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</si>
  <si>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</si>
  <si>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</si>
  <si>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</si>
  <si>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</si>
  <si>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</si>
  <si>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</si>
  <si>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</si>
  <si>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</si>
  <si>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</si>
  <si>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</si>
  <si>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</si>
  <si>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</si>
  <si>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</si>
  <si>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</si>
  <si>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</si>
  <si>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</si>
  <si>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</si>
  <si>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</si>
  <si>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</si>
  <si>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</si>
  <si>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</si>
  <si>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</si>
  <si>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</si>
  <si>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</si>
  <si>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</si>
  <si>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</si>
  <si>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代志新</t>
  </si>
  <si>
    <t>坐落：</t>
  </si>
  <si>
    <t>容城县赵村</t>
  </si>
  <si>
    <t>调查编号：</t>
  </si>
  <si>
    <t>0207109-01-07-1029</t>
  </si>
  <si>
    <t>价值时点：</t>
  </si>
  <si>
    <t>2023年11月18日</t>
  </si>
  <si>
    <t>报告编号：</t>
  </si>
  <si>
    <t>康正（容城）2023评字第4号-赵村-</t>
  </si>
  <si>
    <t>7-17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</si>
  <si>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</si>
  <si>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</si>
  <si>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</si>
  <si>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</si>
  <si>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</si>
  <si>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</si>
  <si>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</si>
  <si>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</si>
  <si>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</si>
  <si>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</si>
  <si>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</si>
  <si>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</si>
  <si>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</si>
  <si>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</si>
  <si>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</si>
  <si>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</si>
  <si>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</si>
  <si>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</si>
  <si>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</si>
  <si>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</si>
  <si>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</si>
  <si>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</si>
  <si>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</si>
  <si>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</si>
  <si>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</si>
  <si>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</si>
  <si>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</si>
  <si>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</si>
  <si>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</si>
  <si>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</si>
  <si>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</si>
  <si>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</si>
  <si>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</si>
  <si>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</si>
  <si>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</si>
  <si>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</si>
  <si>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</si>
  <si>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</si>
  <si>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</si>
  <si>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</si>
  <si>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</si>
  <si>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</si>
  <si>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</si>
  <si>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</si>
  <si>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</si>
  <si>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</si>
  <si>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</si>
  <si>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</si>
  <si>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</si>
  <si>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</si>
  <si>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</si>
  <si>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</si>
  <si>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</si>
  <si>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</si>
  <si>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</si>
  <si>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</si>
  <si>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</si>
  <si>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</si>
  <si>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</si>
  <si>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</si>
  <si>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</si>
  <si>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</si>
  <si>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</si>
  <si>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</si>
  <si>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</si>
  <si>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</si>
  <si>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</si>
  <si>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</si>
  <si>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</si>
  <si>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</si>
  <si>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</si>
  <si>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</si>
  <si>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</si>
  <si>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</si>
  <si>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</si>
  <si>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</si>
  <si>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</si>
  <si>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</si>
  <si>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</si>
  <si>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</si>
  <si>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</si>
  <si>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</si>
  <si>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</si>
  <si>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</si>
  <si>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</si>
  <si>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</si>
  <si>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</si>
  <si>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</si>
  <si>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</si>
  <si>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</si>
  <si>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</si>
  <si>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</si>
  <si>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</si>
  <si>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</si>
  <si>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</si>
  <si>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</si>
  <si>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</si>
  <si>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</si>
  <si>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</si>
  <si>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</si>
  <si>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</si>
  <si>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</si>
  <si>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</si>
  <si>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</si>
  <si>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</si>
  <si>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</si>
  <si>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</si>
  <si>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</si>
  <si>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</si>
  <si>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</si>
  <si>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</si>
  <si>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</si>
  <si>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</si>
  <si>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</si>
  <si>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</si>
  <si>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</si>
  <si>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</si>
  <si>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</si>
  <si>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</si>
  <si>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</si>
  <si>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</si>
  <si>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</si>
  <si>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</si>
  <si>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</si>
  <si>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</si>
  <si>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</si>
  <si>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</si>
  <si>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</si>
  <si>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</si>
  <si>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</si>
  <si>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</si>
  <si>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</si>
  <si>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</si>
  <si>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</si>
  <si>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</si>
  <si>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</si>
  <si>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</si>
  <si>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</si>
  <si>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</si>
  <si>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</si>
  <si>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</si>
  <si>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</si>
  <si>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</si>
  <si>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</si>
  <si>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</si>
  <si>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</si>
  <si>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</si>
  <si>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</si>
  <si>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</si>
  <si>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</si>
  <si>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</si>
  <si>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</si>
  <si>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</si>
  <si>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</si>
  <si>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</si>
  <si>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</si>
  <si>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</si>
  <si>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</si>
  <si>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</si>
  <si>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</si>
  <si>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</si>
  <si>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</si>
  <si>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</si>
  <si>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</si>
  <si>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</si>
  <si>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</si>
  <si>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</si>
  <si>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</si>
  <si>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</si>
  <si>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</si>
  <si>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</si>
  <si>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</si>
  <si>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</si>
  <si>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</si>
  <si>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</si>
  <si>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</si>
  <si>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</si>
  <si>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</si>
  <si>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</si>
  <si>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</si>
  <si>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</si>
  <si>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</si>
  <si>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</si>
  <si>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</si>
  <si>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</si>
  <si>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</si>
  <si>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</si>
  <si>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</si>
  <si>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</si>
  <si>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</si>
  <si>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</si>
  <si>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</si>
  <si>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</si>
  <si>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</si>
  <si>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</si>
  <si>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</si>
  <si>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</si>
  <si>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</si>
  <si>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</si>
  <si>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</si>
  <si>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</si>
  <si>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</si>
  <si>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</si>
  <si>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</si>
  <si>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</si>
  <si>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</si>
  <si>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</si>
  <si>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</si>
  <si>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</si>
  <si>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</si>
  <si>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</si>
  <si>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</si>
  <si>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</si>
  <si>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</si>
  <si>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</si>
  <si>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</si>
  <si>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</si>
  <si>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</si>
  <si>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</si>
  <si>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</si>
  <si>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</si>
  <si>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</si>
  <si>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</si>
  <si>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</si>
  <si>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</si>
  <si>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</si>
  <si>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</si>
  <si>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</si>
  <si>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</si>
  <si>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</si>
  <si>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</si>
  <si>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</si>
  <si>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</si>
  <si>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</si>
  <si>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</si>
  <si>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</si>
  <si>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</si>
  <si>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</si>
  <si>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</si>
  <si>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</si>
  <si>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</si>
  <si>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</si>
  <si>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</si>
  <si>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</si>
  <si>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</si>
  <si>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</si>
  <si>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</si>
  <si>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</si>
  <si>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独立柱门楼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</si>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</sst>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0207109-01-07-1029</v>
      </c>
      <c r="C2" s="323">
        <f>输机表!P2</f>
        <v>0</v>
      </c>
      <c r="D2" s="323" t="str">
        <f>输机表!U2&amp;输机表!Y2</f>
        <v>康正（容城）2023评字第4号-赵村-7-17</v>
      </c>
      <c r="E2" s="323" t="str">
        <f>输机表!D2</f>
        <v>代志新</v>
      </c>
      <c r="F2" s="323" t="str">
        <f>输机表!F2</f>
        <v>容城县赵村</v>
      </c>
      <c r="G2" s="323">
        <f ca="1">结果通知单!C12</f>
        <v>123.63</v>
      </c>
      <c r="H2" s="323"/>
      <c r="I2" s="323"/>
      <c r="J2" s="323">
        <f ca="1">结果通知单!G12</f>
        <v>174936</v>
      </c>
      <c r="K2" s="323">
        <f ca="1">结果通知单!G41</f>
        <v>90678</v>
      </c>
      <c r="L2" s="323">
        <f ca="1">IF(J2+K2=结果通知单!C42,J2+K2,"请检查")</f>
        <v>265614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1" workbookViewId="0">
      <selection activeCell="T191" sqref="T19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4.1</v>
      </c>
      <c r="F4" s="92" t="s">
        <v>964</v>
      </c>
      <c r="G4" s="92" t="s">
        <v>965</v>
      </c>
      <c r="H4" s="92" t="s">
        <v>966</v>
      </c>
      <c r="I4" s="92">
        <v>37</v>
      </c>
      <c r="J4" s="92">
        <v>2</v>
      </c>
      <c r="K4" s="92" t="s">
        <v>967</v>
      </c>
      <c r="L4" s="92" t="s">
        <v>968</v>
      </c>
      <c r="M4" s="92">
        <v>0.6</v>
      </c>
      <c r="N4" s="92">
        <v>0.3</v>
      </c>
      <c r="O4" s="92" t="s">
        <v>969</v>
      </c>
      <c r="P4" s="92" t="s">
        <v>969</v>
      </c>
      <c r="Q4" s="92" t="s">
        <v>970</v>
      </c>
      <c r="R4" s="92" t="s">
        <v>969</v>
      </c>
      <c r="S4" s="125">
        <v>123.63</v>
      </c>
      <c r="T4" s="125" t="s">
        <v>971</v>
      </c>
      <c r="U4" s="125"/>
      <c r="V4" s="126"/>
      <c r="W4" s="96">
        <f>ROUND(F5*ROUND(E5+G5+H5+I5+J5+K5+L5+M5+N5+O5+P5+Q5+R5+U5+T5+1,3)*V5,0)</f>
        <v>1168</v>
      </c>
      <c r="X4" s="127">
        <f>ROUND(L60/S4,0)</f>
        <v>247</v>
      </c>
      <c r="Y4" s="127">
        <f>W4+X4</f>
        <v>1415</v>
      </c>
      <c r="Z4" s="143">
        <f>ROUND(Y4*S4,0)</f>
        <v>174936</v>
      </c>
      <c r="AA4" s="144">
        <f>IF(Q4="无",0,IF(Q4="地暖",0,S4))</f>
        <v>123.63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123.63</v>
      </c>
      <c r="H30" s="109"/>
      <c r="I30" s="96" t="str">
        <f t="shared" ref="I30:I59" si="48">VLOOKUP(F30,价格表,2,0)</f>
        <v>㎡</v>
      </c>
      <c r="J30" s="108">
        <f t="shared" ref="J30:J59" si="49">VLOOKUP(F30,价格表,5,0)</f>
        <v>80</v>
      </c>
      <c r="K30" s="119">
        <f>$V$5</f>
        <v>0.88</v>
      </c>
      <c r="L30" s="108">
        <f>ROUND(IFERROR(ROUND(G30,2)*J30*K30,),0)</f>
        <v>8704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67</v>
      </c>
      <c r="E31" s="107"/>
      <c r="F31" s="108" t="str">
        <f t="shared" ref="F31:F59" si="52">+D31</f>
        <v>普通石膏板灯池吊顶</v>
      </c>
      <c r="G31" s="109">
        <f>2/3*G30</f>
        <v>82.42</v>
      </c>
      <c r="H31" s="109"/>
      <c r="I31" s="96" t="str">
        <f t="shared" si="48"/>
        <v>㎡</v>
      </c>
      <c r="J31" s="108">
        <f t="shared" si="49"/>
        <v>45</v>
      </c>
      <c r="K31" s="119">
        <f t="shared" ref="K31:K59" si="53">$V$5</f>
        <v>0.88</v>
      </c>
      <c r="L31" s="108">
        <f t="shared" ref="L31:L59" si="54">ROUND(IFERROR(ROUND(G31,2)*J31*K31,),0)</f>
        <v>3264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报告编号：康正（容城）2023评字第4号-赵村-7-17</v>
      </c>
      <c r="EZ31" s="262"/>
      <c r="FA31" s="262"/>
      <c r="FB31" s="262"/>
      <c r="FC31" s="262"/>
    </row>
    <row r="32" ht="22.15" customHeight="1" spans="1:159">
      <c r="A32" s="105"/>
      <c r="B32" s="106">
        <v>3</v>
      </c>
      <c r="C32" s="107" t="s">
        <v>61</v>
      </c>
      <c r="D32" s="107" t="s">
        <v>66</v>
      </c>
      <c r="E32" s="107"/>
      <c r="F32" s="108" t="str">
        <f t="shared" si="52"/>
        <v>普通石膏板吊顶</v>
      </c>
      <c r="G32" s="109">
        <f>1/3*G30</f>
        <v>41.21</v>
      </c>
      <c r="H32" s="109"/>
      <c r="I32" s="96" t="str">
        <f t="shared" si="48"/>
        <v>㎡</v>
      </c>
      <c r="J32" s="108">
        <f t="shared" si="49"/>
        <v>30</v>
      </c>
      <c r="K32" s="119">
        <f t="shared" si="53"/>
        <v>0.88</v>
      </c>
      <c r="L32" s="108">
        <f t="shared" si="54"/>
        <v>1088</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代志新</v>
      </c>
      <c r="EX32" s="40"/>
      <c r="EY32" s="41" t="s">
        <v>1043</v>
      </c>
      <c r="EZ32" s="42"/>
      <c r="FA32" s="39">
        <f>G2</f>
        <v>0</v>
      </c>
      <c r="FB32" s="43"/>
      <c r="FC32" s="40"/>
    </row>
    <row r="33" ht="21.6" customHeight="1" spans="1:159">
      <c r="A33" s="105"/>
      <c r="B33" s="106">
        <v>4</v>
      </c>
      <c r="C33" s="107" t="s">
        <v>123</v>
      </c>
      <c r="D33" s="107" t="s">
        <v>131</v>
      </c>
      <c r="E33" s="107"/>
      <c r="F33" s="108" t="str">
        <f t="shared" si="52"/>
        <v>木龙骨纤维板、半玻璃门隔断</v>
      </c>
      <c r="G33" s="109">
        <f>2.4*3.7+7.7*1</f>
        <v>16.58</v>
      </c>
      <c r="H33" s="109"/>
      <c r="I33" s="96" t="str">
        <f t="shared" si="48"/>
        <v>㎡</v>
      </c>
      <c r="J33" s="108">
        <f t="shared" si="49"/>
        <v>90</v>
      </c>
      <c r="K33" s="119">
        <f t="shared" si="53"/>
        <v>0.88</v>
      </c>
      <c r="L33" s="108">
        <f t="shared" si="54"/>
        <v>1313</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4</v>
      </c>
      <c r="H34" s="109"/>
      <c r="I34" s="96" t="str">
        <f t="shared" si="48"/>
        <v>个</v>
      </c>
      <c r="J34" s="108">
        <f t="shared" si="49"/>
        <v>400</v>
      </c>
      <c r="K34" s="119">
        <f t="shared" si="53"/>
        <v>0.88</v>
      </c>
      <c r="L34" s="108">
        <f t="shared" si="54"/>
        <v>1408</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0.88</v>
      </c>
      <c r="L35" s="108">
        <f t="shared" si="54"/>
        <v>528</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2.1*(3.6*2+2.2*2)</f>
        <v>24.36</v>
      </c>
      <c r="H36" s="109"/>
      <c r="I36" s="96" t="str">
        <f t="shared" si="48"/>
        <v>㎡</v>
      </c>
      <c r="J36" s="108">
        <f t="shared" si="49"/>
        <v>80</v>
      </c>
      <c r="K36" s="119">
        <f t="shared" si="53"/>
        <v>0.88</v>
      </c>
      <c r="L36" s="108">
        <f t="shared" si="54"/>
        <v>1715</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109</v>
      </c>
      <c r="E37" s="107"/>
      <c r="F37" s="108" t="str">
        <f t="shared" si="52"/>
        <v>普通壁纸</v>
      </c>
      <c r="G37" s="109">
        <f>3.5*4.6*2+1.2*3.7*2+1*5+3.5*5.9*2+2.1*7.7+3.5*(3.3*2+3.7+2.1*2+3.8)+2.1*2.7</f>
        <v>173.27</v>
      </c>
      <c r="H37" s="109"/>
      <c r="I37" s="96" t="str">
        <f t="shared" si="48"/>
        <v>㎡</v>
      </c>
      <c r="J37" s="108">
        <f t="shared" si="49"/>
        <v>40</v>
      </c>
      <c r="K37" s="119">
        <f t="shared" si="53"/>
        <v>0.88</v>
      </c>
      <c r="L37" s="108">
        <f t="shared" si="54"/>
        <v>6099</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175</v>
      </c>
      <c r="E38" s="107"/>
      <c r="F38" s="108" t="str">
        <f t="shared" si="52"/>
        <v>立柱洗手盆</v>
      </c>
      <c r="G38" s="109">
        <v>1</v>
      </c>
      <c r="H38" s="109"/>
      <c r="I38" s="96" t="str">
        <f t="shared" si="48"/>
        <v>个</v>
      </c>
      <c r="J38" s="108">
        <f t="shared" si="49"/>
        <v>200</v>
      </c>
      <c r="K38" s="119">
        <f t="shared" si="53"/>
        <v>0.88</v>
      </c>
      <c r="L38" s="108">
        <f t="shared" si="54"/>
        <v>176</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11.9</v>
      </c>
      <c r="BI38" s="171" t="str">
        <f t="shared" ref="BI38:BI51" si="67">I186</f>
        <v>㎡</v>
      </c>
      <c r="BJ38" s="171">
        <f ca="1" t="shared" ref="BJ38:BJ51" si="68">L186</f>
        <v>3570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2</v>
      </c>
      <c r="H39" s="109"/>
      <c r="I39" s="96" t="str">
        <f t="shared" si="48"/>
        <v>个</v>
      </c>
      <c r="J39" s="108">
        <f t="shared" si="49"/>
        <v>80</v>
      </c>
      <c r="K39" s="119">
        <f t="shared" si="53"/>
        <v>0.88</v>
      </c>
      <c r="L39" s="108">
        <f t="shared" si="54"/>
        <v>141</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64.18</v>
      </c>
      <c r="BI39" s="171" t="str">
        <f t="shared" si="67"/>
        <v>㎡</v>
      </c>
      <c r="BJ39" s="171">
        <f ca="1" t="shared" si="68"/>
        <v>11552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2.4*2*2+2.9*2+3.2*2+2.9</f>
        <v>24.7</v>
      </c>
      <c r="H40" s="109"/>
      <c r="I40" s="96" t="str">
        <f t="shared" si="48"/>
        <v>m</v>
      </c>
      <c r="J40" s="108">
        <f t="shared" si="49"/>
        <v>60</v>
      </c>
      <c r="K40" s="119">
        <f t="shared" si="53"/>
        <v>0.88</v>
      </c>
      <c r="L40" s="108">
        <f t="shared" si="54"/>
        <v>1304</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37.44</v>
      </c>
      <c r="BI40" s="171" t="str">
        <f t="shared" si="67"/>
        <v>㎡</v>
      </c>
      <c r="BJ40" s="171">
        <f ca="1" t="shared" si="68"/>
        <v>5242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140</v>
      </c>
      <c r="E41" s="107"/>
      <c r="F41" s="108" t="str">
        <f t="shared" si="52"/>
        <v>普通整体厨房</v>
      </c>
      <c r="G41" s="109">
        <v>1.7</v>
      </c>
      <c r="H41" s="109"/>
      <c r="I41" s="96" t="str">
        <f t="shared" si="48"/>
        <v>m</v>
      </c>
      <c r="J41" s="108">
        <f t="shared" si="49"/>
        <v>350</v>
      </c>
      <c r="K41" s="119">
        <f t="shared" si="53"/>
        <v>0.88</v>
      </c>
      <c r="L41" s="108">
        <f t="shared" si="54"/>
        <v>524</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96.48</v>
      </c>
      <c r="BI41" s="171" t="str">
        <f t="shared" si="67"/>
        <v>㎡</v>
      </c>
      <c r="BJ41" s="171">
        <f ca="1" t="shared" si="68"/>
        <v>23155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133</v>
      </c>
      <c r="D42" s="107" t="s">
        <v>143</v>
      </c>
      <c r="E42" s="107"/>
      <c r="F42" s="108" t="str">
        <f t="shared" si="52"/>
        <v>普通吊柜</v>
      </c>
      <c r="G42" s="109">
        <v>1.9</v>
      </c>
      <c r="H42" s="109"/>
      <c r="I42" s="96" t="str">
        <f t="shared" si="48"/>
        <v>m</v>
      </c>
      <c r="J42" s="108">
        <f t="shared" si="49"/>
        <v>200</v>
      </c>
      <c r="K42" s="119">
        <f t="shared" si="53"/>
        <v>0.88</v>
      </c>
      <c r="L42" s="108">
        <f t="shared" si="54"/>
        <v>334</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水磨石</v>
      </c>
      <c r="BH42" s="219">
        <f t="shared" si="69"/>
        <v>19.61</v>
      </c>
      <c r="BI42" s="171" t="str">
        <f t="shared" si="67"/>
        <v>㎡</v>
      </c>
      <c r="BJ42" s="171">
        <f ca="1" t="shared" si="68"/>
        <v>981</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15</v>
      </c>
      <c r="E43" s="107"/>
      <c r="F43" s="108" t="str">
        <f t="shared" si="52"/>
        <v>外墙普通贴砖</v>
      </c>
      <c r="G43" s="109">
        <f>4.5*(12+2.6)-2.2*2*3</f>
        <v>52.5</v>
      </c>
      <c r="H43" s="109"/>
      <c r="I43" s="96" t="str">
        <f t="shared" si="48"/>
        <v>㎡</v>
      </c>
      <c r="J43" s="108">
        <f t="shared" si="49"/>
        <v>85</v>
      </c>
      <c r="K43" s="119">
        <f t="shared" si="53"/>
        <v>0.88</v>
      </c>
      <c r="L43" s="108">
        <f t="shared" si="54"/>
        <v>3927</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74.52</v>
      </c>
      <c r="BI43" s="171" t="str">
        <f t="shared" si="67"/>
        <v>㎡</v>
      </c>
      <c r="BJ43" s="171">
        <f ca="1" t="shared" si="68"/>
        <v>1863</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水泥地面</v>
      </c>
      <c r="BH44" s="219">
        <f t="shared" si="69"/>
        <v>51.68</v>
      </c>
      <c r="BI44" s="171" t="str">
        <f t="shared" si="67"/>
        <v>㎡</v>
      </c>
      <c r="BJ44" s="171">
        <f ca="1" t="shared" si="68"/>
        <v>2584</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2</v>
      </c>
      <c r="BI45" s="171" t="str">
        <f t="shared" si="67"/>
        <v>眼</v>
      </c>
      <c r="BJ45" s="171">
        <f ca="1" t="shared" si="68"/>
        <v>8000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11.9</v>
      </c>
      <c r="EX46" s="58" t="str">
        <f ca="1">IFERROR(VLOOKUP(FE46,$BD$38:$BJ$92,6,0),"")</f>
        <v>㎡</v>
      </c>
      <c r="EY46" s="59">
        <f ca="1">IF(EV46="","",SUMIF($BG$38:$BG$107,EV46,$BJ$38:$BJ$107))</f>
        <v>3570</v>
      </c>
      <c r="EZ46" s="59" t="str">
        <f ca="1">IFERROR(VLOOKUP(FF46,$BD$38:$BJ$92,4,0),"")</f>
        <v>砖墙</v>
      </c>
      <c r="FA46" s="58">
        <f ca="1">IF(EZ46="","",SUMIF($BG$38:$BG$107,EZ46,$BH$38:$BH$107))</f>
        <v>198.1</v>
      </c>
      <c r="FB46" s="58" t="str">
        <f ca="1">IFERROR(VLOOKUP(FF46,$BD$38:$BJ$92,6,0),"")</f>
        <v>㎡</v>
      </c>
      <c r="FC46" s="59">
        <f ca="1">IF(EZ46="","",SUMIF($BG$38:$BG$107,EZ46,$BJ$38:$BJ$107))</f>
        <v>39949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19.61</v>
      </c>
      <c r="EX47" s="58" t="str">
        <f ca="1">IFERROR(VLOOKUP(FE47,$BD$38:$BJ$92,6,0),"")</f>
        <v>㎡</v>
      </c>
      <c r="EY47" s="59">
        <f ca="1">IF(EV47="","",SUMIF($BG$38:$BG$107,EV47,$BJ$38:$BJ$107))</f>
        <v>981</v>
      </c>
      <c r="EZ47" s="59" t="str">
        <f ca="1">IFERROR(VLOOKUP(FF47,$BD$38:$BJ$92,4,0),"")</f>
        <v>平砖地面</v>
      </c>
      <c r="FA47" s="58">
        <f ca="1">IF(EZ47="","",SUMIF($BG$38:$BG$107,EZ47,$BH$38:$BH$107))</f>
        <v>74.52</v>
      </c>
      <c r="FB47" s="58" t="str">
        <f ca="1">IFERROR(VLOOKUP(FF47,$BD$38:$BJ$92,6,0),"")</f>
        <v>㎡</v>
      </c>
      <c r="FC47" s="59">
        <f ca="1">IF(EZ47="","",SUMIF($BG$38:$BG$107,EZ47,$BJ$38:$BJ$107))</f>
        <v>1863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2</v>
      </c>
      <c r="BI48" s="171" t="str">
        <f t="shared" si="67"/>
        <v>条</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51.68</v>
      </c>
      <c r="EX48" s="58" t="str">
        <f ca="1">IFERROR(VLOOKUP(FE48,$BD$38:$BJ$92,6,0),"")</f>
        <v>㎡</v>
      </c>
      <c r="EY48" s="59">
        <f ca="1">IF(EV48="","",SUMIF($BG$38:$BG$107,EV48,$BJ$38:$BJ$107))</f>
        <v>2584</v>
      </c>
      <c r="EZ48" s="59" t="str">
        <f ca="1">IFERROR(VLOOKUP(FF48,$BD$38:$BJ$92,4,0),"")</f>
        <v>水井</v>
      </c>
      <c r="FA48" s="58">
        <f ca="1">IF(EZ48="","",SUMIF($BG$38:$BG$107,EZ48,$BH$38:$BH$107))</f>
        <v>2</v>
      </c>
      <c r="FB48" s="58" t="str">
        <f ca="1">IFERROR(VLOOKUP(FF48,$BD$38:$BJ$92,6,0),"")</f>
        <v>眼</v>
      </c>
      <c r="FC48" s="59">
        <f ca="1">IF(EZ48="","",SUMIF($BG$38:$BG$107,EZ48,$BJ$38:$BJ$107))</f>
        <v>8000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监控摄像头</v>
      </c>
      <c r="BH49" s="219">
        <f t="shared" si="69"/>
        <v>6</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台阶</v>
      </c>
      <c r="BH50" s="219">
        <f t="shared" si="69"/>
        <v>4.17</v>
      </c>
      <c r="BI50" s="171" t="str">
        <f t="shared" si="67"/>
        <v>㎡</v>
      </c>
      <c r="BJ50" s="171">
        <f ca="1" t="shared" si="68"/>
        <v>1460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监控摄像头</v>
      </c>
      <c r="FA50" s="58">
        <f ca="1">IF(EZ50="","",SUMIF($BG$38:$BG$107,EZ50,$BH$38:$BH$107))</f>
        <v>6</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渗水井</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灶台</v>
      </c>
      <c r="BH52" s="219">
        <f t="shared" si="69"/>
        <v>1</v>
      </c>
      <c r="BI52" s="171" t="str">
        <f t="shared" ref="BI52:BI71" si="72">I200</f>
        <v>个</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水泥、水磨石平台</v>
      </c>
      <c r="BH53" s="219">
        <f t="shared" si="69"/>
        <v>29.64</v>
      </c>
      <c r="BI53" s="171" t="str">
        <f t="shared" si="72"/>
        <v>㎡</v>
      </c>
      <c r="BJ53" s="171">
        <f ca="1" t="shared" si="73"/>
        <v>3735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压力水罐</v>
      </c>
      <c r="BH54" s="219">
        <f t="shared" si="69"/>
        <v>1</v>
      </c>
      <c r="BI54" s="171" t="str">
        <f t="shared" si="72"/>
        <v>套</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窝</v>
      </c>
      <c r="BH56" s="219">
        <f t="shared" si="69"/>
        <v>3</v>
      </c>
      <c r="BI56" s="171" t="str">
        <f t="shared" si="72"/>
        <v>个</v>
      </c>
      <c r="BJ56" s="171">
        <f ca="1" t="shared" si="73"/>
        <v>450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墙上壁画</v>
      </c>
      <c r="BH57" s="219">
        <f t="shared" si="69"/>
        <v>13.95</v>
      </c>
      <c r="BI57" s="171" t="str">
        <f t="shared" si="72"/>
        <v>㎡</v>
      </c>
      <c r="BJ57" s="171">
        <f ca="1" t="shared" si="73"/>
        <v>2232</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护坡</v>
      </c>
      <c r="BH58" s="219">
        <f t="shared" si="69"/>
        <v>10.4</v>
      </c>
      <c r="BI58" s="171" t="str">
        <f t="shared" si="72"/>
        <v>㎡</v>
      </c>
      <c r="BJ58" s="171">
        <f ca="1" t="shared" si="73"/>
        <v>1248</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台阶</v>
      </c>
      <c r="BH59" s="219">
        <f t="shared" si="69"/>
        <v>1.98</v>
      </c>
      <c r="BI59" s="171" t="str">
        <f t="shared" si="72"/>
        <v>㎡</v>
      </c>
      <c r="BJ59" s="171">
        <f ca="1" t="shared" si="73"/>
        <v>891</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30525</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 ca="1">IF(BJ60=0,0,IF(COUNTIF($BG60:$BG$107,BG60)&lt;2,1,0))</f>
        <v>1</v>
      </c>
      <c r="BF60" s="171">
        <v>23</v>
      </c>
      <c r="BG60" s="171" t="str">
        <f t="shared" si="71"/>
        <v>香椿树</v>
      </c>
      <c r="BH60" s="219">
        <f t="shared" si="69"/>
        <v>5</v>
      </c>
      <c r="BI60" s="171" t="str">
        <f t="shared" si="72"/>
        <v>棵</v>
      </c>
      <c r="BJ60" s="171">
        <f ca="1" t="shared" si="73"/>
        <v>100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29.64</v>
      </c>
      <c r="EX61" s="58" t="str">
        <f ca="1" t="shared" si="77"/>
        <v>㎡</v>
      </c>
      <c r="EY61" s="59">
        <f ca="1" t="shared" si="78"/>
        <v>3735</v>
      </c>
      <c r="EZ61" s="59" t="str">
        <f ca="1" t="shared" si="79"/>
        <v>压力水罐</v>
      </c>
      <c r="FA61" s="58">
        <f ca="1" t="shared" si="80"/>
        <v>1</v>
      </c>
      <c r="FB61" s="58" t="str">
        <f ca="1" t="shared" si="81"/>
        <v>套</v>
      </c>
      <c r="FC61" s="59">
        <f ca="1" t="shared" si="82"/>
        <v>800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窝</v>
      </c>
      <c r="FA62" s="58">
        <f ca="1" t="shared" si="80"/>
        <v>3</v>
      </c>
      <c r="FB62" s="58" t="str">
        <f ca="1" t="shared" si="81"/>
        <v>个</v>
      </c>
      <c r="FC62" s="59">
        <f ca="1" t="shared" si="82"/>
        <v>450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墙上壁画</v>
      </c>
      <c r="EW63" s="58">
        <f ca="1" t="shared" si="76"/>
        <v>13.95</v>
      </c>
      <c r="EX63" s="58" t="str">
        <f ca="1" t="shared" si="77"/>
        <v>㎡</v>
      </c>
      <c r="EY63" s="59">
        <f ca="1" t="shared" si="78"/>
        <v>2232</v>
      </c>
      <c r="EZ63" s="59" t="str">
        <f ca="1" t="shared" si="79"/>
        <v>护坡</v>
      </c>
      <c r="FA63" s="58">
        <f ca="1" t="shared" si="80"/>
        <v>10.4</v>
      </c>
      <c r="FB63" s="58" t="str">
        <f ca="1" t="shared" si="81"/>
        <v>㎡</v>
      </c>
      <c r="FC63" s="59">
        <f ca="1" t="shared" si="82"/>
        <v>1248</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台阶</v>
      </c>
      <c r="EW64" s="58">
        <f ca="1" t="shared" si="76"/>
        <v>6.15</v>
      </c>
      <c r="EX64" s="58" t="str">
        <f ca="1" t="shared" si="77"/>
        <v>㎡</v>
      </c>
      <c r="EY64" s="59">
        <f ca="1" t="shared" si="78"/>
        <v>2351</v>
      </c>
      <c r="EZ64" s="59" t="str">
        <f ca="1" t="shared" si="79"/>
        <v>香椿树</v>
      </c>
      <c r="FA64" s="58">
        <f ca="1" t="shared" si="80"/>
        <v>5</v>
      </c>
      <c r="FB64" s="58" t="str">
        <f ca="1" t="shared" si="81"/>
        <v>棵</v>
      </c>
      <c r="FC64" s="59">
        <f ca="1" t="shared" si="82"/>
        <v>100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55.5</v>
      </c>
      <c r="EX65" s="58" t="str">
        <f ca="1" t="shared" si="77"/>
        <v>㎡</v>
      </c>
      <c r="EY65" s="59">
        <f ca="1" t="shared" si="78"/>
        <v>5742</v>
      </c>
      <c r="EZ65" s="59" t="str">
        <f ca="1" t="shared" si="79"/>
        <v>P2</v>
      </c>
      <c r="FA65" s="58">
        <f ca="1" t="shared" si="80"/>
        <v>19.89</v>
      </c>
      <c r="FB65" s="58" t="str">
        <f ca="1" t="shared" si="81"/>
        <v>㎡</v>
      </c>
      <c r="FC65" s="59">
        <f ca="1" t="shared" si="82"/>
        <v>1102</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P3</v>
      </c>
      <c r="EW66" s="58">
        <f ca="1" t="shared" si="76"/>
        <v>55.5</v>
      </c>
      <c r="EX66" s="58" t="str">
        <f ca="1" t="shared" si="77"/>
        <v>㎡</v>
      </c>
      <c r="EY66" s="59">
        <f ca="1" t="shared" si="78"/>
        <v>6126</v>
      </c>
      <c r="EZ66" s="59" t="str">
        <f ca="1" t="shared" si="79"/>
        <v>独立柱门楼</v>
      </c>
      <c r="FA66" s="58">
        <f ca="1" t="shared" si="80"/>
        <v>1</v>
      </c>
      <c r="FB66" s="58" t="str">
        <f ca="1" t="shared" si="81"/>
        <v>座</v>
      </c>
      <c r="FC66" s="59">
        <f ca="1" t="shared" si="82"/>
        <v>5345</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90678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P1</v>
      </c>
      <c r="BH72" s="219">
        <f>ROUND(T186,2)</f>
        <v>55.5</v>
      </c>
      <c r="BI72" s="171" t="str">
        <f>U186</f>
        <v>㎡</v>
      </c>
      <c r="BJ72" s="171">
        <f>X186</f>
        <v>5742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90678</v>
      </c>
      <c r="EY72" s="61"/>
      <c r="EZ72" s="63" t="s">
        <v>1062</v>
      </c>
      <c r="FA72" s="64" t="str">
        <f ca="1">TEXT(EX72,"[DBnum2]")&amp;"元整"</f>
        <v>玖万零陆佰柒拾捌元整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P2</v>
      </c>
      <c r="BH73" s="219">
        <f t="shared" ref="BH73:BH104" si="93">ROUND(T187,2)</f>
        <v>19.89</v>
      </c>
      <c r="BI73" s="171" t="str">
        <f>U187</f>
        <v>㎡</v>
      </c>
      <c r="BJ73" s="171">
        <f>X187</f>
        <v>1102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23</v>
      </c>
      <c r="BE74" s="171">
        <f>IF(BJ74=0,0,IF(COUNTIF($BG74:$BG$107,BG74)&lt;2,1,0))</f>
        <v>1</v>
      </c>
      <c r="BF74" s="171">
        <v>37</v>
      </c>
      <c r="BG74" s="171" t="str">
        <f t="shared" ref="BG74:BG104" si="94">R188</f>
        <v>P3</v>
      </c>
      <c r="BH74" s="219">
        <f t="shared" si="93"/>
        <v>55.5</v>
      </c>
      <c r="BI74" s="171" t="str">
        <f t="shared" ref="BI74:BI104" si="95">U188</f>
        <v>㎡</v>
      </c>
      <c r="BJ74" s="171">
        <f t="shared" ref="BJ74:BJ104" si="96">X188</f>
        <v>6126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24</v>
      </c>
      <c r="BE75" s="171">
        <f>IF(BJ75=0,0,IF(COUNTIF($BG75:$BG$107,BG75)&lt;2,1,0))</f>
        <v>1</v>
      </c>
      <c r="BF75" s="171">
        <v>38</v>
      </c>
      <c r="BG75" s="171" t="str">
        <f t="shared" si="94"/>
        <v>独立柱门楼</v>
      </c>
      <c r="BH75" s="219">
        <f t="shared" si="93"/>
        <v>1</v>
      </c>
      <c r="BI75" s="171" t="str">
        <f t="shared" si="95"/>
        <v>座</v>
      </c>
      <c r="BJ75" s="171">
        <f t="shared" si="96"/>
        <v>5345</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代志新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90678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玖万零陆佰柒拾捌元整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215</v>
      </c>
      <c r="F186" s="108" t="str">
        <f t="shared" ref="F186:F213" si="141">D186</f>
        <v>大门</v>
      </c>
      <c r="G186" s="293">
        <f>3.5*3.4</f>
        <v>11.9</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3570</v>
      </c>
      <c r="M186" s="114"/>
      <c r="N186" s="106">
        <v>35</v>
      </c>
      <c r="O186" s="107"/>
      <c r="P186" s="107"/>
      <c r="Q186" s="292"/>
      <c r="R186" s="299" t="s">
        <v>1115</v>
      </c>
      <c r="S186" s="300"/>
      <c r="T186" s="296">
        <v>55.5</v>
      </c>
      <c r="U186" s="301" t="s">
        <v>12</v>
      </c>
      <c r="V186" s="302" t="e">
        <f ca="1">IF(Q186="",VLOOKUP(R186,价格表,5,0),VLOOKUP(Q186,INDIRECT("价格引用表!K"&amp;MATCH(R186,价格引用表!H:H,0)&amp;":L1200"),2,0))</f>
        <v>#N/A</v>
      </c>
      <c r="W186" s="298">
        <v>1</v>
      </c>
      <c r="X186" s="302">
        <f>ROUND(100*T186+60*2*1.6,0)</f>
        <v>5742</v>
      </c>
    </row>
    <row r="187" ht="18" customHeight="1" spans="1:24">
      <c r="A187" s="114"/>
      <c r="B187" s="106">
        <v>2</v>
      </c>
      <c r="C187" s="107" t="s">
        <v>29</v>
      </c>
      <c r="D187" s="107" t="s">
        <v>207</v>
      </c>
      <c r="E187" s="292" t="s">
        <v>225</v>
      </c>
      <c r="F187" s="108" t="str">
        <f t="shared" si="141"/>
        <v>砖墙</v>
      </c>
      <c r="G187" s="293">
        <f>3.3*(4.5+5.9+3.9*2)+0.4*(1.8+5.9)+2.6*0.4</f>
        <v>64.18</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11552</v>
      </c>
      <c r="M187" s="114"/>
      <c r="N187" s="106">
        <v>36</v>
      </c>
      <c r="O187" s="107"/>
      <c r="P187" s="107"/>
      <c r="Q187" s="292"/>
      <c r="R187" s="299" t="s">
        <v>1116</v>
      </c>
      <c r="S187" s="300"/>
      <c r="T187" s="109">
        <v>19.89</v>
      </c>
      <c r="U187" s="301" t="s">
        <v>12</v>
      </c>
      <c r="V187" s="302" t="e">
        <f ca="1">IF(Q187="",VLOOKUP(R187,价格表,5,0),VLOOKUP(Q187,INDIRECT("价格引用表!K"&amp;MATCH(R187,价格引用表!H:H,0)&amp;":L1200"),2,0))</f>
        <v>#N/A</v>
      </c>
      <c r="W187" s="298">
        <v>1</v>
      </c>
      <c r="X187" s="302">
        <f>ROUND(50*T187+4.4*0.7*35,0)</f>
        <v>1102</v>
      </c>
    </row>
    <row r="188" ht="18" customHeight="1" spans="1:24">
      <c r="A188" s="114"/>
      <c r="B188" s="106">
        <v>3</v>
      </c>
      <c r="C188" s="107" t="s">
        <v>29</v>
      </c>
      <c r="D188" s="107" t="s">
        <v>207</v>
      </c>
      <c r="E188" s="292" t="s">
        <v>219</v>
      </c>
      <c r="F188" s="108" t="str">
        <f t="shared" si="141"/>
        <v>砖墙</v>
      </c>
      <c r="G188" s="293">
        <f>3.6*(2.6+7.8)</f>
        <v>37.44</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5242</v>
      </c>
      <c r="M188" s="114"/>
      <c r="N188" s="106">
        <v>37</v>
      </c>
      <c r="O188" s="107"/>
      <c r="P188" s="107"/>
      <c r="Q188" s="292"/>
      <c r="R188" s="299" t="s">
        <v>1117</v>
      </c>
      <c r="S188" s="300"/>
      <c r="T188" s="109">
        <v>55.5</v>
      </c>
      <c r="U188" s="301" t="s">
        <v>12</v>
      </c>
      <c r="V188" s="302" t="e">
        <f ca="1">IF(Q188="",VLOOKUP(R188,价格表,5,0),VLOOKUP(Q188,INDIRECT("价格引用表!K"&amp;MATCH(R188,价格引用表!H:H,0)&amp;":L1200"),2,0))</f>
        <v>#N/A</v>
      </c>
      <c r="W188" s="298">
        <v>1</v>
      </c>
      <c r="X188" s="302">
        <f>ROUND(100*T188+90*12.8*0.5,0)</f>
        <v>6126</v>
      </c>
    </row>
    <row r="189" ht="18" customHeight="1" spans="1:24">
      <c r="A189" s="114"/>
      <c r="B189" s="106">
        <v>4</v>
      </c>
      <c r="C189" s="107" t="s">
        <v>29</v>
      </c>
      <c r="D189" s="107" t="s">
        <v>207</v>
      </c>
      <c r="E189" s="292" t="s">
        <v>227</v>
      </c>
      <c r="F189" s="108" t="str">
        <f t="shared" si="141"/>
        <v>砖墙</v>
      </c>
      <c r="G189" s="295">
        <f>3.6*(2.6+12.8+11.4)</f>
        <v>96.48</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23155</v>
      </c>
      <c r="M189" s="114"/>
      <c r="N189" s="106">
        <v>38</v>
      </c>
      <c r="O189" s="107"/>
      <c r="P189" s="107"/>
      <c r="Q189" s="292"/>
      <c r="R189" s="299" t="s">
        <v>1118</v>
      </c>
      <c r="S189" s="300"/>
      <c r="T189" s="109">
        <v>1</v>
      </c>
      <c r="U189" s="301" t="s">
        <v>527</v>
      </c>
      <c r="V189" s="302" t="e">
        <f ca="1">IF(Q189="",VLOOKUP(R189,价格表,5,0),VLOOKUP(Q189,INDIRECT("价格引用表!K"&amp;MATCH(R189,价格引用表!H:H,0)&amp;":L1200"),2,0))</f>
        <v>#N/A</v>
      </c>
      <c r="W189" s="298">
        <v>1</v>
      </c>
      <c r="X189" s="302">
        <f>ROUND(260*1.5*4.4+0.6*0.6*4.2*2*583+(0.6*4*4.2*0.6*3)*85+180*0.6*3,0)</f>
        <v>5345</v>
      </c>
    </row>
    <row r="190" ht="18" customHeight="1" spans="1:24">
      <c r="A190" s="114"/>
      <c r="B190" s="106">
        <v>5</v>
      </c>
      <c r="C190" s="107" t="s">
        <v>32</v>
      </c>
      <c r="D190" s="107" t="s">
        <v>33</v>
      </c>
      <c r="E190" s="292"/>
      <c r="F190" s="108" t="str">
        <f t="shared" si="141"/>
        <v>水磨石</v>
      </c>
      <c r="G190" s="295">
        <f>3.7*5.3</f>
        <v>19.61</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981</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247</v>
      </c>
      <c r="E191" s="292"/>
      <c r="F191" s="108" t="str">
        <f t="shared" si="141"/>
        <v>平砖地面</v>
      </c>
      <c r="G191" s="295">
        <f>3.7*7.4+3.9*7.8+3.8*4.4</f>
        <v>74.52</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1863</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245</v>
      </c>
      <c r="E192" s="292"/>
      <c r="F192" s="108" t="str">
        <f t="shared" si="141"/>
        <v>水泥地面</v>
      </c>
      <c r="G192" s="295">
        <f>3.7*12.8+4.8*0.9</f>
        <v>51.68</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2584</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c r="F193" s="108" t="str">
        <f t="shared" si="141"/>
        <v>水井</v>
      </c>
      <c r="G193" s="295">
        <v>2</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8000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2</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6</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0.6*2.4+0.7*3.9</f>
        <v>4.17</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1460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1</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300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11.4*2.6</f>
        <v>29.64</v>
      </c>
      <c r="H201" s="296"/>
      <c r="I201" s="96" t="str">
        <f>IFERROR(IF(E201="",VLOOKUP(F201,价格表,2,0),(VLOOKUP(E201,IF({1,0},价格引用表!K:K,价格引用表!I:I),2,0))),"")</f>
        <v>㎡</v>
      </c>
      <c r="J201" s="108">
        <f ca="1">IF(E201="",VLOOKUP(F201,价格表,5,0),VLOOKUP(E201,INDIRECT("价格引用表!K"&amp;MATCH(D201,价格引用表!H:H,0)&amp;":L1200"),2,0))</f>
        <v>180</v>
      </c>
      <c r="K201" s="298">
        <v>0.7</v>
      </c>
      <c r="L201" s="108">
        <f ca="1" t="shared" si="142"/>
        <v>3735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338</v>
      </c>
      <c r="E202" s="292"/>
      <c r="F202" s="108" t="str">
        <f t="shared" si="141"/>
        <v>压力水罐</v>
      </c>
      <c r="G202" s="295">
        <v>1</v>
      </c>
      <c r="H202" s="296"/>
      <c r="I202" s="96" t="str">
        <f>IFERROR(IF(E202="",VLOOKUP(F202,价格表,2,0),(VLOOKUP(E202,IF({1,0},价格引用表!K:K,价格引用表!I:I),2,0))),"")</f>
        <v>套</v>
      </c>
      <c r="J202" s="108">
        <f ca="1">IF(E202="",VLOOKUP(F202,价格表,5,0),VLOOKUP(E202,INDIRECT("价格引用表!K"&amp;MATCH(D202,价格引用表!H:H,0)&amp;":L1200"),2,0))</f>
        <v>800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311</v>
      </c>
      <c r="E203" s="292"/>
      <c r="F203" s="108" t="str">
        <f t="shared" si="141"/>
        <v>塑料水箱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3</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450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c r="E205" s="292"/>
      <c r="F205" s="108" t="s">
        <v>23</v>
      </c>
      <c r="G205" s="295">
        <f>3.1*4.5</f>
        <v>13.95</v>
      </c>
      <c r="H205" s="296"/>
      <c r="I205" s="96" t="str">
        <f>IFERROR(IF(E205="",VLOOKUP(F205,价格表,2,0),(VLOOKUP(E205,IF({1,0},价格引用表!K:K,价格引用表!I:I),2,0))),"")</f>
        <v>㎡</v>
      </c>
      <c r="J205" s="108">
        <f ca="1">IF(E205="",VLOOKUP(F205,价格表,5,0),VLOOKUP(E205,INDIRECT("价格引用表!K"&amp;MATCH(D205,价格引用表!H:H,0)&amp;":L1200"),2,0))</f>
        <v>160</v>
      </c>
      <c r="K205" s="298">
        <v>1</v>
      </c>
      <c r="L205" s="108">
        <f ca="1" t="shared" si="142"/>
        <v>2232</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325</v>
      </c>
      <c r="E206" s="292"/>
      <c r="F206" s="108" t="str">
        <f t="shared" si="141"/>
        <v>护坡</v>
      </c>
      <c r="G206" s="295">
        <f>2.6*4</f>
        <v>10.4</v>
      </c>
      <c r="H206" s="296"/>
      <c r="I206" s="96" t="str">
        <f>IFERROR(IF(E206="",VLOOKUP(F206,价格表,2,0),(VLOOKUP(E206,IF({1,0},价格引用表!K:K,价格引用表!I:I),2,0))),"")</f>
        <v>㎡</v>
      </c>
      <c r="J206" s="108">
        <f ca="1">IF(E206="",VLOOKUP(F206,价格表,5,0),VLOOKUP(E206,INDIRECT("价格引用表!K"&amp;MATCH(D206,价格引用表!H:H,0)&amp;":L1200"),2,0))</f>
        <v>120</v>
      </c>
      <c r="K206" s="298">
        <v>1</v>
      </c>
      <c r="L206" s="108">
        <f ca="1" t="shared" si="142"/>
        <v>1248</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289</v>
      </c>
      <c r="E207" s="292" t="s">
        <v>339</v>
      </c>
      <c r="F207" s="108" t="str">
        <f t="shared" si="141"/>
        <v>台阶</v>
      </c>
      <c r="G207" s="295">
        <f>1.8*1.1</f>
        <v>1.98</v>
      </c>
      <c r="H207" s="296"/>
      <c r="I207" s="96" t="str">
        <f>IFERROR(IF(E207="",VLOOKUP(F207,价格表,2,0),(VLOOKUP(E207,IF({1,0},价格引用表!K:K,价格引用表!I:I),2,0))),"")</f>
        <v>㎡</v>
      </c>
      <c r="J207" s="108">
        <f ca="1">IF(E207="",VLOOKUP(F207,价格表,5,0),VLOOKUP(E207,INDIRECT("价格引用表!K"&amp;MATCH(D207,价格引用表!H:H,0)&amp;":L1200"),2,0))</f>
        <v>450</v>
      </c>
      <c r="K207" s="298">
        <v>1</v>
      </c>
      <c r="L207" s="108">
        <f ca="1" t="shared" si="142"/>
        <v>891</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352</v>
      </c>
      <c r="E208" s="292" t="s">
        <v>420</v>
      </c>
      <c r="F208" s="108" t="str">
        <f t="shared" si="141"/>
        <v>香椿树</v>
      </c>
      <c r="G208" s="295">
        <v>5</v>
      </c>
      <c r="H208" s="296"/>
      <c r="I208" s="96" t="str">
        <f>IFERROR(IF(E208="",VLOOKUP(F208,价格表,2,0),(VLOOKUP(E208,IF({1,0},价格引用表!K:K,价格引用表!I:I),2,0))),"")</f>
        <v>棵</v>
      </c>
      <c r="J208" s="108">
        <f ca="1">IF(E208="",VLOOKUP(F208,价格表,5,0),VLOOKUP(E208,INDIRECT("价格引用表!K"&amp;MATCH(D208,价格引用表!H:H,0)&amp;":L1200"),2,0))</f>
        <v>20</v>
      </c>
      <c r="K208" s="298">
        <v>1</v>
      </c>
      <c r="L208" s="108">
        <f ca="1" t="shared" si="142"/>
        <v>100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90678</v>
      </c>
      <c r="W219" s="317"/>
      <c r="X219" s="136"/>
    </row>
    <row r="220" ht="42" customHeight="1" spans="1:24">
      <c r="A220" s="435" t="s">
        <v>1119</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1120</v>
      </c>
      <c r="S220" s="310"/>
      <c r="T220" s="310"/>
      <c r="U220" s="306">
        <f ca="1">V219</f>
        <v>90678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9 C190:C196 C197:C201 C202:C208 C209:C219 O186:O218">
      <formula1>价格引用表!$E$16:$E$22</formula1>
    </dataValidation>
    <dataValidation type="list" allowBlank="1" showInputMessage="1" showErrorMessage="1" sqref="E188 E189 D30:D59 D62:D91 D94:D114 D117:D137 D140:D160 D163:D183 D188:D189 P30:P59 P62:P91 P94:P114 P117:P137 P140:P160 P163:P183 P186:Q218 D186:E187 D190:E219">
      <formula1>INDIRECT(C30)</formula1>
    </dataValidation>
    <dataValidation type="list" allowBlank="1" showInputMessage="1" showErrorMessage="1" sqref="C30:C35 C36:C37 C38:C39 C4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11" sqref="F1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0207109-01-07-1029</v>
      </c>
      <c r="C3" s="36"/>
      <c r="D3" s="36"/>
      <c r="E3" s="37" t="str">
        <f>输机表!U2&amp;输机表!Y2</f>
        <v>康正（容城）2023评字第4号-赵村-7-17</v>
      </c>
      <c r="F3" s="37"/>
      <c r="G3" s="37"/>
      <c r="H3" s="37"/>
    </row>
    <row r="4" ht="16.5" customHeight="1" spans="1:8">
      <c r="A4" s="38" t="s">
        <v>1042</v>
      </c>
      <c r="B4" s="39" t="str">
        <f>输机表!D2</f>
        <v>代志新</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123.63</v>
      </c>
      <c r="C7" s="50">
        <f ca="1">IF(COUNTIF(输机表!$C$4:$C$27,K7&amp;"*")=0,IFERROR(VLOOKUP(K7,房体结构,23,0),""),ROUND(SUMIF(输机表!$C$4:$C$27,K7&amp;"*",输机表!$Z$4:$Z$27)/B7,0))</f>
        <v>1415</v>
      </c>
      <c r="D7" s="50">
        <f ca="1">IFERROR(ROUND(C7*B7,0),"")</f>
        <v>174936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1053</v>
      </c>
      <c r="B12" s="48"/>
      <c r="C12" s="52">
        <f ca="1">SUM(B7:B11)+SUM(F7:F11)</f>
        <v>123.63</v>
      </c>
      <c r="D12" s="53"/>
      <c r="E12" s="54" t="s">
        <v>1054</v>
      </c>
      <c r="F12" s="54"/>
      <c r="G12" s="55">
        <f ca="1">SUM(D7:D11)+SUM(H7:H11)</f>
        <v>174936</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11.9</v>
      </c>
      <c r="C15" s="58" t="str">
        <f ca="1" t="shared" ref="C15:C26" si="4">IFERROR(VLOOKUP(K15,附属物位置,6,0),"")</f>
        <v>㎡</v>
      </c>
      <c r="D15" s="59">
        <f ca="1" t="shared" ref="D15:D26" si="5">IF(A15="","",SUMIF(附属物名称,A15,附属物金额))</f>
        <v>3570</v>
      </c>
      <c r="E15" s="59" t="str">
        <f ca="1" t="shared" ref="E15:E26" si="6">IFERROR(VLOOKUP(L15,附属物位置,4,0),"")</f>
        <v>砖墙</v>
      </c>
      <c r="F15" s="58">
        <f ca="1" t="shared" ref="F15:F40" si="7">IF(E15="","",SUMIF(附属物名称,E15,附属物数量))</f>
        <v>198.1</v>
      </c>
      <c r="G15" s="58" t="str">
        <f ca="1" t="shared" ref="G15:G26" si="8">IFERROR(VLOOKUP(L15,附属物位置,6,0),"")</f>
        <v>㎡</v>
      </c>
      <c r="H15" s="59">
        <f ca="1" t="shared" ref="H15:H26" si="9">IF(E15="","",SUMIF(附属物名称,E15,附属物金额))</f>
        <v>39949</v>
      </c>
      <c r="K15" s="77">
        <v>1</v>
      </c>
      <c r="L15" s="77">
        <v>2</v>
      </c>
      <c r="M15" s="76"/>
    </row>
    <row r="16" ht="17.25" customHeight="1" spans="1:13">
      <c r="A16" s="58" t="str">
        <f ca="1" t="shared" si="2"/>
        <v>水磨石</v>
      </c>
      <c r="B16" s="58">
        <f ca="1" t="shared" si="3"/>
        <v>19.61</v>
      </c>
      <c r="C16" s="58" t="str">
        <f ca="1" t="shared" si="4"/>
        <v>㎡</v>
      </c>
      <c r="D16" s="59">
        <f ca="1" t="shared" si="5"/>
        <v>981</v>
      </c>
      <c r="E16" s="59" t="str">
        <f ca="1" t="shared" si="6"/>
        <v>平砖地面</v>
      </c>
      <c r="F16" s="58">
        <f ca="1" t="shared" si="7"/>
        <v>74.52</v>
      </c>
      <c r="G16" s="58" t="str">
        <f ca="1" t="shared" si="8"/>
        <v>㎡</v>
      </c>
      <c r="H16" s="59">
        <f ca="1" t="shared" si="9"/>
        <v>1863</v>
      </c>
      <c r="K16" s="77">
        <v>3</v>
      </c>
      <c r="L16" s="77">
        <v>4</v>
      </c>
      <c r="M16" s="76"/>
    </row>
    <row r="17" ht="17.25" customHeight="1" spans="1:13">
      <c r="A17" s="58" t="str">
        <f ca="1" t="shared" si="2"/>
        <v>水泥地面</v>
      </c>
      <c r="B17" s="58">
        <f ca="1" t="shared" si="3"/>
        <v>51.68</v>
      </c>
      <c r="C17" s="58" t="str">
        <f ca="1" t="shared" si="4"/>
        <v>㎡</v>
      </c>
      <c r="D17" s="59">
        <f ca="1" t="shared" si="5"/>
        <v>2584</v>
      </c>
      <c r="E17" s="59" t="str">
        <f ca="1" t="shared" si="6"/>
        <v>水井</v>
      </c>
      <c r="F17" s="58">
        <f ca="1" t="shared" si="7"/>
        <v>2</v>
      </c>
      <c r="G17" s="58" t="str">
        <f ca="1" t="shared" si="8"/>
        <v>眼</v>
      </c>
      <c r="H17" s="59">
        <f ca="1" t="shared" si="9"/>
        <v>8000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2</v>
      </c>
      <c r="C19" s="58" t="str">
        <f ca="1" t="shared" si="4"/>
        <v>条</v>
      </c>
      <c r="D19" s="59">
        <f ca="1" t="shared" si="5"/>
        <v>200</v>
      </c>
      <c r="E19" s="59" t="str">
        <f ca="1" t="shared" si="6"/>
        <v>监控摄像头</v>
      </c>
      <c r="F19" s="58">
        <f ca="1" t="shared" si="7"/>
        <v>6</v>
      </c>
      <c r="G19" s="58" t="str">
        <f ca="1" t="shared" si="8"/>
        <v>个</v>
      </c>
      <c r="H19" s="59">
        <f ca="1" t="shared" si="9"/>
        <v>1200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水泥、水磨石平台</v>
      </c>
      <c r="B21" s="58">
        <f ca="1" t="shared" si="3"/>
        <v>29.64</v>
      </c>
      <c r="C21" s="58" t="str">
        <f ca="1" t="shared" si="4"/>
        <v>㎡</v>
      </c>
      <c r="D21" s="59">
        <f ca="1" t="shared" si="5"/>
        <v>3735</v>
      </c>
      <c r="E21" s="59" t="str">
        <f ca="1" t="shared" si="6"/>
        <v>压力水罐</v>
      </c>
      <c r="F21" s="58">
        <f ca="1" t="shared" si="7"/>
        <v>1</v>
      </c>
      <c r="G21" s="58" t="str">
        <f ca="1" t="shared" si="8"/>
        <v>套</v>
      </c>
      <c r="H21" s="59">
        <f ca="1" t="shared" si="9"/>
        <v>800</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窝</v>
      </c>
      <c r="F22" s="58">
        <f ca="1" t="shared" si="7"/>
        <v>3</v>
      </c>
      <c r="G22" s="58" t="str">
        <f ca="1" t="shared" si="8"/>
        <v>个</v>
      </c>
      <c r="H22" s="59">
        <f ca="1" t="shared" si="9"/>
        <v>450</v>
      </c>
      <c r="K22" s="77">
        <v>15</v>
      </c>
      <c r="L22" s="77">
        <v>16</v>
      </c>
      <c r="M22" s="76"/>
    </row>
    <row r="23" ht="17.25" customHeight="1" spans="1:13">
      <c r="A23" s="58" t="str">
        <f ca="1" t="shared" si="2"/>
        <v>墙上壁画</v>
      </c>
      <c r="B23" s="58">
        <f ca="1" t="shared" si="3"/>
        <v>13.95</v>
      </c>
      <c r="C23" s="58" t="str">
        <f ca="1" t="shared" si="4"/>
        <v>㎡</v>
      </c>
      <c r="D23" s="59">
        <f ca="1" t="shared" si="5"/>
        <v>2232</v>
      </c>
      <c r="E23" s="59" t="str">
        <f ca="1" t="shared" si="6"/>
        <v>护坡</v>
      </c>
      <c r="F23" s="58">
        <f ca="1" t="shared" si="7"/>
        <v>10.4</v>
      </c>
      <c r="G23" s="58" t="str">
        <f ca="1" t="shared" si="8"/>
        <v>㎡</v>
      </c>
      <c r="H23" s="59">
        <f ca="1" t="shared" si="9"/>
        <v>1248</v>
      </c>
      <c r="K23" s="77">
        <v>17</v>
      </c>
      <c r="L23" s="77">
        <v>18</v>
      </c>
      <c r="M23" s="76"/>
    </row>
    <row r="24" ht="17.25" customHeight="1" spans="1:13">
      <c r="A24" s="58" t="str">
        <f ca="1" t="shared" si="2"/>
        <v>台阶</v>
      </c>
      <c r="B24" s="58">
        <f ca="1" t="shared" si="3"/>
        <v>6.15</v>
      </c>
      <c r="C24" s="58" t="str">
        <f ca="1" t="shared" si="4"/>
        <v>㎡</v>
      </c>
      <c r="D24" s="59">
        <f ca="1" t="shared" si="5"/>
        <v>2351</v>
      </c>
      <c r="E24" s="59" t="str">
        <f ca="1" t="shared" si="6"/>
        <v>香椿树</v>
      </c>
      <c r="F24" s="58">
        <f ca="1" t="shared" si="7"/>
        <v>5</v>
      </c>
      <c r="G24" s="58" t="str">
        <f ca="1" t="shared" si="8"/>
        <v>棵</v>
      </c>
      <c r="H24" s="59">
        <f ca="1" t="shared" si="9"/>
        <v>100</v>
      </c>
      <c r="K24" s="77">
        <v>19</v>
      </c>
      <c r="L24" s="77">
        <v>20</v>
      </c>
      <c r="M24" s="76"/>
    </row>
    <row r="25" ht="17.25" customHeight="1" spans="1:13">
      <c r="A25" s="58" t="str">
        <f ca="1" t="shared" si="2"/>
        <v>P1</v>
      </c>
      <c r="B25" s="58">
        <f ca="1" t="shared" si="3"/>
        <v>55.5</v>
      </c>
      <c r="C25" s="58" t="str">
        <f ca="1" t="shared" si="4"/>
        <v>㎡</v>
      </c>
      <c r="D25" s="59">
        <f ca="1" t="shared" si="5"/>
        <v>5742</v>
      </c>
      <c r="E25" s="59" t="str">
        <f ca="1" t="shared" si="6"/>
        <v>P2</v>
      </c>
      <c r="F25" s="58">
        <f ca="1" t="shared" si="7"/>
        <v>19.89</v>
      </c>
      <c r="G25" s="58" t="str">
        <f ca="1" t="shared" si="8"/>
        <v>㎡</v>
      </c>
      <c r="H25" s="59">
        <f ca="1" t="shared" si="9"/>
        <v>1102</v>
      </c>
      <c r="K25" s="77">
        <v>21</v>
      </c>
      <c r="L25" s="77">
        <v>22</v>
      </c>
      <c r="M25" s="76"/>
    </row>
    <row r="26" ht="17.25" customHeight="1" spans="1:13">
      <c r="A26" s="58" t="str">
        <f ca="1" t="shared" si="2"/>
        <v>P3</v>
      </c>
      <c r="B26" s="58">
        <f ca="1" t="shared" si="3"/>
        <v>55.5</v>
      </c>
      <c r="C26" s="58" t="str">
        <f ca="1" t="shared" si="4"/>
        <v>㎡</v>
      </c>
      <c r="D26" s="59">
        <f ca="1" t="shared" si="5"/>
        <v>6126</v>
      </c>
      <c r="E26" s="59" t="str">
        <f ca="1" t="shared" si="6"/>
        <v>独立柱门楼</v>
      </c>
      <c r="F26" s="58">
        <f ca="1" t="shared" si="7"/>
        <v>1</v>
      </c>
      <c r="G26" s="58" t="str">
        <f ca="1" t="shared" si="8"/>
        <v>座</v>
      </c>
      <c r="H26" s="59">
        <f ca="1" t="shared" si="9"/>
        <v>5345</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90678</v>
      </c>
      <c r="H41" s="61"/>
      <c r="K41" s="77">
        <v>53</v>
      </c>
      <c r="M41" s="76"/>
    </row>
    <row r="42" ht="17.25" customHeight="1" spans="1:8">
      <c r="A42" s="60" t="s">
        <v>1061</v>
      </c>
      <c r="B42" s="61"/>
      <c r="C42" s="62">
        <f ca="1">G41+G12</f>
        <v>265614</v>
      </c>
      <c r="D42" s="61"/>
      <c r="E42" s="63" t="s">
        <v>1062</v>
      </c>
      <c r="F42" s="64" t="str">
        <f ca="1">TEXT(C42,"[DBnum2]")&amp;"元整"</f>
        <v>贰拾陆万伍仟陆佰壹拾肆元整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康正（容城）2023评字第4号-赵村-7-17</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1137</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代志新</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123.63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265614</v>
      </c>
      <c r="H26" s="15"/>
      <c r="I26" s="15"/>
      <c r="J26" s="15"/>
      <c r="K26" s="15"/>
      <c r="L26" s="15"/>
      <c r="M26" s="15"/>
      <c r="N26" s="15"/>
      <c r="O26" s="15"/>
      <c r="P26" s="15"/>
      <c r="Q26" s="15"/>
    </row>
    <row r="27" spans="1:17">
      <c r="A27" s="9" t="s">
        <v>1094</v>
      </c>
      <c r="B27" s="9"/>
      <c r="C27" s="9"/>
      <c r="D27" s="9" t="str">
        <f ca="1">结果通知单!F42</f>
        <v>贰拾陆万伍仟陆佰壹拾肆元整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1138</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1139</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1140</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