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<sst xmlns="http://schemas.openxmlformats.org/spreadsheetml/2006/main" count="5753" uniqueCount="1142">
  <si>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</si>
  <si>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</si>
  <si>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</si>
  <si>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</si>
  <si>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</si>
  <si>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</si>
  <si>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</si>
  <si>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</si>
  <si>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</si>
  <si>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</si>
  <si>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</si>
  <si>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</si>
  <si>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</si>
  <si>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</si>
  <si>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</si>
  <si>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</si>
  <si>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</si>
  <si>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</si>
  <si>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</si>
  <si>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</si>
  <si>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</si>
  <si>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</si>
  <si>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</si>
  <si>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</si>
  <si>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</si>
  <si>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</si>
  <si>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</si>
  <si>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</si>
  <si>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</si>
  <si>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</si>
  <si>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</si>
  <si>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</si>
  <si>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</si>
  <si>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</si>
  <si>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</si>
  <si>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</si>
  <si>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</si>
  <si>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</si>
  <si>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</si>
  <si>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</si>
  <si>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</si>
  <si>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</si>
  <si>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</si>
  <si>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</si>
  <si>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</si>
  <si>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</si>
  <si>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</si>
  <si>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</si>
  <si>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</si>
  <si>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</si>
  <si>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</si>
  <si>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</si>
  <si>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</si>
  <si>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</si>
  <si>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</si>
  <si>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</si>
  <si>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</si>
  <si>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</si>
  <si>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</si>
  <si>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</si>
  <si>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</si>
  <si>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</si>
  <si>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</si>
  <si>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</si>
  <si>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</si>
  <si>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</si>
  <si>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</si>
  <si>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</si>
  <si>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</si>
  <si>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</si>
  <si>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</si>
  <si>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</si>
  <si>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</si>
  <si>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</si>
  <si>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</si>
  <si>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</si>
  <si>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</si>
  <si>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</si>
  <si>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</si>
  <si>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</si>
  <si>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</si>
  <si>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</si>
  <si>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</si>
  <si>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</si>
  <si>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</si>
  <si>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</si>
  <si>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</si>
  <si>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</si>
  <si>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</si>
  <si>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</si>
  <si>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</si>
  <si>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</si>
  <si>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</si>
  <si>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</si>
  <si>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</si>
  <si>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</si>
  <si>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</si>
  <si>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</si>
  <si>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</si>
  <si>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</si>
  <si>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</si>
  <si>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</si>
  <si>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</si>
  <si>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</si>
  <si>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</si>
  <si>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</si>
  <si>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</si>
  <si>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</si>
  <si>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</si>
  <si>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</si>
  <si>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</si>
  <si>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</si>
  <si>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</si>
  <si>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</si>
  <si>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</si>
  <si>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</si>
  <si>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</si>
  <si>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</si>
  <si>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</si>
  <si>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</si>
  <si>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</si>
  <si>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</si>
  <si>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</si>
  <si>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</si>
  <si>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</si>
  <si>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</si>
  <si>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</si>
  <si>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</si>
  <si>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</si>
  <si>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</si>
  <si>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</si>
  <si>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</si>
  <si>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</si>
  <si>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</si>
  <si>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</si>
  <si>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</si>
  <si>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</si>
  <si>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</si>
  <si>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</si>
  <si>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</si>
  <si>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</si>
  <si>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</si>
  <si>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</si>
  <si>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</si>
  <si>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</si>
  <si>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</si>
  <si>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</si>
  <si>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</si>
  <si>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</si>
  <si>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</si>
  <si>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</si>
  <si>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</si>
  <si>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</si>
  <si>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</si>
  <si>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</si>
  <si>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</si>
  <si>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</si>
  <si>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</si>
  <si>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</si>
  <si>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</si>
  <si>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</si>
  <si>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</si>
  <si>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</si>
  <si>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</si>
  <si>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</si>
  <si>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</si>
  <si>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</si>
  <si>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</si>
  <si>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</si>
  <si>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</si>
  <si>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</si>
  <si>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</si>
  <si>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</si>
  <si>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</si>
  <si>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</si>
  <si>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</si>
  <si>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</si>
  <si>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</si>
  <si>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</si>
  <si>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</si>
  <si>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</si>
  <si>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</si>
  <si>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</si>
  <si>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</si>
  <si>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</si>
  <si>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</si>
  <si>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</si>
  <si>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</si>
  <si>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</si>
  <si>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</si>
  <si>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</si>
  <si>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</si>
  <si>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</si>
  <si>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</si>
  <si>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</si>
  <si>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</si>
  <si>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</si>
  <si>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</si>
  <si>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</si>
  <si>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</si>
  <si>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</si>
  <si>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</si>
  <si>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</si>
  <si>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</si>
  <si>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</si>
  <si>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</si>
  <si>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</si>
  <si>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</si>
  <si>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</si>
  <si>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</si>
  <si>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</si>
  <si>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</si>
  <si>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</si>
  <si>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</si>
  <si>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</si>
  <si>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</si>
  <si>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</si>
  <si>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</si>
  <si>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</si>
  <si>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</si>
  <si>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</si>
  <si>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</si>
  <si>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</si>
  <si>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</si>
  <si>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</si>
  <si>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</si>
  <si>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</si>
  <si>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</si>
  <si>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</si>
  <si>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</si>
  <si>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</si>
  <si>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</si>
  <si>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</si>
  <si>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</si>
  <si>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</si>
  <si>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</si>
  <si>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</si>
  <si>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</si>
  <si>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</si>
  <si>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</si>
  <si>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</si>
  <si>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</si>
  <si>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</si>
  <si>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</si>
  <si>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</si>
  <si>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</si>
  <si>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</si>
  <si>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</si>
  <si>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</si>
  <si>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</si>
  <si>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</si>
  <si>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</si>
  <si>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</si>
  <si>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</si>
  <si>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</si>
  <si>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</si>
  <si>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</si>
  <si>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</si>
  <si>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</si>
  <si>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</si>
  <si>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</si>
  <si>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</si>
  <si>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</si>
  <si>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</si>
  <si>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</si>
  <si>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</si>
  <si>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</si>
  <si>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</si>
  <si>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</si>
  <si>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</si>
  <si>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</si>
  <si>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</si>
  <si>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</si>
  <si>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</si>
  <si>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</si>
  <si>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</si>
  <si>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</si>
  <si>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</si>
  <si>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</si>
  <si>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</si>
  <si>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</si>
  <si>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</si>
  <si>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</si>
  <si>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</si>
  <si>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</si>
  <si>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</si>
  <si>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</si>
  <si>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</si>
  <si>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</si>
  <si>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</si>
  <si>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</si>
  <si>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</si>
  <si>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</si>
  <si>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</si>
  <si>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</si>
  <si>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</si>
  <si>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</si>
  <si>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</si>
  <si>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</si>
  <si>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</si>
  <si>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</si>
  <si>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</si>
  <si>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</si>
  <si>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</si>
  <si>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</si>
  <si>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</si>
  <si>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</si>
  <si>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</si>
  <si>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</si>
  <si>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</si>
  <si>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</si>
  <si>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</si>
  <si>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</si>
  <si>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</si>
  <si>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</si>
  <si>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</si>
  <si>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</si>
  <si>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</si>
  <si>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</si>
  <si>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</si>
  <si>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</si>
  <si>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</si>
  <si>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</si>
  <si>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</si>
  <si>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</si>
  <si>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</si>
  <si>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</si>
  <si>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</si>
  <si>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</si>
  <si>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</si>
  <si>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</si>
  <si>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</si>
  <si>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</si>
  <si>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</si>
  <si>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</si>
  <si>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</si>
  <si>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</si>
  <si>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</si>
  <si>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</si>
  <si>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</si>
  <si>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</si>
  <si>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</si>
  <si>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</si>
  <si>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</si>
  <si>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</si>
  <si>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</si>
  <si>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</si>
  <si>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</si>
  <si>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</si>
  <si>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</si>
  <si>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</si>
  <si>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</si>
  <si>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</si>
  <si>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</si>
  <si>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</si>
  <si>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</si>
  <si>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</si>
  <si>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</si>
  <si>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</si>
  <si>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</si>
  <si>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</si>
  <si>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</si>
  <si>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</si>
  <si>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</si>
  <si>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</si>
  <si>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</si>
  <si>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</si>
  <si>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</si>
  <si>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</si>
  <si>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</si>
  <si>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</si>
  <si>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</si>
  <si>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</si>
  <si>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</si>
  <si>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</si>
  <si>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</si>
  <si>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</si>
  <si>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</si>
  <si>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</si>
  <si>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</si>
  <si>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</si>
  <si>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</si>
  <si>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</si>
  <si>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</si>
  <si>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</si>
  <si>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</si>
  <si>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</si>
  <si>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</si>
  <si>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</si>
  <si>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</si>
  <si>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</si>
  <si>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</si>
  <si>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</si>
  <si>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</si>
  <si>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</si>
  <si>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</si>
  <si>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</si>
  <si>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</si>
  <si>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</si>
  <si>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</si>
  <si>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</si>
  <si>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</si>
  <si>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</si>
  <si>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</si>
  <si>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</si>
  <si>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</si>
  <si>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</si>
  <si>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</si>
  <si>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</si>
  <si>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</si>
  <si>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</si>
  <si>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</si>
  <si>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</si>
  <si>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</si>
  <si>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</si>
  <si>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</si>
  <si>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</si>
  <si>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</si>
  <si>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</si>
  <si>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</si>
  <si>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</si>
  <si>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</si>
  <si>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</si>
  <si>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</si>
  <si>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</si>
  <si>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</si>
  <si>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</si>
  <si>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</si>
  <si>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</si>
  <si>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</si>
  <si>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</si>
  <si>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</si>
  <si>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</si>
  <si>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</si>
  <si>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</si>
  <si>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</si>
  <si>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</si>
  <si>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</si>
  <si>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</si>
  <si>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</si>
  <si>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</si>
  <si>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</si>
  <si>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</si>
  <si>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</si>
  <si>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</si>
  <si>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</si>
  <si>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</si>
  <si>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</si>
  <si>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</si>
  <si>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</si>
  <si>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</si>
  <si>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</si>
  <si>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</si>
  <si>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</si>
  <si>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</si>
  <si>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</si>
  <si>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</si>
  <si>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</si>
  <si>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</si>
  <si>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</si>
  <si>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</si>
  <si>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</si>
  <si>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</si>
  <si>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</si>
  <si>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</si>
  <si>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</si>
  <si>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</si>
  <si>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</si>
  <si>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</si>
  <si>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</si>
  <si>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</si>
  <si>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</si>
  <si>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</si>
  <si>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</si>
  <si>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</si>
  <si>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</si>
  <si>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</si>
  <si>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</si>
  <si>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</si>
  <si>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</si>
  <si>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</si>
  <si>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</si>
  <si>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</si>
  <si>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</si>
  <si>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</si>
  <si>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</si>
  <si>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</si>
  <si>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</si>
  <si>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</si>
  <si>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</si>
  <si>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</si>
  <si>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</si>
  <si>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</si>
  <si>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</si>
  <si>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</si>
  <si>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</si>
  <si>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</si>
  <si>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</si>
  <si>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</si>
  <si>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</si>
  <si>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</si>
  <si>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</si>
  <si>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</si>
  <si>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</si>
  <si>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</si>
  <si>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</si>
  <si>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</si>
  <si>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</si>
  <si>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</si>
  <si>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</si>
  <si>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</si>
  <si>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</si>
  <si>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</si>
  <si>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</si>
  <si>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</si>
  <si>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</si>
  <si>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</si>
  <si>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</si>
  <si>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</si>
  <si>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</si>
  <si>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</si>
  <si>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</si>
  <si>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</si>
  <si>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</si>
  <si>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</si>
  <si>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</si>
  <si>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</si>
  <si>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</si>
  <si>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</si>
  <si>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</si>
  <si>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</si>
  <si>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</si>
  <si>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</si>
  <si>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</si>
  <si>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</si>
  <si>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</si>
  <si>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</si>
  <si>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</si>
  <si>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</si>
  <si>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</si>
  <si>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</si>
  <si>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</si>
  <si>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</si>
  <si>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</si>
  <si>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</si>
  <si>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</si>
  <si>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</si>
  <si>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</si>
  <si>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</si>
  <si>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</si>
  <si>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</si>
  <si>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</si>
  <si>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</si>
  <si>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</si>
  <si>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</si>
  <si>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</si>
  <si>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</si>
  <si>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</si>
  <si>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</si>
  <si>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</si>
  <si>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</si>
  <si>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</si>
  <si>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</si>
  <si>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</si>
  <si>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</si>
  <si>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</si>
  <si>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</si>
  <si>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</si>
  <si>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</si>
  <si>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</si>
  <si>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</si>
  <si>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</si>
  <si>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</si>
  <si>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</si>
  <si>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</si>
  <si>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</si>
  <si>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</si>
  <si>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</si>
  <si>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</si>
  <si>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</si>
  <si>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</si>
  <si>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</si>
  <si>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</si>
  <si>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</si>
  <si>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</si>
  <si>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</si>
  <si>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</si>
  <si>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</si>
  <si>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</si>
  <si>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</si>
  <si>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</si>
  <si>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</si>
  <si>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</si>
  <si>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</si>
  <si>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</si>
  <si>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</si>
  <si>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</si>
  <si>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</si>
  <si>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</si>
  <si>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</si>
  <si>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</si>
  <si>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</si>
  <si>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</si>
  <si>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</si>
  <si>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</si>
  <si>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</si>
  <si>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</si>
  <si>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</si>
  <si>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</si>
  <si>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</si>
  <si>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</si>
  <si>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</si>
  <si>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</si>
  <si>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</si>
  <si>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</si>
  <si>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</si>
  <si>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</si>
  <si>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</si>
  <si>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</si>
  <si>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</si>
  <si>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</si>
  <si>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</si>
  <si>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</si>
  <si>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</si>
  <si>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</si>
  <si>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</si>
  <si>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</si>
  <si>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</si>
  <si>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</si>
  <si>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</si>
  <si>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</si>
  <si>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</si>
  <si>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</si>
  <si>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</si>
  <si>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</si>
  <si>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</si>
  <si>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</si>
  <si>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</si>
  <si>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</si>
  <si>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</si>
  <si>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</si>
  <si>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</si>
  <si>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</si>
  <si>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</si>
  <si>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</si>
  <si>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</si>
  <si>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</si>
  <si>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</si>
  <si>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</si>
  <si>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</si>
  <si>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</si>
  <si>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</si>
  <si>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</si>
  <si>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</si>
  <si>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</si>
  <si>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</si>
  <si>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</si>
  <si>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</si>
  <si>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</si>
  <si>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</si>
  <si>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</si>
  <si>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</si>
  <si>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</si>
  <si>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</si>
  <si>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</si>
  <si>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</si>
  <si>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</si>
  <si>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</si>
  <si>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</si>
  <si>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</si>
  <si>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</si>
  <si>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</si>
  <si>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</si>
  <si>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</si>
  <si>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</si>
  <si>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</si>
  <si>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</si>
  <si>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</si>
  <si>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</si>
  <si>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</si>
  <si>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</si>
  <si>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</si>
  <si>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</si>
  <si>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</si>
  <si>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</si>
  <si>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</si>
  <si>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</si>
  <si>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</si>
  <si>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</si>
  <si>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</si>
  <si>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</si>
  <si>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</si>
  <si>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</si>
  <si>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</si>
  <si>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</si>
  <si>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</si>
  <si>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</si>
  <si>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</si>
  <si>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</si>
  <si>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</si>
  <si>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</si>
  <si>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</si>
  <si>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</si>
  <si>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</si>
  <si>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</si>
  <si>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</si>
  <si>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</si>
  <si>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</si>
  <si>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</si>
  <si>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</si>
  <si>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</si>
  <si>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</si>
  <si>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</si>
  <si>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</si>
  <si>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</si>
  <si>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</si>
  <si>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</si>
  <si>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</si>
  <si>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</si>
  <si>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</si>
  <si>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</si>
  <si>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</si>
  <si>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</si>
  <si>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</si>
  <si>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</si>
  <si>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</si>
  <si>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</si>
  <si>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</si>
  <si>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</si>
  <si>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</si>
  <si>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</si>
  <si>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</si>
  <si>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</si>
  <si>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</si>
  <si>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</si>
  <si>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</si>
  <si>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</si>
  <si>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</si>
  <si>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</si>
  <si>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</si>
  <si>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</si>
  <si>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</si>
  <si>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</si>
  <si>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</si>
  <si>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</si>
  <si>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</si>
  <si>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</si>
  <si>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</si>
  <si>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</si>
  <si>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</si>
  <si>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</si>
  <si>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</si>
  <si>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</si>
  <si>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</si>
  <si>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</si>
  <si>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</si>
  <si>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</si>
  <si>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</si>
  <si>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</si>
  <si>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</si>
  <si>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</si>
  <si>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</si>
  <si>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</si>
  <si>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</si>
  <si>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</si>
  <si>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</si>
  <si>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</si>
  <si>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</si>
  <si>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</si>
  <si>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</si>
  <si>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</si>
  <si>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</si>
  <si>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</si>
  <si>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</si>
  <si>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</si>
  <si>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</si>
  <si>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</si>
  <si>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</si>
  <si>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</si>
  <si>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</si>
  <si>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</si>
  <si>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</si>
  <si>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</si>
  <si>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</si>
  <si>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</si>
  <si>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</si>
  <si>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</si>
  <si>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</si>
  <si>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</si>
  <si>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</si>
  <si>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</si>
  <si>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</si>
  <si>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</si>
  <si>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</si>
  <si>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</si>
  <si>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</si>
  <si>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</si>
  <si>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</si>
  <si>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</si>
  <si>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</si>
  <si>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</si>
  <si>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</si>
  <si>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</si>
  <si>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</si>
  <si>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</si>
  <si>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</si>
  <si>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</si>
  <si>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</si>
  <si>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</si>
  <si>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</si>
  <si>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</si>
  <si>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</si>
  <si>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</si>
  <si>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</si>
  <si>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</si>
  <si>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</si>
  <si>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</si>
  <si>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</si>
  <si>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</si>
  <si>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</si>
  <si>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</si>
  <si>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</si>
  <si>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</si>
  <si>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</si>
  <si>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</si>
  <si>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</si>
  <si>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</si>
  <si>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</si>
  <si>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</si>
  <si>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</si>
  <si>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</si>
  <si>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</si>
  <si>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</si>
  <si>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</si>
  <si>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</si>
  <si>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</si>
  <si>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</si>
  <si>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</si>
  <si>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</si>
  <si>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</si>
  <si>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</si>
  <si>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</si>
  <si>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</si>
  <si>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</si>
  <si>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</si>
  <si>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</si>
  <si>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</si>
  <si>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</si>
  <si>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</si>
  <si>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</si>
  <si>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</si>
  <si>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</si>
  <si>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</si>
  <si>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</si>
  <si>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</si>
  <si>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</si>
  <si>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</si>
  <si>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</si>
  <si>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</si>
  <si>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</si>
  <si>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王小平</t>
  </si>
  <si>
    <t>坐落：</t>
  </si>
  <si>
    <t>容城县赵村</t>
  </si>
  <si>
    <t>调查编号：</t>
  </si>
  <si>
    <t>0207109-01-07-1030</t>
  </si>
  <si>
    <t>价值时点：</t>
  </si>
  <si>
    <t>2023年11月18日</t>
  </si>
  <si>
    <t>报告编号：</t>
  </si>
  <si>
    <t>康正（容城）2023评字第4号-赵村-</t>
  </si>
  <si>
    <t>7-18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</si>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</sst>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0207109-01-07-1030</v>
      </c>
      <c r="C2" s="323">
        <f>输机表!P2</f>
        <v>0</v>
      </c>
      <c r="D2" s="323" t="str">
        <f>输机表!U2&amp;输机表!Y2</f>
        <v>康正（容城）2023评字第4号-赵村-7-18</v>
      </c>
      <c r="E2" s="323" t="str">
        <f>输机表!D2</f>
        <v>王小平</v>
      </c>
      <c r="F2" s="323" t="str">
        <f>输机表!F2</f>
        <v>容城县赵村</v>
      </c>
      <c r="G2" s="323">
        <f ca="1">结果通知单!C12</f>
        <v>219.67</v>
      </c>
      <c r="H2" s="323"/>
      <c r="I2" s="323"/>
      <c r="J2" s="323">
        <f ca="1">结果通知单!G12</f>
        <v>252904</v>
      </c>
      <c r="K2" s="323">
        <f ca="1">结果通知单!G41</f>
        <v>30099</v>
      </c>
      <c r="L2" s="323">
        <f ca="1">IF(J2+K2=结果通知单!C42,J2+K2,"请检查")</f>
        <v>283003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E188" sqref="E18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7</v>
      </c>
      <c r="E4" s="92">
        <v>4.3</v>
      </c>
      <c r="F4" s="92" t="s">
        <v>964</v>
      </c>
      <c r="G4" s="92" t="s">
        <v>965</v>
      </c>
      <c r="H4" s="92" t="s">
        <v>966</v>
      </c>
      <c r="I4" s="92">
        <v>37</v>
      </c>
      <c r="J4" s="92">
        <v>6</v>
      </c>
      <c r="K4" s="92" t="s">
        <v>967</v>
      </c>
      <c r="L4" s="92" t="s">
        <v>968</v>
      </c>
      <c r="M4" s="92">
        <v>0.8</v>
      </c>
      <c r="N4" s="92">
        <v>0.6</v>
      </c>
      <c r="O4" s="92" t="s">
        <v>969</v>
      </c>
      <c r="P4" s="92" t="s">
        <v>969</v>
      </c>
      <c r="Q4" s="92" t="s">
        <v>970</v>
      </c>
      <c r="R4" s="92" t="s">
        <v>969</v>
      </c>
      <c r="S4" s="125">
        <v>110.25</v>
      </c>
      <c r="T4" s="125" t="s">
        <v>971</v>
      </c>
      <c r="U4" s="125"/>
      <c r="V4" s="126"/>
      <c r="W4" s="96">
        <f>ROUND(F5*ROUND(E5+G5+H5+I5+J5+K5+L5+M5+N5+O5+P5+Q5+R5+U5+T5+1,3)*V5,0)</f>
        <v>1153</v>
      </c>
      <c r="X4" s="127">
        <f>ROUND(L60/S4,0)</f>
        <v>339</v>
      </c>
      <c r="Y4" s="127">
        <f>W4+X4</f>
        <v>1492</v>
      </c>
      <c r="Z4" s="143">
        <f>ROUND(Y4*S4,0)</f>
        <v>164493</v>
      </c>
      <c r="AA4" s="144">
        <f>IF(Q4="无",0,IF(Q4="地暖",0,S4))</f>
        <v>110.25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3.1</v>
      </c>
      <c r="F6" s="92" t="s">
        <v>1010</v>
      </c>
      <c r="G6" s="92" t="s">
        <v>974</v>
      </c>
      <c r="H6" s="92" t="s">
        <v>984</v>
      </c>
      <c r="I6" s="92">
        <v>37</v>
      </c>
      <c r="J6" s="92"/>
      <c r="K6" s="92" t="s">
        <v>967</v>
      </c>
      <c r="L6" s="92" t="s">
        <v>968</v>
      </c>
      <c r="M6" s="92">
        <v>0.7</v>
      </c>
      <c r="N6" s="92">
        <v>0.6</v>
      </c>
      <c r="O6" s="92" t="s">
        <v>969</v>
      </c>
      <c r="P6" s="92" t="s">
        <v>969</v>
      </c>
      <c r="Q6" s="92" t="s">
        <v>970</v>
      </c>
      <c r="R6" s="92" t="s">
        <v>969</v>
      </c>
      <c r="S6" s="125">
        <v>109.42</v>
      </c>
      <c r="T6" s="125" t="s">
        <v>971</v>
      </c>
      <c r="U6" s="125"/>
      <c r="V6" s="126"/>
      <c r="W6" s="129">
        <f>ROUND(F7*ROUND(E7+G7+H7+I7+J7+K7+L7+M7+N7+O7+P7+Q7+R7+U7+T7+1,3)*V7,0)</f>
        <v>808</v>
      </c>
      <c r="X6" s="130">
        <f>ROUND(X60/S6,0)</f>
        <v>0</v>
      </c>
      <c r="Y6" s="127">
        <f t="shared" ref="Y6" si="3">W6+X6</f>
        <v>808</v>
      </c>
      <c r="Z6" s="143">
        <f t="shared" ref="Z6" si="4">ROUND(Y6*S6,0)</f>
        <v>88411</v>
      </c>
      <c r="AA6" s="144">
        <f>IF(Q6="无",0,IF(Q6="地暖",0,S6))</f>
        <v>109.42</v>
      </c>
      <c r="AB6" s="144">
        <f>IF(Q6="无",0,IF(Q6="暖气片",0,S6))</f>
        <v>0</v>
      </c>
      <c r="AC6" s="96" t="str">
        <f>H6</f>
        <v>铁质门窗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0.04</v>
      </c>
      <c r="N7" s="95">
        <f>IFERROR(ROUND((N6-VLOOKUP(F6,系数区域,44,0))*0.1,4)*AE7,0)</f>
        <v>0.04</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55</v>
      </c>
      <c r="E30" s="107"/>
      <c r="F30" s="108" t="str">
        <f>+D30</f>
        <v>工程木地板</v>
      </c>
      <c r="G30" s="109">
        <f>2/3*S4</f>
        <v>73.5</v>
      </c>
      <c r="H30" s="109"/>
      <c r="I30" s="96" t="str">
        <f t="shared" ref="I30:I59" si="48">VLOOKUP(F30,价格表,2,0)</f>
        <v>㎡</v>
      </c>
      <c r="J30" s="108">
        <f t="shared" ref="J30:J59" si="49">VLOOKUP(F30,价格表,5,0)</f>
        <v>45</v>
      </c>
      <c r="K30" s="119">
        <f>$V$5</f>
        <v>0.85</v>
      </c>
      <c r="L30" s="108">
        <f>ROUND(IFERROR(ROUND(G30,2)*J30*K30,),0)</f>
        <v>2811</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37</v>
      </c>
      <c r="E31" s="107"/>
      <c r="F31" s="108" t="str">
        <f t="shared" ref="F31:F59" si="52">+D31</f>
        <v>50地砖</v>
      </c>
      <c r="G31" s="109">
        <f>1/3*S4</f>
        <v>36.75</v>
      </c>
      <c r="H31" s="109"/>
      <c r="I31" s="96" t="str">
        <f t="shared" si="48"/>
        <v>㎡</v>
      </c>
      <c r="J31" s="108">
        <f t="shared" si="49"/>
        <v>75</v>
      </c>
      <c r="K31" s="119">
        <f t="shared" ref="K31:K59" si="53">$V$5</f>
        <v>0.85</v>
      </c>
      <c r="L31" s="108">
        <f t="shared" ref="L31:L59" si="54">ROUND(IFERROR(ROUND(G31,2)*J31*K31,),0)</f>
        <v>2343</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报告编号：康正（容城）2023评字第4号-赵村-7-18</v>
      </c>
      <c r="EZ31" s="262"/>
      <c r="FA31" s="262"/>
      <c r="FB31" s="262"/>
      <c r="FC31" s="262"/>
    </row>
    <row r="32" ht="22.15" customHeight="1" spans="1:159">
      <c r="A32" s="105"/>
      <c r="B32" s="106">
        <v>3</v>
      </c>
      <c r="C32" s="107" t="s">
        <v>61</v>
      </c>
      <c r="D32" s="107" t="s">
        <v>66</v>
      </c>
      <c r="E32" s="107"/>
      <c r="F32" s="108" t="str">
        <f t="shared" si="52"/>
        <v>普通石膏板吊顶</v>
      </c>
      <c r="G32" s="109">
        <f>G30</f>
        <v>73.5</v>
      </c>
      <c r="H32" s="109"/>
      <c r="I32" s="96" t="str">
        <f t="shared" si="48"/>
        <v>㎡</v>
      </c>
      <c r="J32" s="108">
        <f t="shared" si="49"/>
        <v>30</v>
      </c>
      <c r="K32" s="119">
        <f t="shared" si="53"/>
        <v>0.85</v>
      </c>
      <c r="L32" s="108">
        <f t="shared" si="54"/>
        <v>1874</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王小平</v>
      </c>
      <c r="EX32" s="40"/>
      <c r="EY32" s="41" t="s">
        <v>1045</v>
      </c>
      <c r="EZ32" s="42"/>
      <c r="FA32" s="39">
        <f>G2</f>
        <v>0</v>
      </c>
      <c r="FB32" s="43"/>
      <c r="FC32" s="40"/>
    </row>
    <row r="33" ht="21.6" customHeight="1" spans="1:159">
      <c r="A33" s="105"/>
      <c r="B33" s="106">
        <v>4</v>
      </c>
      <c r="C33" s="107" t="s">
        <v>61</v>
      </c>
      <c r="D33" s="107" t="s">
        <v>69</v>
      </c>
      <c r="E33" s="107"/>
      <c r="F33" s="108" t="str">
        <f t="shared" si="52"/>
        <v>纸面石膏板灯池吊顶</v>
      </c>
      <c r="G33" s="109">
        <f>G31</f>
        <v>36.75</v>
      </c>
      <c r="H33" s="109"/>
      <c r="I33" s="96" t="str">
        <f t="shared" si="48"/>
        <v>㎡</v>
      </c>
      <c r="J33" s="108">
        <f t="shared" si="49"/>
        <v>130</v>
      </c>
      <c r="K33" s="119">
        <f t="shared" si="53"/>
        <v>0.85</v>
      </c>
      <c r="L33" s="108">
        <f t="shared" si="54"/>
        <v>4061</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124</v>
      </c>
      <c r="E34" s="107"/>
      <c r="F34" s="108" t="str">
        <f t="shared" si="52"/>
        <v>普通木隔断</v>
      </c>
      <c r="G34" s="109">
        <f>2.5*(3.6+2.6)</f>
        <v>15.5</v>
      </c>
      <c r="H34" s="109"/>
      <c r="I34" s="96" t="str">
        <f t="shared" si="48"/>
        <v>㎡</v>
      </c>
      <c r="J34" s="108">
        <f t="shared" si="49"/>
        <v>80</v>
      </c>
      <c r="K34" s="119">
        <f t="shared" si="53"/>
        <v>0.85</v>
      </c>
      <c r="L34" s="108">
        <f t="shared" si="54"/>
        <v>1054</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123</v>
      </c>
      <c r="D35" s="107" t="s">
        <v>128</v>
      </c>
      <c r="E35" s="107"/>
      <c r="F35" s="108" t="str">
        <f t="shared" si="52"/>
        <v>钛金、不锈钢隔断</v>
      </c>
      <c r="G35" s="109">
        <f>3.7*11.9</f>
        <v>44.03</v>
      </c>
      <c r="H35" s="109"/>
      <c r="I35" s="96" t="str">
        <f t="shared" si="48"/>
        <v>㎡</v>
      </c>
      <c r="J35" s="108">
        <f t="shared" si="49"/>
        <v>400</v>
      </c>
      <c r="K35" s="119">
        <f t="shared" si="53"/>
        <v>0.85</v>
      </c>
      <c r="L35" s="108">
        <f t="shared" si="54"/>
        <v>14970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4</v>
      </c>
      <c r="H36" s="109"/>
      <c r="I36" s="96" t="str">
        <f t="shared" si="48"/>
        <v>个</v>
      </c>
      <c r="J36" s="108">
        <f t="shared" si="49"/>
        <v>500</v>
      </c>
      <c r="K36" s="119">
        <f t="shared" si="53"/>
        <v>0.85</v>
      </c>
      <c r="L36" s="108">
        <f t="shared" si="54"/>
        <v>1700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1</v>
      </c>
      <c r="H37" s="109"/>
      <c r="I37" s="96" t="str">
        <f t="shared" si="48"/>
        <v>套</v>
      </c>
      <c r="J37" s="108">
        <f t="shared" si="49"/>
        <v>200</v>
      </c>
      <c r="K37" s="119">
        <f t="shared" si="53"/>
        <v>0.85</v>
      </c>
      <c r="L37" s="108">
        <f t="shared" si="54"/>
        <v>170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2.2*(3.5*2+5.1+3.5)+2.6*(3.5*2+6.8*2)</f>
        <v>87.88</v>
      </c>
      <c r="H38" s="109"/>
      <c r="I38" s="96" t="str">
        <f t="shared" si="48"/>
        <v>㎡</v>
      </c>
      <c r="J38" s="108">
        <f t="shared" si="49"/>
        <v>40</v>
      </c>
      <c r="K38" s="119">
        <f t="shared" si="53"/>
        <v>0.85</v>
      </c>
      <c r="L38" s="108">
        <f t="shared" si="54"/>
        <v>2988</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31.98</v>
      </c>
      <c r="BI38" s="171" t="str">
        <f t="shared" ref="BI38:BI51" si="67">I186</f>
        <v>㎡</v>
      </c>
      <c r="BJ38" s="171">
        <f ca="1" t="shared" ref="BJ38:BJ51" si="68">L186</f>
        <v>4477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98</v>
      </c>
      <c r="E39" s="107"/>
      <c r="F39" s="108" t="str">
        <f t="shared" si="52"/>
        <v>铁质防盗网</v>
      </c>
      <c r="G39" s="109">
        <f>1*0.8*2</f>
        <v>1.6</v>
      </c>
      <c r="H39" s="109"/>
      <c r="I39" s="96" t="str">
        <f t="shared" si="48"/>
        <v>㎡</v>
      </c>
      <c r="J39" s="108">
        <f t="shared" si="49"/>
        <v>80</v>
      </c>
      <c r="K39" s="119">
        <f t="shared" si="53"/>
        <v>0.85</v>
      </c>
      <c r="L39" s="108">
        <f t="shared" si="54"/>
        <v>109</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广场砖、彩砖地面</v>
      </c>
      <c r="BH39" s="219">
        <f t="shared" ref="BH39:BH71" si="69">ROUND(G187,2)</f>
        <v>60.25</v>
      </c>
      <c r="BI39" s="171" t="str">
        <f t="shared" si="67"/>
        <v>㎡</v>
      </c>
      <c r="BJ39" s="171">
        <f ca="1" t="shared" si="68"/>
        <v>3615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15</v>
      </c>
      <c r="E40" s="107"/>
      <c r="F40" s="108" t="str">
        <f t="shared" si="52"/>
        <v>外墙普通贴砖</v>
      </c>
      <c r="G40" s="109">
        <f>1.1*15.7</f>
        <v>17.27</v>
      </c>
      <c r="H40" s="109"/>
      <c r="I40" s="96" t="str">
        <f t="shared" si="48"/>
        <v>㎡</v>
      </c>
      <c r="J40" s="108">
        <f t="shared" si="49"/>
        <v>85</v>
      </c>
      <c r="K40" s="119">
        <f t="shared" si="53"/>
        <v>0.85</v>
      </c>
      <c r="L40" s="108">
        <f t="shared" si="54"/>
        <v>1248</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116</v>
      </c>
      <c r="E41" s="107"/>
      <c r="F41" s="108" t="str">
        <f t="shared" si="52"/>
        <v>木墙裙</v>
      </c>
      <c r="G41" s="109">
        <f>3.8*2*2+7.1+3.6+2.7*2+2.9*2+3.6*2+4*2</f>
        <v>52.3</v>
      </c>
      <c r="H41" s="109"/>
      <c r="I41" s="96" t="str">
        <f t="shared" si="48"/>
        <v>m</v>
      </c>
      <c r="J41" s="108">
        <f t="shared" si="49"/>
        <v>90</v>
      </c>
      <c r="K41" s="119">
        <f t="shared" si="53"/>
        <v>0.85</v>
      </c>
      <c r="L41" s="108">
        <f t="shared" si="54"/>
        <v>4001</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监控摄像头</v>
      </c>
      <c r="BH42" s="219">
        <f t="shared" si="69"/>
        <v>7</v>
      </c>
      <c r="BI42" s="171" t="str">
        <f t="shared" si="67"/>
        <v>个</v>
      </c>
      <c r="BJ42" s="171">
        <f ca="1" t="shared" si="68"/>
        <v>1400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水泥、水磨石平台</v>
      </c>
      <c r="BH43" s="219">
        <f t="shared" si="69"/>
        <v>46.8</v>
      </c>
      <c r="BI43" s="171" t="str">
        <f t="shared" si="67"/>
        <v>㎡</v>
      </c>
      <c r="BJ43" s="171">
        <f ca="1" t="shared" si="68"/>
        <v>8424</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护坡</v>
      </c>
      <c r="BH44" s="219">
        <f t="shared" si="69"/>
        <v>8.91</v>
      </c>
      <c r="BI44" s="171" t="str">
        <f t="shared" si="67"/>
        <v>㎡</v>
      </c>
      <c r="BJ44" s="171">
        <f ca="1" t="shared" si="68"/>
        <v>1069</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31.98</v>
      </c>
      <c r="EX46" s="58" t="str">
        <f ca="1">IFERROR(VLOOKUP(FE46,$BD$38:$BJ$92,6,0),"")</f>
        <v>㎡</v>
      </c>
      <c r="EY46" s="59">
        <f ca="1">IF(EV46="","",SUMIF($BG$38:$BG$107,EV46,$BJ$38:$BJ$107))</f>
        <v>4477</v>
      </c>
      <c r="EZ46" s="59" t="str">
        <f ca="1">IFERROR(VLOOKUP(FF46,$BD$38:$BJ$92,4,0),"")</f>
        <v>广场砖、彩砖地面</v>
      </c>
      <c r="FA46" s="58">
        <f ca="1">IF(EZ46="","",SUMIF($BG$38:$BG$107,EZ46,$BH$38:$BH$107))</f>
        <v>60.25</v>
      </c>
      <c r="FB46" s="58" t="str">
        <f ca="1">IFERROR(VLOOKUP(FF46,$BD$38:$BJ$92,6,0),"")</f>
        <v>㎡</v>
      </c>
      <c r="FC46" s="59">
        <f ca="1">IF(EZ46="","",SUMIF($BG$38:$BG$107,EZ46,$BJ$38:$BJ$107))</f>
        <v>3615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7</v>
      </c>
      <c r="EX48" s="58" t="str">
        <f ca="1">IFERROR(VLOOKUP(FE48,$BD$38:$BJ$92,6,0),"")</f>
        <v>个</v>
      </c>
      <c r="EY48" s="59">
        <f ca="1">IF(EV48="","",SUMIF($BG$38:$BG$107,EV48,$BJ$38:$BJ$107))</f>
        <v>1400</v>
      </c>
      <c r="EZ48" s="59" t="str">
        <f ca="1">IFERROR(VLOOKUP(FF48,$BD$38:$BJ$92,4,0),"")</f>
        <v>水泥、水磨石平台</v>
      </c>
      <c r="FA48" s="58">
        <f ca="1">IF(EZ48="","",SUMIF($BG$38:$BG$107,EZ48,$BH$38:$BH$107))</f>
        <v>46.8</v>
      </c>
      <c r="FB48" s="58" t="str">
        <f ca="1">IFERROR(VLOOKUP(FF48,$BD$38:$BJ$92,6,0),"")</f>
        <v>㎡</v>
      </c>
      <c r="FC48" s="59">
        <f ca="1">IF(EZ48="","",SUMIF($BG$38:$BG$107,EZ48,$BJ$38:$BJ$107))</f>
        <v>8424</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护坡</v>
      </c>
      <c r="EW49" s="58">
        <f ca="1">IF(EV49="","",SUMIF($BG$38:$BG$107,EV49,$BH$38:$BH$107))</f>
        <v>8.91</v>
      </c>
      <c r="EX49" s="58" t="str">
        <f ca="1">IFERROR(VLOOKUP(FE49,$BD$38:$BJ$92,6,0),"")</f>
        <v>㎡</v>
      </c>
      <c r="EY49" s="59">
        <f ca="1">IF(EV49="","",SUMIF($BG$38:$BG$107,EV49,$BJ$38:$BJ$107))</f>
        <v>1069</v>
      </c>
      <c r="EZ49" s="59" t="str">
        <f ca="1">IFERROR(VLOOKUP(FF49,$BD$38:$BJ$92,4,0),"")</f>
        <v>P1</v>
      </c>
      <c r="FA49" s="58">
        <f ca="1">IF(EZ49="","",SUMIF($BG$38:$BG$107,EZ49,$BH$38:$BH$107))</f>
        <v>60.25</v>
      </c>
      <c r="FB49" s="58" t="str">
        <f ca="1">IFERROR(VLOOKUP(FF49,$BD$38:$BJ$92,6,0),"")</f>
        <v>㎡</v>
      </c>
      <c r="FC49" s="59">
        <f ca="1">IF(EZ49="","",SUMIF($BG$38:$BG$107,EZ49,$BJ$38:$BJ$107))</f>
        <v>4669</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P2</v>
      </c>
      <c r="EW50" s="58">
        <f ca="1">IF(EV50="","",SUMIF($BG$38:$BG$107,EV50,$BH$38:$BH$107))</f>
        <v>29.31</v>
      </c>
      <c r="EX50" s="58" t="str">
        <f ca="1">IFERROR(VLOOKUP(FE50,$BD$38:$BJ$92,6,0),"")</f>
        <v>㎡</v>
      </c>
      <c r="EY50" s="59">
        <f ca="1">IF(EV50="","",SUMIF($BG$38:$BG$107,EV50,$BJ$38:$BJ$107))</f>
        <v>2045</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37329</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30099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8</v>
      </c>
      <c r="BE72" s="171">
        <f>IF(BJ72=0,0,IF(COUNTIF($BG72:$BG$107,BG72)&lt;2,1,0))</f>
        <v>1</v>
      </c>
      <c r="BF72" s="171">
        <v>35</v>
      </c>
      <c r="BG72" s="171" t="str">
        <f>R186</f>
        <v>P1</v>
      </c>
      <c r="BH72" s="219">
        <f>ROUND(T186,2)</f>
        <v>60.25</v>
      </c>
      <c r="BI72" s="171" t="str">
        <f>U186</f>
        <v>㎡</v>
      </c>
      <c r="BJ72" s="171">
        <f>X186</f>
        <v>4669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30099</v>
      </c>
      <c r="EY72" s="61"/>
      <c r="EZ72" s="63" t="s">
        <v>1064</v>
      </c>
      <c r="FA72" s="64" t="str">
        <f ca="1">TEXT(EX72,"[DBnum2]")&amp;"元整"</f>
        <v>叁万零玖拾玖元整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9</v>
      </c>
      <c r="BE73" s="171">
        <f>IF(BJ73=0,0,IF(COUNTIF($BG73:$BG$107,BG73)&lt;2,1,0))</f>
        <v>1</v>
      </c>
      <c r="BF73" s="171">
        <v>36</v>
      </c>
      <c r="BG73" s="171" t="str">
        <f>R187</f>
        <v>P2</v>
      </c>
      <c r="BH73" s="219">
        <f t="shared" ref="BH73:BH104" si="93">ROUND(T187,2)</f>
        <v>29.31</v>
      </c>
      <c r="BI73" s="171" t="str">
        <f>U187</f>
        <v>㎡</v>
      </c>
      <c r="BJ73" s="171">
        <f>X187</f>
        <v>2045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王小平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30099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叁万零玖拾玖元整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207</v>
      </c>
      <c r="E186" s="292"/>
      <c r="F186" s="108" t="str">
        <f t="shared" ref="F186:F213" si="141">D186</f>
        <v>砖墙</v>
      </c>
      <c r="G186" s="293">
        <f>3.9*8.2</f>
        <v>31.98</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4477</v>
      </c>
      <c r="M186" s="114"/>
      <c r="N186" s="106">
        <v>35</v>
      </c>
      <c r="O186" s="107"/>
      <c r="P186" s="107"/>
      <c r="Q186" s="292"/>
      <c r="R186" s="299" t="s">
        <v>1117</v>
      </c>
      <c r="S186" s="300"/>
      <c r="T186" s="296">
        <v>60.25</v>
      </c>
      <c r="U186" s="301" t="s">
        <v>12</v>
      </c>
      <c r="V186" s="302" t="e">
        <f ca="1">IF(Q186="",VLOOKUP(R186,价格表,5,0),VLOOKUP(Q186,INDIRECT("价格引用表!K"&amp;MATCH(R186,价格引用表!H:H,0)&amp;":L1200"),2,0))</f>
        <v>#N/A</v>
      </c>
      <c r="W186" s="298">
        <v>1</v>
      </c>
      <c r="X186" s="302">
        <f>ROUND(75*T186+35*1*4.3,0)</f>
        <v>4669</v>
      </c>
    </row>
    <row r="187" ht="18" customHeight="1" spans="1:24">
      <c r="A187" s="114"/>
      <c r="B187" s="106">
        <v>2</v>
      </c>
      <c r="C187" s="107" t="s">
        <v>32</v>
      </c>
      <c r="D187" s="107" t="s">
        <v>246</v>
      </c>
      <c r="E187" s="292"/>
      <c r="F187" s="108" t="str">
        <f t="shared" si="141"/>
        <v>广场砖、彩砖地面</v>
      </c>
      <c r="G187" s="295">
        <v>60.25</v>
      </c>
      <c r="H187" s="296"/>
      <c r="I187" s="96" t="str">
        <f>IFERROR(IF(E187="",VLOOKUP(F187,价格表,2,0),(VLOOKUP(E187,IF({1,0},价格引用表!K:K,价格引用表!I:I),2,0))),"")</f>
        <v>㎡</v>
      </c>
      <c r="J187" s="108">
        <f ca="1">IF(E187="",VLOOKUP(F187,价格表,5,0),VLOOKUP(E187,INDIRECT("价格引用表!K"&amp;MATCH(D187,价格引用表!H:H,0)&amp;":L1200"),2,0))</f>
        <v>60</v>
      </c>
      <c r="K187" s="298">
        <v>1</v>
      </c>
      <c r="L187" s="108">
        <f ca="1" t="shared" ref="L187:L218" si="142">ROUND(IFERROR(ROUND(G187,2)*J187*K187,),0)</f>
        <v>3615</v>
      </c>
      <c r="M187" s="114"/>
      <c r="N187" s="106">
        <v>36</v>
      </c>
      <c r="O187" s="107"/>
      <c r="P187" s="107"/>
      <c r="Q187" s="292"/>
      <c r="R187" s="299" t="s">
        <v>1118</v>
      </c>
      <c r="S187" s="300"/>
      <c r="T187" s="109">
        <v>29.31</v>
      </c>
      <c r="U187" s="301" t="s">
        <v>12</v>
      </c>
      <c r="V187" s="302" t="e">
        <f ca="1">IF(Q187="",VLOOKUP(R187,价格表,5,0),VLOOKUP(Q187,INDIRECT("价格引用表!K"&amp;MATCH(R187,价格引用表!H:H,0)&amp;":L1200"),2,0))</f>
        <v>#N/A</v>
      </c>
      <c r="W187" s="298">
        <v>1</v>
      </c>
      <c r="X187" s="302">
        <f>ROUND(65*T187+35*4*1,0)</f>
        <v>2045</v>
      </c>
    </row>
    <row r="188" ht="18" customHeight="1" spans="1:24">
      <c r="A188" s="114"/>
      <c r="B188" s="106">
        <v>3</v>
      </c>
      <c r="C188" s="107" t="s">
        <v>32</v>
      </c>
      <c r="D188" s="107" t="s">
        <v>236</v>
      </c>
      <c r="E188" s="292" t="s">
        <v>268</v>
      </c>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328</v>
      </c>
      <c r="E189" s="292"/>
      <c r="F189" s="108" t="str">
        <f t="shared" si="141"/>
        <v>空调</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340</v>
      </c>
      <c r="E190" s="292"/>
      <c r="F190" s="108" t="str">
        <f t="shared" si="141"/>
        <v>监控摄像头</v>
      </c>
      <c r="G190" s="295">
        <v>7</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1400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286</v>
      </c>
      <c r="E191" s="292"/>
      <c r="F191" s="108" t="str">
        <f t="shared" si="141"/>
        <v>水泥、水磨石平台</v>
      </c>
      <c r="G191" s="295">
        <f>11.7*4</f>
        <v>46.8</v>
      </c>
      <c r="H191" s="296"/>
      <c r="I191" s="96" t="str">
        <f>IFERROR(IF(E191="",VLOOKUP(F191,价格表,2,0),(VLOOKUP(E191,IF({1,0},价格引用表!K:K,价格引用表!I:I),2,0))),"")</f>
        <v>㎡</v>
      </c>
      <c r="J191" s="108">
        <f ca="1">IF(E191="",VLOOKUP(F191,价格表,5,0),VLOOKUP(E191,INDIRECT("价格引用表!K"&amp;MATCH(D191,价格引用表!H:H,0)&amp;":L1200"),2,0))</f>
        <v>180</v>
      </c>
      <c r="K191" s="298">
        <v>1</v>
      </c>
      <c r="L191" s="108">
        <f ca="1" t="shared" si="142"/>
        <v>8424</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325</v>
      </c>
      <c r="E192" s="292"/>
      <c r="F192" s="108" t="str">
        <f t="shared" si="141"/>
        <v>护坡</v>
      </c>
      <c r="G192" s="295">
        <f>2.7*3.3</f>
        <v>8.91</v>
      </c>
      <c r="H192" s="296"/>
      <c r="I192" s="96" t="str">
        <f>IFERROR(IF(E192="",VLOOKUP(F192,价格表,2,0),(VLOOKUP(E192,IF({1,0},价格引用表!K:K,价格引用表!I:I),2,0))),"")</f>
        <v>㎡</v>
      </c>
      <c r="J192" s="108">
        <f ca="1">IF(E192="",VLOOKUP(F192,价格表,5,0),VLOOKUP(E192,INDIRECT("价格引用表!K"&amp;MATCH(D192,价格引用表!H:H,0)&amp;":L1200"),2,0))</f>
        <v>120</v>
      </c>
      <c r="K192" s="298">
        <v>1</v>
      </c>
      <c r="L192" s="108">
        <f ca="1" t="shared" si="142"/>
        <v>1069</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30099</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30099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3 C194:C219 O186:O218">
      <formula1>价格引用表!$E$16:$E$22</formula1>
    </dataValidation>
    <dataValidation type="list" allowBlank="1" showInputMessage="1" showErrorMessage="1" sqref="C30:C31 C32:C35 C36:C37 C38: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0207109-01-07-1030</v>
      </c>
      <c r="C3" s="36"/>
      <c r="D3" s="36"/>
      <c r="E3" s="37" t="str">
        <f>输机表!U2&amp;输机表!Y2</f>
        <v>康正（容城）2023评字第4号-赵村-7-18</v>
      </c>
      <c r="F3" s="37"/>
      <c r="G3" s="37"/>
      <c r="H3" s="37"/>
    </row>
    <row r="4" ht="16.5" customHeight="1" spans="1:8">
      <c r="A4" s="38" t="s">
        <v>1044</v>
      </c>
      <c r="B4" s="39" t="str">
        <f>输机表!D2</f>
        <v>王小平</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110.25</v>
      </c>
      <c r="C7" s="50">
        <f ca="1">IF(COUNTIF(输机表!$C$4:$C$27,K7&amp;"*")=0,IFERROR(VLOOKUP(K7,房体结构,23,0),""),ROUND(SUMIF(输机表!$C$4:$C$27,K7&amp;"*",输机表!$Z$4:$Z$27)/B7,0))</f>
        <v>1492</v>
      </c>
      <c r="D7" s="50">
        <f ca="1">IFERROR(ROUND(C7*B7,0),"")</f>
        <v>164493</v>
      </c>
      <c r="E7" s="50" t="str">
        <f>IF(COUNTIF(输机表!$C$4:$C$27,L7&amp;"*")&gt;0,L7,IFERROR(VLOOKUP(L7,房体结构,1,0),""))</f>
        <v>F2</v>
      </c>
      <c r="F7" s="51">
        <f ca="1">IF(COUNTIF(输机表!$C$4:$C$27,L7&amp;"*")=0,IFERROR(VLOOKUP(L7,房体结构,17,0),""),SUMIF(输机表!$C$4:$C$27,L7&amp;"*",输机表!$S$4:$S$7))</f>
        <v>109.42</v>
      </c>
      <c r="G7" s="50">
        <f ca="1">IF(COUNTIF(输机表!$C$4:$C$27,L7&amp;"*")=0,IFERROR(VLOOKUP(L7,房体结构,23,0),""),ROUND(SUMIF(输机表!$C$4:$C$27,L7&amp;"*",输机表!$Z$4:$Z$27)/F7,0))</f>
        <v>808</v>
      </c>
      <c r="H7" s="50">
        <f ca="1">IFERROR(ROUND(G7*F7,0),"")</f>
        <v>88411</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219.67</v>
      </c>
      <c r="D12" s="53"/>
      <c r="E12" s="54" t="s">
        <v>1056</v>
      </c>
      <c r="F12" s="54"/>
      <c r="G12" s="55">
        <f ca="1">SUM(D7:D11)+SUM(H7:H11)</f>
        <v>252904</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砖墙</v>
      </c>
      <c r="B15" s="58">
        <f ca="1" t="shared" ref="B15:B41" si="3">IF(A15="","",SUMIF(附属物名称,A15,附属物数量))</f>
        <v>31.98</v>
      </c>
      <c r="C15" s="58" t="str">
        <f ca="1" t="shared" ref="C15:C26" si="4">IFERROR(VLOOKUP(K15,附属物位置,6,0),"")</f>
        <v>㎡</v>
      </c>
      <c r="D15" s="59">
        <f ca="1" t="shared" ref="D15:D26" si="5">IF(A15="","",SUMIF(附属物名称,A15,附属物金额))</f>
        <v>4477</v>
      </c>
      <c r="E15" s="59" t="str">
        <f ca="1" t="shared" ref="E15:E26" si="6">IFERROR(VLOOKUP(L15,附属物位置,4,0),"")</f>
        <v>广场砖、彩砖地面</v>
      </c>
      <c r="F15" s="58">
        <f ca="1" t="shared" ref="F15:F40" si="7">IF(E15="","",SUMIF(附属物名称,E15,附属物数量))</f>
        <v>60.25</v>
      </c>
      <c r="G15" s="58" t="str">
        <f ca="1" t="shared" ref="G15:G26" si="8">IFERROR(VLOOKUP(L15,附属物位置,6,0),"")</f>
        <v>㎡</v>
      </c>
      <c r="H15" s="59">
        <f ca="1" t="shared" ref="H15:H26" si="9">IF(E15="","",SUMIF(附属物名称,E15,附属物金额))</f>
        <v>3615</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监控摄像头</v>
      </c>
      <c r="B17" s="58">
        <f ca="1" t="shared" si="3"/>
        <v>7</v>
      </c>
      <c r="C17" s="58" t="str">
        <f ca="1" t="shared" si="4"/>
        <v>个</v>
      </c>
      <c r="D17" s="59">
        <f ca="1" t="shared" si="5"/>
        <v>1400</v>
      </c>
      <c r="E17" s="59" t="str">
        <f ca="1" t="shared" si="6"/>
        <v>水泥、水磨石平台</v>
      </c>
      <c r="F17" s="58">
        <f ca="1" t="shared" si="7"/>
        <v>46.8</v>
      </c>
      <c r="G17" s="58" t="str">
        <f ca="1" t="shared" si="8"/>
        <v>㎡</v>
      </c>
      <c r="H17" s="59">
        <f ca="1" t="shared" si="9"/>
        <v>8424</v>
      </c>
      <c r="K17" s="77">
        <v>5</v>
      </c>
      <c r="L17" s="77">
        <v>6</v>
      </c>
      <c r="M17" s="76"/>
    </row>
    <row r="18" ht="17.25" customHeight="1" spans="1:13">
      <c r="A18" s="58" t="str">
        <f ca="1" t="shared" si="2"/>
        <v>护坡</v>
      </c>
      <c r="B18" s="58">
        <f ca="1" t="shared" si="3"/>
        <v>8.91</v>
      </c>
      <c r="C18" s="58" t="str">
        <f ca="1" t="shared" si="4"/>
        <v>㎡</v>
      </c>
      <c r="D18" s="59">
        <f ca="1" t="shared" si="5"/>
        <v>1069</v>
      </c>
      <c r="E18" s="59" t="str">
        <f ca="1" t="shared" si="6"/>
        <v>P1</v>
      </c>
      <c r="F18" s="58">
        <f ca="1" t="shared" si="7"/>
        <v>60.25</v>
      </c>
      <c r="G18" s="58" t="str">
        <f ca="1" t="shared" si="8"/>
        <v>㎡</v>
      </c>
      <c r="H18" s="59">
        <f ca="1" t="shared" si="9"/>
        <v>4669</v>
      </c>
      <c r="K18" s="77">
        <v>7</v>
      </c>
      <c r="L18" s="77">
        <v>8</v>
      </c>
      <c r="M18" s="76"/>
    </row>
    <row r="19" ht="17.25" customHeight="1" spans="1:13">
      <c r="A19" s="58" t="str">
        <f ca="1" t="shared" si="2"/>
        <v>P2</v>
      </c>
      <c r="B19" s="58">
        <f ca="1" t="shared" si="3"/>
        <v>29.31</v>
      </c>
      <c r="C19" s="58" t="str">
        <f ca="1" t="shared" si="4"/>
        <v>㎡</v>
      </c>
      <c r="D19" s="59">
        <f ca="1" t="shared" si="5"/>
        <v>2045</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30099</v>
      </c>
      <c r="H41" s="61"/>
      <c r="K41" s="77">
        <v>53</v>
      </c>
      <c r="M41" s="76"/>
    </row>
    <row r="42" ht="17.25" customHeight="1" spans="1:8">
      <c r="A42" s="60" t="s">
        <v>1063</v>
      </c>
      <c r="B42" s="61"/>
      <c r="C42" s="62">
        <f ca="1">G41+G12</f>
        <v>283003</v>
      </c>
      <c r="D42" s="61"/>
      <c r="E42" s="63" t="s">
        <v>1064</v>
      </c>
      <c r="F42" s="64" t="str">
        <f ca="1">TEXT(C42,"[DBnum2]")&amp;"元整"</f>
        <v>贰拾捌万叁仟零叁元整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康正（容城）2023评字第4号-赵村-7-18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王小平</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219.67</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283003</v>
      </c>
      <c r="H26" s="15"/>
      <c r="I26" s="15"/>
      <c r="J26" s="15"/>
      <c r="K26" s="15"/>
      <c r="L26" s="15"/>
      <c r="M26" s="15"/>
      <c r="N26" s="15"/>
      <c r="O26" s="15"/>
      <c r="P26" s="15"/>
      <c r="Q26" s="15"/>
    </row>
    <row r="27" spans="1:17">
      <c r="A27" s="9" t="s">
        <v>1096</v>
      </c>
      <c r="B27" s="9"/>
      <c r="C27" s="9"/>
      <c r="D27" s="9" t="str">
        <f ca="1">结果通知单!F42</f>
        <v>贰拾捌万叁仟零叁元整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2023-11-29T06:49:33Z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