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<sst xmlns="http://schemas.openxmlformats.org/spreadsheetml/2006/main" count="5772" uniqueCount="1142">
  <si>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</si>
  <si>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</si>
  <si>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</si>
  <si>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</si>
  <si>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</si>
  <si>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</si>
  <si>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</si>
  <si>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</si>
  <si>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</si>
  <si>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</si>
  <si>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</si>
  <si>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</si>
  <si>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</si>
  <si>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</si>
  <si>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</si>
  <si>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</si>
  <si>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</si>
  <si>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</si>
  <si>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</si>
  <si>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</si>
  <si>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</si>
  <si>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</si>
  <si>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</si>
  <si>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</si>
  <si>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</si>
  <si>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</si>
  <si>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</si>
  <si>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</si>
  <si>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</si>
  <si>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</si>
  <si>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</si>
  <si>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</si>
  <si>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</si>
  <si>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</si>
  <si>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</si>
  <si>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</si>
  <si>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</si>
  <si>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</si>
  <si>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</si>
  <si>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</si>
  <si>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</si>
  <si>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</si>
  <si>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</si>
  <si>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</si>
  <si>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</si>
  <si>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</si>
  <si>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</si>
  <si>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</si>
  <si>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</si>
  <si>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</si>
  <si>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</si>
  <si>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</si>
  <si>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</si>
  <si>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</si>
  <si>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</si>
  <si>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</si>
  <si>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</si>
  <si>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</si>
  <si>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</si>
  <si>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</si>
  <si>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</si>
  <si>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</si>
  <si>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</si>
  <si>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</si>
  <si>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</si>
  <si>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</si>
  <si>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</si>
  <si>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</si>
  <si>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</si>
  <si>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</si>
  <si>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</si>
  <si>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</si>
  <si>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</si>
  <si>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</si>
  <si>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</si>
  <si>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</si>
  <si>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</si>
  <si>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</si>
  <si>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</si>
  <si>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</si>
  <si>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</si>
  <si>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</si>
  <si>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</si>
  <si>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</si>
  <si>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</si>
  <si>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</si>
  <si>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</si>
  <si>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</si>
  <si>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</si>
  <si>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</si>
  <si>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</si>
  <si>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</si>
  <si>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</si>
  <si>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</si>
  <si>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</si>
  <si>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</si>
  <si>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</si>
  <si>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</si>
  <si>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</si>
  <si>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</si>
  <si>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</si>
  <si>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</si>
  <si>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</si>
  <si>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</si>
  <si>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</si>
  <si>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</si>
  <si>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</si>
  <si>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</si>
  <si>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</si>
  <si>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</si>
  <si>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</si>
  <si>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</si>
  <si>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</si>
  <si>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</si>
  <si>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</si>
  <si>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</si>
  <si>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</si>
  <si>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</si>
  <si>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</si>
  <si>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</si>
  <si>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</si>
  <si>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</si>
  <si>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</si>
  <si>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</si>
  <si>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</si>
  <si>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</si>
  <si>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</si>
  <si>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</si>
  <si>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</si>
  <si>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</si>
  <si>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</si>
  <si>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</si>
  <si>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</si>
  <si>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</si>
  <si>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</si>
  <si>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</si>
  <si>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</si>
  <si>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</si>
  <si>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</si>
  <si>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</si>
  <si>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</si>
  <si>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</si>
  <si>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</si>
  <si>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</si>
  <si>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</si>
  <si>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</si>
  <si>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</si>
  <si>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</si>
  <si>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</si>
  <si>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</si>
  <si>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</si>
  <si>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</si>
  <si>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</si>
  <si>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</si>
  <si>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</si>
  <si>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</si>
  <si>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</si>
  <si>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</si>
  <si>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</si>
  <si>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</si>
  <si>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</si>
  <si>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</si>
  <si>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</si>
  <si>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</si>
  <si>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</si>
  <si>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</si>
  <si>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</si>
  <si>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</si>
  <si>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</si>
  <si>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</si>
  <si>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</si>
  <si>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</si>
  <si>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</si>
  <si>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</si>
  <si>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</si>
  <si>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</si>
  <si>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</si>
  <si>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</si>
  <si>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</si>
  <si>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</si>
  <si>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</si>
  <si>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</si>
  <si>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</si>
  <si>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</si>
  <si>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</si>
  <si>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</si>
  <si>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</si>
  <si>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</si>
  <si>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</si>
  <si>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</si>
  <si>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</si>
  <si>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</si>
  <si>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</si>
  <si>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</si>
  <si>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</si>
  <si>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</si>
  <si>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</si>
  <si>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</si>
  <si>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</si>
  <si>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</si>
  <si>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</si>
  <si>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</si>
  <si>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</si>
  <si>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</si>
  <si>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</si>
  <si>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</si>
  <si>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</si>
  <si>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</si>
  <si>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</si>
  <si>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</si>
  <si>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</si>
  <si>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</si>
  <si>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</si>
  <si>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</si>
  <si>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</si>
  <si>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</si>
  <si>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</si>
  <si>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</si>
  <si>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</si>
  <si>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</si>
  <si>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</si>
  <si>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</si>
  <si>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</si>
  <si>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</si>
  <si>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</si>
  <si>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</si>
  <si>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</si>
  <si>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</si>
  <si>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</si>
  <si>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</si>
  <si>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</si>
  <si>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</si>
  <si>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</si>
  <si>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</si>
  <si>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</si>
  <si>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</si>
  <si>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</si>
  <si>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</si>
  <si>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</si>
  <si>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</si>
  <si>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</si>
  <si>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</si>
  <si>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</si>
  <si>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</si>
  <si>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</si>
  <si>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</si>
  <si>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</si>
  <si>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</si>
  <si>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</si>
  <si>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</si>
  <si>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</si>
  <si>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</si>
  <si>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</si>
  <si>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</si>
  <si>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</si>
  <si>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</si>
  <si>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</si>
  <si>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</si>
  <si>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</si>
  <si>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</si>
  <si>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</si>
  <si>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</si>
  <si>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</si>
  <si>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</si>
  <si>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</si>
  <si>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</si>
  <si>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</si>
  <si>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</si>
  <si>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</si>
  <si>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</si>
  <si>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</si>
  <si>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</si>
  <si>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</si>
  <si>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</si>
  <si>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</si>
  <si>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</si>
  <si>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</si>
  <si>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</si>
  <si>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</si>
  <si>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</si>
  <si>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</si>
  <si>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</si>
  <si>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</si>
  <si>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</si>
  <si>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</si>
  <si>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</si>
  <si>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</si>
  <si>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</si>
  <si>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</si>
  <si>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</si>
  <si>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</si>
  <si>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</si>
  <si>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</si>
  <si>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</si>
  <si>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</si>
  <si>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</si>
  <si>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</si>
  <si>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</si>
  <si>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</si>
  <si>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</si>
  <si>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</si>
  <si>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</si>
  <si>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</si>
  <si>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</si>
  <si>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</si>
  <si>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</si>
  <si>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</si>
  <si>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</si>
  <si>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</si>
  <si>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</si>
  <si>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</si>
  <si>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</si>
  <si>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</si>
  <si>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</si>
  <si>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</si>
  <si>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</si>
  <si>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</si>
  <si>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</si>
  <si>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</si>
  <si>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</si>
  <si>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</si>
  <si>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</si>
  <si>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</si>
  <si>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</si>
  <si>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</si>
  <si>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</si>
  <si>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</si>
  <si>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</si>
  <si>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</si>
  <si>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</si>
  <si>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</si>
  <si>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</si>
  <si>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</si>
  <si>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</si>
  <si>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</si>
  <si>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</si>
  <si>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</si>
  <si>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</si>
  <si>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</si>
  <si>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</si>
  <si>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</si>
  <si>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</si>
  <si>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</si>
  <si>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</si>
  <si>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</si>
  <si>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</si>
  <si>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</si>
  <si>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</si>
  <si>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</si>
  <si>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</si>
  <si>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</si>
  <si>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</si>
  <si>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</si>
  <si>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</si>
  <si>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</si>
  <si>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</si>
  <si>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</si>
  <si>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</si>
  <si>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</si>
  <si>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</si>
  <si>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</si>
  <si>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</si>
  <si>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</si>
  <si>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</si>
  <si>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</si>
  <si>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</si>
  <si>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</si>
  <si>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</si>
  <si>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</si>
  <si>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</si>
  <si>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</si>
  <si>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</si>
  <si>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</si>
  <si>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</si>
  <si>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</si>
  <si>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</si>
  <si>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</si>
  <si>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</si>
  <si>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</si>
  <si>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</si>
  <si>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</si>
  <si>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</si>
  <si>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</si>
  <si>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</si>
  <si>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</si>
  <si>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</si>
  <si>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</si>
  <si>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</si>
  <si>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</si>
  <si>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</si>
  <si>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</si>
  <si>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</si>
  <si>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</si>
  <si>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</si>
  <si>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</si>
  <si>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</si>
  <si>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</si>
  <si>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</si>
  <si>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</si>
  <si>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</si>
  <si>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</si>
  <si>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</si>
  <si>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</si>
  <si>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</si>
  <si>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</si>
  <si>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</si>
  <si>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</si>
  <si>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</si>
  <si>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</si>
  <si>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</si>
  <si>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</si>
  <si>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</si>
  <si>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</si>
  <si>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</si>
  <si>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</si>
  <si>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</si>
  <si>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</si>
  <si>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</si>
  <si>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</si>
  <si>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</si>
  <si>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</si>
  <si>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</si>
  <si>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</si>
  <si>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</si>
  <si>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</si>
  <si>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</si>
  <si>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</si>
  <si>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</si>
  <si>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</si>
  <si>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</si>
  <si>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</si>
  <si>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</si>
  <si>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</si>
  <si>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</si>
  <si>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</si>
  <si>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</si>
  <si>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</si>
  <si>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</si>
  <si>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</si>
  <si>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</si>
  <si>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</si>
  <si>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</si>
  <si>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</si>
  <si>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</si>
  <si>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</si>
  <si>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</si>
  <si>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</si>
  <si>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</si>
  <si>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</si>
  <si>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</si>
  <si>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</si>
  <si>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</si>
  <si>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</si>
  <si>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</si>
  <si>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</si>
  <si>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</si>
  <si>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</si>
  <si>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</si>
  <si>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</si>
  <si>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</si>
  <si>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</si>
  <si>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</si>
  <si>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</si>
  <si>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</si>
  <si>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</si>
  <si>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</si>
  <si>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</si>
  <si>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</si>
  <si>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</si>
  <si>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</si>
  <si>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</si>
  <si>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</si>
  <si>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</si>
  <si>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</si>
  <si>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</si>
  <si>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</si>
  <si>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</si>
  <si>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</si>
  <si>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</si>
  <si>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</si>
  <si>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</si>
  <si>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</si>
  <si>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</si>
  <si>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</si>
  <si>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</si>
  <si>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</si>
  <si>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</si>
  <si>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</si>
  <si>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</si>
  <si>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</si>
  <si>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</si>
  <si>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</si>
  <si>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</si>
  <si>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</si>
  <si>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</si>
  <si>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</si>
  <si>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</si>
  <si>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</si>
  <si>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</si>
  <si>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</si>
  <si>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</si>
  <si>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</si>
  <si>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</si>
  <si>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</si>
  <si>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</si>
  <si>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</si>
  <si>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</si>
  <si>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</si>
  <si>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</si>
  <si>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</si>
  <si>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</si>
  <si>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</si>
  <si>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</si>
  <si>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</si>
  <si>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</si>
  <si>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</si>
  <si>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</si>
  <si>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</si>
  <si>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</si>
  <si>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</si>
  <si>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</si>
  <si>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</si>
  <si>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</si>
  <si>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</si>
  <si>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</si>
  <si>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</si>
  <si>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</si>
  <si>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</si>
  <si>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</si>
  <si>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</si>
  <si>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</si>
  <si>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</si>
  <si>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</si>
  <si>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</si>
  <si>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</si>
  <si>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</si>
  <si>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</si>
  <si>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</si>
  <si>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</si>
  <si>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</si>
  <si>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</si>
  <si>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</si>
  <si>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</si>
  <si>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</si>
  <si>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</si>
  <si>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</si>
  <si>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</si>
  <si>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</si>
  <si>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</si>
  <si>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</si>
  <si>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</si>
  <si>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</si>
  <si>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</si>
  <si>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</si>
  <si>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</si>
  <si>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</si>
  <si>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</si>
  <si>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</si>
  <si>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</si>
  <si>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</si>
  <si>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</si>
  <si>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</si>
  <si>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</si>
  <si>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</si>
  <si>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</si>
  <si>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</si>
  <si>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</si>
  <si>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</si>
  <si>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</si>
  <si>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</si>
  <si>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</si>
  <si>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</si>
  <si>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</si>
  <si>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</si>
  <si>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</si>
  <si>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</si>
  <si>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</si>
  <si>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</si>
  <si>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</si>
  <si>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</si>
  <si>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</si>
  <si>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</si>
  <si>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</si>
  <si>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</si>
  <si>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</si>
  <si>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</si>
  <si>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</si>
  <si>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</si>
  <si>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</si>
  <si>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</si>
  <si>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</si>
  <si>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</si>
  <si>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</si>
  <si>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</si>
  <si>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</si>
  <si>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</si>
  <si>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</si>
  <si>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</si>
  <si>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</si>
  <si>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</si>
  <si>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</si>
  <si>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</si>
  <si>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</si>
  <si>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</si>
  <si>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</si>
  <si>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</si>
  <si>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</si>
  <si>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</si>
  <si>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</si>
  <si>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</si>
  <si>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</si>
  <si>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</si>
  <si>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</si>
  <si>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</si>
  <si>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</si>
  <si>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</si>
  <si>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</si>
  <si>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</si>
  <si>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</si>
  <si>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</si>
  <si>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</si>
  <si>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</si>
  <si>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</si>
  <si>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</si>
  <si>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</si>
  <si>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</si>
  <si>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</si>
  <si>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</si>
  <si>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</si>
  <si>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</si>
  <si>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</si>
  <si>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</si>
  <si>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</si>
  <si>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</si>
  <si>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</si>
  <si>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</si>
  <si>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</si>
  <si>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</si>
  <si>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</si>
  <si>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</si>
  <si>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</si>
  <si>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</si>
  <si>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</si>
  <si>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</si>
  <si>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</si>
  <si>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</si>
  <si>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</si>
  <si>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</si>
  <si>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</si>
  <si>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</si>
  <si>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</si>
  <si>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</si>
  <si>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</si>
  <si>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</si>
  <si>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</si>
  <si>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</si>
  <si>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</si>
  <si>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</si>
  <si>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</si>
  <si>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</si>
  <si>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</si>
  <si>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</si>
  <si>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</si>
  <si>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</si>
  <si>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</si>
  <si>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</si>
  <si>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</si>
  <si>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</si>
  <si>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</si>
  <si>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</si>
  <si>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</si>
  <si>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</si>
  <si>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</si>
  <si>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</si>
  <si>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</si>
  <si>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</si>
  <si>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</si>
  <si>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</si>
  <si>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</si>
  <si>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</si>
  <si>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</si>
  <si>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</si>
  <si>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</si>
  <si>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</si>
  <si>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</si>
  <si>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</si>
  <si>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</si>
  <si>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</si>
  <si>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</si>
  <si>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</si>
  <si>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</si>
  <si>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</si>
  <si>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</si>
  <si>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</si>
  <si>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</si>
  <si>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</si>
  <si>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</si>
  <si>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</si>
  <si>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</si>
  <si>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</si>
  <si>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</si>
  <si>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</si>
  <si>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</si>
  <si>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</si>
  <si>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</si>
  <si>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</si>
  <si>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</si>
  <si>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</si>
  <si>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</si>
  <si>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</si>
  <si>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</si>
  <si>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</si>
  <si>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</si>
  <si>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</si>
  <si>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</si>
  <si>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</si>
  <si>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</si>
  <si>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</si>
  <si>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</si>
  <si>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</si>
  <si>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</si>
  <si>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</si>
  <si>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</si>
  <si>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</si>
  <si>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</si>
  <si>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</si>
  <si>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</si>
  <si>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</si>
  <si>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</si>
  <si>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</si>
  <si>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</si>
  <si>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</si>
  <si>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</si>
  <si>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</si>
  <si>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</si>
  <si>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</si>
  <si>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</si>
  <si>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</si>
  <si>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</si>
  <si>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</si>
  <si>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</si>
  <si>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</si>
  <si>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</si>
  <si>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</si>
  <si>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</si>
  <si>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</si>
  <si>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</si>
  <si>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</si>
  <si>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</si>
  <si>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</si>
  <si>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</si>
  <si>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</si>
  <si>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</si>
  <si>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</si>
  <si>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</si>
  <si>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</si>
  <si>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</si>
  <si>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</si>
  <si>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</si>
  <si>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</si>
  <si>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</si>
  <si>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</si>
  <si>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</si>
  <si>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</si>
  <si>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</si>
  <si>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</si>
  <si>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</si>
  <si>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</si>
  <si>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</si>
  <si>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</si>
  <si>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</si>
  <si>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</si>
  <si>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</si>
  <si>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</si>
  <si>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</si>
  <si>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</si>
  <si>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</si>
  <si>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</si>
  <si>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</si>
  <si>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</si>
  <si>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</si>
  <si>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</si>
  <si>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</si>
  <si>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</si>
  <si>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</si>
  <si>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</si>
  <si>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</si>
  <si>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</si>
  <si>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</si>
  <si>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</si>
  <si>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</si>
  <si>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</si>
  <si>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</si>
  <si>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</si>
  <si>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</si>
  <si>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</si>
  <si>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</si>
  <si>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</si>
  <si>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</si>
  <si>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</si>
  <si>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</si>
  <si>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</si>
  <si>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</si>
  <si>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</si>
  <si>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</si>
  <si>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</si>
  <si>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</si>
  <si>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</si>
  <si>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</si>
  <si>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</si>
  <si>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</si>
  <si>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</si>
  <si>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</si>
  <si>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</si>
  <si>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</si>
  <si>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</si>
  <si>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</si>
  <si>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</si>
  <si>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</si>
  <si>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</si>
  <si>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</si>
  <si>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</si>
  <si>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</si>
  <si>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</si>
  <si>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</si>
  <si>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</si>
  <si>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</si>
  <si>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</si>
  <si>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</si>
  <si>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</si>
  <si>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</si>
  <si>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</si>
  <si>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</si>
  <si>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</si>
  <si>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</si>
  <si>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</si>
  <si>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</si>
  <si>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</si>
  <si>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</si>
  <si>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</si>
  <si>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</si>
  <si>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</si>
  <si>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</si>
  <si>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</si>
  <si>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</si>
  <si>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</si>
  <si>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</si>
  <si>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</si>
  <si>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</si>
  <si>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</si>
  <si>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</si>
  <si>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</si>
  <si>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</si>
  <si>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</si>
  <si>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</si>
  <si>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</si>
  <si>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</si>
  <si>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</si>
  <si>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</si>
  <si>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</si>
  <si>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王记全</t>
  </si>
  <si>
    <t>坐落：</t>
  </si>
  <si>
    <t>容城县赵村</t>
  </si>
  <si>
    <t>调查编号：</t>
  </si>
  <si>
    <t>0207109-01-07-1036</t>
  </si>
  <si>
    <t>价值时点：</t>
  </si>
  <si>
    <t>2023年11月18日</t>
  </si>
  <si>
    <t>报告编号：</t>
  </si>
  <si>
    <t>康正（容城）2023评字第4号-赵村-</t>
  </si>
  <si>
    <t>7-21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</si>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</sst>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0207109-01-07-1036</v>
      </c>
      <c r="C2" s="323">
        <f>输机表!P2</f>
        <v>0</v>
      </c>
      <c r="D2" s="323" t="str">
        <f>输机表!U2&amp;输机表!Y2</f>
        <v>康正（容城）2023评字第4号-赵村-7-21</v>
      </c>
      <c r="E2" s="323" t="str">
        <f>输机表!D2</f>
        <v>王记全</v>
      </c>
      <c r="F2" s="323" t="str">
        <f>输机表!F2</f>
        <v>容城县赵村</v>
      </c>
      <c r="G2" s="323">
        <f ca="1">结果通知单!C12</f>
        <v>77.95</v>
      </c>
      <c r="H2" s="323"/>
      <c r="I2" s="323"/>
      <c r="J2" s="323">
        <f ca="1">结果通知单!G12</f>
        <v>96424</v>
      </c>
      <c r="K2" s="323">
        <f ca="1">结果通知单!G41</f>
        <v>54773</v>
      </c>
      <c r="L2" s="323">
        <f ca="1">IF(J2+K2=结果通知单!C42,J2+K2,"请检查")</f>
        <v>151197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J1" workbookViewId="0">
      <selection activeCell="L209" sqref="L20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1.1</v>
      </c>
      <c r="N4" s="92">
        <v>0.2</v>
      </c>
      <c r="O4" s="92" t="s">
        <v>969</v>
      </c>
      <c r="P4" s="92" t="s">
        <v>969</v>
      </c>
      <c r="Q4" s="92" t="s">
        <v>970</v>
      </c>
      <c r="R4" s="92" t="s">
        <v>969</v>
      </c>
      <c r="S4" s="125">
        <v>77.95</v>
      </c>
      <c r="T4" s="125" t="s">
        <v>971</v>
      </c>
      <c r="U4" s="125"/>
      <c r="V4" s="126"/>
      <c r="W4" s="96">
        <f>ROUND(F5*ROUND(E5+G5+H5+I5+J5+K5+L5+M5+N5+O5+P5+Q5+R5+U5+T5+1,3)*V5,0)</f>
        <v>1063</v>
      </c>
      <c r="X4" s="127">
        <f>ROUND(L60/S4,0)</f>
        <v>174</v>
      </c>
      <c r="Y4" s="127">
        <f>W4+X4</f>
        <v>1237</v>
      </c>
      <c r="Z4" s="143">
        <f>ROUND(Y4*S4,0)</f>
        <v>96424</v>
      </c>
      <c r="AA4" s="144">
        <f>IF(Q4="无",0,IF(Q4="地暖",0,S4))</f>
        <v>77.95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0.07</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77.95</v>
      </c>
      <c r="H30" s="109"/>
      <c r="I30" s="96" t="str">
        <f t="shared" ref="I30:I59" si="48">VLOOKUP(F30,价格表,2,0)</f>
        <v>㎡</v>
      </c>
      <c r="J30" s="108">
        <f t="shared" ref="J30:J59" si="49">VLOOKUP(F30,价格表,5,0)</f>
        <v>80</v>
      </c>
      <c r="K30" s="119">
        <f>$V$5</f>
        <v>0.85</v>
      </c>
      <c r="L30" s="108">
        <f>ROUND(IFERROR(ROUND(G30,2)*J30*K30,),0)</f>
        <v>5301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77.95</v>
      </c>
      <c r="H31" s="109"/>
      <c r="I31" s="96" t="str">
        <f t="shared" si="48"/>
        <v>㎡</v>
      </c>
      <c r="J31" s="108">
        <f t="shared" si="49"/>
        <v>30</v>
      </c>
      <c r="K31" s="119">
        <f t="shared" ref="K31:K59" si="53">$V$5</f>
        <v>0.85</v>
      </c>
      <c r="L31" s="108">
        <f t="shared" ref="L31:L59" si="54">ROUND(IFERROR(ROUND(G31,2)*J31*K31,),0)</f>
        <v>1988</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报告编号：康正（容城）2023评字第4号-赵村-7-21</v>
      </c>
      <c r="EZ31" s="262"/>
      <c r="FA31" s="262"/>
      <c r="FB31" s="262"/>
      <c r="FC31" s="262"/>
    </row>
    <row r="32" ht="22.15" customHeight="1" spans="1:159">
      <c r="A32" s="105"/>
      <c r="B32" s="106">
        <v>3</v>
      </c>
      <c r="C32" s="107" t="s">
        <v>123</v>
      </c>
      <c r="D32" s="107" t="s">
        <v>131</v>
      </c>
      <c r="E32" s="107"/>
      <c r="F32" s="108" t="str">
        <f t="shared" si="52"/>
        <v>木龙骨纤维板、半玻璃门隔断</v>
      </c>
      <c r="G32" s="109">
        <f>1.2*3.6</f>
        <v>4.32</v>
      </c>
      <c r="H32" s="109"/>
      <c r="I32" s="96" t="str">
        <f t="shared" si="48"/>
        <v>㎡</v>
      </c>
      <c r="J32" s="108">
        <f t="shared" si="49"/>
        <v>90</v>
      </c>
      <c r="K32" s="119">
        <f t="shared" si="53"/>
        <v>0.85</v>
      </c>
      <c r="L32" s="108">
        <f t="shared" si="54"/>
        <v>330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王记全</v>
      </c>
      <c r="EX32" s="40"/>
      <c r="EY32" s="41" t="s">
        <v>1044</v>
      </c>
      <c r="EZ32" s="42"/>
      <c r="FA32" s="39">
        <f>G2</f>
        <v>0</v>
      </c>
      <c r="FB32" s="43"/>
      <c r="FC32" s="40"/>
    </row>
    <row r="33" ht="21.6" customHeight="1" spans="1:159">
      <c r="A33" s="105"/>
      <c r="B33" s="106">
        <v>4</v>
      </c>
      <c r="C33" s="107" t="s">
        <v>81</v>
      </c>
      <c r="D33" s="107" t="s">
        <v>83</v>
      </c>
      <c r="E33" s="107"/>
      <c r="F33" s="108" t="str">
        <f t="shared" si="52"/>
        <v>木包门及口</v>
      </c>
      <c r="G33" s="109">
        <v>3</v>
      </c>
      <c r="H33" s="109"/>
      <c r="I33" s="96" t="str">
        <f t="shared" si="48"/>
        <v>个</v>
      </c>
      <c r="J33" s="108">
        <f t="shared" si="49"/>
        <v>400</v>
      </c>
      <c r="K33" s="119">
        <f t="shared" si="53"/>
        <v>0.85</v>
      </c>
      <c r="L33" s="108">
        <f t="shared" si="54"/>
        <v>1020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09">
        <f>3.3*(5.5*6+11.5)-2*4*4</f>
        <v>114.85</v>
      </c>
      <c r="H35" s="109"/>
      <c r="I35" s="96" t="str">
        <f t="shared" si="48"/>
        <v>㎡</v>
      </c>
      <c r="J35" s="108">
        <f t="shared" si="49"/>
        <v>40</v>
      </c>
      <c r="K35" s="119">
        <f t="shared" si="53"/>
        <v>0.85</v>
      </c>
      <c r="L35" s="108">
        <f t="shared" si="54"/>
        <v>3905</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175</v>
      </c>
      <c r="E36" s="107"/>
      <c r="F36" s="108" t="str">
        <f t="shared" si="52"/>
        <v>立柱洗手盆</v>
      </c>
      <c r="G36" s="109">
        <v>1</v>
      </c>
      <c r="H36" s="109"/>
      <c r="I36" s="96" t="str">
        <f t="shared" si="48"/>
        <v>个</v>
      </c>
      <c r="J36" s="108">
        <f t="shared" si="49"/>
        <v>200</v>
      </c>
      <c r="K36" s="119">
        <f t="shared" si="53"/>
        <v>0.85</v>
      </c>
      <c r="L36" s="108">
        <f t="shared" si="54"/>
        <v>170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180</v>
      </c>
      <c r="E37" s="107"/>
      <c r="F37" s="108" t="str">
        <f t="shared" si="52"/>
        <v>水池（水泥、水磨石、陶瓷水池）</v>
      </c>
      <c r="G37" s="109">
        <v>2</v>
      </c>
      <c r="H37" s="109"/>
      <c r="I37" s="96" t="str">
        <f t="shared" si="48"/>
        <v>个</v>
      </c>
      <c r="J37" s="108">
        <f t="shared" si="49"/>
        <v>80</v>
      </c>
      <c r="K37" s="119">
        <f t="shared" si="53"/>
        <v>0.85</v>
      </c>
      <c r="L37" s="108">
        <f t="shared" si="54"/>
        <v>136</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1.2</v>
      </c>
      <c r="H38" s="109"/>
      <c r="I38" s="96" t="str">
        <f t="shared" si="48"/>
        <v>m</v>
      </c>
      <c r="J38" s="108">
        <f t="shared" si="49"/>
        <v>350</v>
      </c>
      <c r="K38" s="119">
        <f t="shared" si="53"/>
        <v>0.85</v>
      </c>
      <c r="L38" s="108">
        <f t="shared" si="54"/>
        <v>357</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v>
      </c>
      <c r="BI38" s="171" t="str">
        <f t="shared" ref="BI38:BI51" si="67">I186</f>
        <v>㎡</v>
      </c>
      <c r="BJ38" s="171">
        <f ca="1" t="shared" ref="BJ38:BJ51" si="68">L186</f>
        <v>1620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花墙</v>
      </c>
      <c r="BH39" s="219">
        <f t="shared" ref="BH39:BH71" si="69">ROUND(G187,2)</f>
        <v>4.51</v>
      </c>
      <c r="BI39" s="171" t="str">
        <f t="shared" si="67"/>
        <v>㎡</v>
      </c>
      <c r="BJ39" s="171">
        <f ca="1" t="shared" si="68"/>
        <v>541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80.5</v>
      </c>
      <c r="BI40" s="171" t="str">
        <f t="shared" si="67"/>
        <v>㎡</v>
      </c>
      <c r="BJ40" s="171">
        <f ca="1" t="shared" si="68"/>
        <v>11270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124.5</v>
      </c>
      <c r="BI41" s="171" t="str">
        <f t="shared" si="67"/>
        <v>㎡</v>
      </c>
      <c r="BJ41" s="171">
        <f ca="1" t="shared" si="68"/>
        <v>3113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128.4</v>
      </c>
      <c r="BI42" s="171" t="str">
        <f t="shared" si="67"/>
        <v>㎡</v>
      </c>
      <c r="BJ42" s="171">
        <f ca="1" t="shared" si="68"/>
        <v>6420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1500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宽带</v>
      </c>
      <c r="BH45" s="219">
        <f t="shared" si="69"/>
        <v>1</v>
      </c>
      <c r="BI45" s="171" t="str">
        <f t="shared" si="67"/>
        <v>条</v>
      </c>
      <c r="BJ45" s="171">
        <f ca="1" t="shared" si="68"/>
        <v>100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监控摄像头</v>
      </c>
      <c r="BH46" s="219">
        <f t="shared" si="69"/>
        <v>6</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花墙</v>
      </c>
      <c r="FA46" s="58">
        <f ca="1">IF(EZ46="","",SUMIF($BG$38:$BG$107,EZ46,$BH$38:$BH$107))</f>
        <v>4.51</v>
      </c>
      <c r="FB46" s="58" t="str">
        <f ca="1">IFERROR(VLOOKUP(FF46,$BD$38:$BJ$92,6,0),"")</f>
        <v>㎡</v>
      </c>
      <c r="FC46" s="59">
        <f ca="1">IF(EZ46="","",SUMIF($BG$38:$BG$107,EZ46,$BJ$38:$BJ$107))</f>
        <v>541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6.92</v>
      </c>
      <c r="BI47" s="171" t="str">
        <f t="shared" si="67"/>
        <v>㎡</v>
      </c>
      <c r="BJ47" s="171">
        <f ca="1" t="shared" si="68"/>
        <v>2422</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80.5</v>
      </c>
      <c r="EX47" s="58" t="str">
        <f ca="1">IFERROR(VLOOKUP(FE47,$BD$38:$BJ$92,6,0),"")</f>
        <v>㎡</v>
      </c>
      <c r="EY47" s="59">
        <f ca="1">IF(EV47="","",SUMIF($BG$38:$BG$107,EV47,$BJ$38:$BJ$107))</f>
        <v>11270</v>
      </c>
      <c r="EZ47" s="59" t="str">
        <f ca="1">IFERROR(VLOOKUP(FF47,$BD$38:$BJ$92,4,0),"")</f>
        <v>平砖地面</v>
      </c>
      <c r="FA47" s="58">
        <f ca="1">IF(EZ47="","",SUMIF($BG$38:$BG$107,EZ47,$BH$38:$BH$107))</f>
        <v>124.5</v>
      </c>
      <c r="FB47" s="58" t="str">
        <f ca="1">IFERROR(VLOOKUP(FF47,$BD$38:$BJ$92,6,0),"")</f>
        <v>㎡</v>
      </c>
      <c r="FC47" s="59">
        <f ca="1">IF(EZ47="","",SUMIF($BG$38:$BG$107,EZ47,$BJ$38:$BJ$107))</f>
        <v>3113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渗水井</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128.4</v>
      </c>
      <c r="EX48" s="58" t="str">
        <f ca="1">IFERROR(VLOOKUP(FE48,$BD$38:$BJ$92,6,0),"")</f>
        <v>㎡</v>
      </c>
      <c r="EY48" s="59">
        <f ca="1">IF(EV48="","",SUMIF($BG$38:$BG$107,EV48,$BJ$38:$BJ$107))</f>
        <v>6420</v>
      </c>
      <c r="EZ48" s="59" t="str">
        <f ca="1">IFERROR(VLOOKUP(FF48,$BD$38:$BJ$92,4,0),"")</f>
        <v>水井</v>
      </c>
      <c r="FA48" s="58">
        <f ca="1">IF(EZ48="","",SUMIF($BG$38:$BG$107,EZ48,$BH$38:$BH$107))</f>
        <v>2</v>
      </c>
      <c r="FB48" s="58" t="str">
        <f ca="1">IFERROR(VLOOKUP(FF48,$BD$38:$BJ$92,6,0),"")</f>
        <v>眼</v>
      </c>
      <c r="FC48" s="59">
        <f ca="1">IF(EZ48="","",SUMIF($BG$38:$BG$107,EZ48,$BJ$38:$BJ$107))</f>
        <v>5500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6</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灶台</v>
      </c>
      <c r="BH50" s="219">
        <f t="shared" si="69"/>
        <v>2</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6.92</v>
      </c>
      <c r="EX50" s="58" t="str">
        <f ca="1">IFERROR(VLOOKUP(FE50,$BD$38:$BJ$92,6,0),"")</f>
        <v>㎡</v>
      </c>
      <c r="EY50" s="59">
        <f ca="1">IF(EV50="","",SUMIF($BG$38:$BG$107,EV50,$BJ$38:$BJ$107))</f>
        <v>2422</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水泥、水磨石平台</v>
      </c>
      <c r="BH51" s="219">
        <f t="shared" si="69"/>
        <v>39.6</v>
      </c>
      <c r="BI51" s="171" t="str">
        <f t="shared" si="67"/>
        <v>㎡</v>
      </c>
      <c r="BJ51" s="171">
        <f ca="1" t="shared" si="68"/>
        <v>7128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水池（水泥、水磨石、陶瓷水池）</v>
      </c>
      <c r="BH53" s="219">
        <f t="shared" si="69"/>
        <v>1</v>
      </c>
      <c r="BI53" s="171" t="str">
        <f t="shared" si="72"/>
        <v>个</v>
      </c>
      <c r="BJ53" s="171">
        <f ca="1" t="shared" si="73"/>
        <v>80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7</v>
      </c>
      <c r="BI54" s="171" t="str">
        <f t="shared" si="72"/>
        <v>棵</v>
      </c>
      <c r="BJ54" s="171">
        <f ca="1" t="shared" si="73"/>
        <v>1400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果树</v>
      </c>
      <c r="BH55" s="219">
        <f t="shared" si="69"/>
        <v>2</v>
      </c>
      <c r="BI55" s="171" t="str">
        <f t="shared" si="72"/>
        <v>棵</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葡萄</v>
      </c>
      <c r="BH56" s="219">
        <f t="shared" si="69"/>
        <v>2</v>
      </c>
      <c r="BI56" s="171" t="str">
        <f t="shared" si="72"/>
        <v>棵</v>
      </c>
      <c r="BJ56" s="171">
        <f ca="1" t="shared" si="73"/>
        <v>300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香椿树</v>
      </c>
      <c r="BH57" s="219">
        <f t="shared" si="69"/>
        <v>20</v>
      </c>
      <c r="BI57" s="171" t="str">
        <f t="shared" si="72"/>
        <v>棵</v>
      </c>
      <c r="BJ57" s="171">
        <f ca="1" t="shared" si="73"/>
        <v>3000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香椿树</v>
      </c>
      <c r="BH58" s="219">
        <f t="shared" si="69"/>
        <v>1</v>
      </c>
      <c r="BI58" s="171" t="str">
        <f t="shared" si="72"/>
        <v>棵</v>
      </c>
      <c r="BJ58" s="171">
        <f ca="1" t="shared" si="73"/>
        <v>300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IF(BJ59=0,0,IF(COUNTIF($BG59:$BG$107,BG59)&lt;2,1,0))</f>
        <v>1</v>
      </c>
      <c r="BF59" s="171">
        <v>22</v>
      </c>
      <c r="BG59" s="171" t="str">
        <f t="shared" si="71"/>
        <v>P1</v>
      </c>
      <c r="BH59" s="219">
        <f t="shared" si="69"/>
        <v>14.8</v>
      </c>
      <c r="BI59" s="171" t="str">
        <f t="shared" si="72"/>
        <v>㎡</v>
      </c>
      <c r="BJ59" s="171">
        <f t="shared" si="73"/>
        <v>2113</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13547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IF(BJ60=0,0,IF(COUNTIF($BG60:$BG$107,BG60)&lt;2,1,0))</f>
        <v>1</v>
      </c>
      <c r="BF60" s="171">
        <v>23</v>
      </c>
      <c r="BG60" s="171" t="str">
        <f t="shared" si="71"/>
        <v>P2</v>
      </c>
      <c r="BH60" s="219">
        <f t="shared" si="69"/>
        <v>30.27</v>
      </c>
      <c r="BI60" s="171" t="str">
        <f t="shared" si="72"/>
        <v>㎡</v>
      </c>
      <c r="BJ60" s="171">
        <f t="shared" si="73"/>
        <v>1362</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2</v>
      </c>
      <c r="FB60" s="58" t="str">
        <f ca="1" t="shared" ref="FB60:FB70" si="81">IFERROR(VLOOKUP(FF60,$BD$38:$BJ$92,6,0),"")</f>
        <v>个</v>
      </c>
      <c r="FC60" s="59">
        <f ca="1" t="shared" ref="FC60:FC70" si="82">IF(EZ60="","",SUMIF($BG$38:$BG$107,EZ60,$BJ$38:$BJ$107))</f>
        <v>600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21</v>
      </c>
      <c r="BE61" s="171">
        <f>IF(BJ61=0,0,IF(COUNTIF($BG61:$BG$107,BG61)&lt;2,1,0))</f>
        <v>1</v>
      </c>
      <c r="BF61" s="171">
        <v>24</v>
      </c>
      <c r="BG61" s="171" t="str">
        <f t="shared" si="71"/>
        <v>P3</v>
      </c>
      <c r="BH61" s="219">
        <f t="shared" si="69"/>
        <v>4.4</v>
      </c>
      <c r="BI61" s="171" t="str">
        <f t="shared" si="72"/>
        <v>㎡</v>
      </c>
      <c r="BJ61" s="171">
        <f t="shared" si="73"/>
        <v>909</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39.6</v>
      </c>
      <c r="EX61" s="58" t="str">
        <f ca="1" t="shared" si="77"/>
        <v>㎡</v>
      </c>
      <c r="EY61" s="59">
        <f ca="1" t="shared" si="78"/>
        <v>7128</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22</v>
      </c>
      <c r="BE62" s="171">
        <f>IF(BJ62=0,0,IF(COUNTIF($BG62:$BG$107,BG62)&lt;2,1,0))</f>
        <v>1</v>
      </c>
      <c r="BF62" s="171">
        <v>25</v>
      </c>
      <c r="BG62" s="171" t="str">
        <f t="shared" si="71"/>
        <v>门垛</v>
      </c>
      <c r="BH62" s="219">
        <f t="shared" si="69"/>
        <v>1</v>
      </c>
      <c r="BI62" s="171" t="str">
        <f t="shared" si="72"/>
        <v>对</v>
      </c>
      <c r="BJ62" s="171">
        <f t="shared" si="73"/>
        <v>2495</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水池（水泥、水磨石、陶瓷水池）</v>
      </c>
      <c r="EW62" s="58">
        <f ca="1" t="shared" si="76"/>
        <v>1</v>
      </c>
      <c r="EX62" s="58" t="str">
        <f ca="1" t="shared" si="77"/>
        <v>个</v>
      </c>
      <c r="EY62" s="59">
        <f ca="1" t="shared" si="78"/>
        <v>80</v>
      </c>
      <c r="EZ62" s="59" t="str">
        <f ca="1" t="shared" si="79"/>
        <v>果树</v>
      </c>
      <c r="FA62" s="58">
        <f ca="1" t="shared" si="80"/>
        <v>9</v>
      </c>
      <c r="FB62" s="58" t="str">
        <f ca="1" t="shared" si="81"/>
        <v>棵</v>
      </c>
      <c r="FC62" s="59">
        <f ca="1" t="shared" si="82"/>
        <v>2200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葡萄</v>
      </c>
      <c r="EW63" s="58">
        <f ca="1" t="shared" si="76"/>
        <v>2</v>
      </c>
      <c r="EX63" s="58" t="str">
        <f ca="1" t="shared" si="77"/>
        <v>棵</v>
      </c>
      <c r="EY63" s="59">
        <f ca="1" t="shared" si="78"/>
        <v>300</v>
      </c>
      <c r="EZ63" s="59" t="str">
        <f ca="1" t="shared" si="79"/>
        <v>香椿树</v>
      </c>
      <c r="FA63" s="58">
        <f ca="1" t="shared" si="80"/>
        <v>21</v>
      </c>
      <c r="FB63" s="58" t="str">
        <f ca="1" t="shared" si="81"/>
        <v>棵</v>
      </c>
      <c r="FC63" s="59">
        <f ca="1" t="shared" si="82"/>
        <v>3300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14.8</v>
      </c>
      <c r="EX64" s="58" t="str">
        <f ca="1" t="shared" si="77"/>
        <v>㎡</v>
      </c>
      <c r="EY64" s="59">
        <f ca="1" t="shared" si="78"/>
        <v>2113</v>
      </c>
      <c r="EZ64" s="59" t="str">
        <f ca="1" t="shared" si="79"/>
        <v>P2</v>
      </c>
      <c r="FA64" s="58">
        <f ca="1" t="shared" si="80"/>
        <v>30.27</v>
      </c>
      <c r="FB64" s="58" t="str">
        <f ca="1" t="shared" si="81"/>
        <v>㎡</v>
      </c>
      <c r="FC64" s="59">
        <f ca="1" t="shared" si="82"/>
        <v>1362</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P3</v>
      </c>
      <c r="EW65" s="58">
        <f ca="1" t="shared" si="76"/>
        <v>4.4</v>
      </c>
      <c r="EX65" s="58" t="str">
        <f ca="1" t="shared" si="77"/>
        <v>㎡</v>
      </c>
      <c r="EY65" s="59">
        <f ca="1" t="shared" si="78"/>
        <v>909</v>
      </c>
      <c r="EZ65" s="59" t="str">
        <f ca="1" t="shared" si="79"/>
        <v>门垛</v>
      </c>
      <c r="FA65" s="58">
        <f ca="1" t="shared" si="80"/>
        <v>1</v>
      </c>
      <c r="FB65" s="58" t="str">
        <f ca="1" t="shared" si="81"/>
        <v>对</v>
      </c>
      <c r="FC65" s="59">
        <f ca="1" t="shared" si="82"/>
        <v>2495</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54773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54773</v>
      </c>
      <c r="EY72" s="61"/>
      <c r="EZ72" s="63" t="s">
        <v>1063</v>
      </c>
      <c r="FA72" s="64" t="str">
        <f ca="1">TEXT(EX72,"[DBnum2]")&amp;"元整"</f>
        <v>伍万肆仟柒佰柒拾叁元整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王记全</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54773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伍万肆仟柒佰柒拾叁元整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3*3</f>
        <v>9</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210</v>
      </c>
      <c r="E187" s="292"/>
      <c r="F187" s="108" t="str">
        <f t="shared" si="141"/>
        <v>花墙</v>
      </c>
      <c r="G187" s="293">
        <f>0.55*8.2</f>
        <v>4.51</v>
      </c>
      <c r="H187" s="294"/>
      <c r="I187" s="96" t="str">
        <f>IFERROR(IF(E187="",VLOOKUP(F187,价格表,2,0),(VLOOKUP(E187,IF({1,0},价格引用表!K:K,价格引用表!I:I),2,0))),"")</f>
        <v>㎡</v>
      </c>
      <c r="J187" s="108">
        <f ca="1">IF(E187="",VLOOKUP(F187,价格表,5,0),VLOOKUP(E187,INDIRECT("价格引用表!K"&amp;MATCH(D187,价格引用表!H:H,0)&amp;":L1200"),2,0))</f>
        <v>120</v>
      </c>
      <c r="K187" s="298">
        <v>1</v>
      </c>
      <c r="L187" s="108">
        <f ca="1" t="shared" ref="L187:L218" si="142">ROUND(IFERROR(ROUND(G187,2)*J187*K187,),0)</f>
        <v>541</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3.5*(11+12)</f>
        <v>80.5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11270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8.1*12+1.3*21</f>
        <v>124.5</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3113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3.3*12+5*13+2.8*8.5</f>
        <v>128.4</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6420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236</v>
      </c>
      <c r="E191" s="292"/>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270</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1500</v>
      </c>
      <c r="K192" s="298">
        <v>1</v>
      </c>
      <c r="L192" s="108">
        <f ca="1" t="shared" si="142"/>
        <v>1500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334</v>
      </c>
      <c r="E193" s="292"/>
      <c r="F193" s="108" t="str">
        <f t="shared" si="141"/>
        <v>宽带</v>
      </c>
      <c r="G193" s="295">
        <v>1</v>
      </c>
      <c r="H193" s="296"/>
      <c r="I193" s="96" t="str">
        <f>IFERROR(IF(E193="",VLOOKUP(F193,价格表,2,0),(VLOOKUP(E193,IF({1,0},价格引用表!K:K,价格引用表!I:I),2,0))),"")</f>
        <v>条</v>
      </c>
      <c r="J193" s="108">
        <f ca="1">IF(E193="",VLOOKUP(F193,价格表,5,0),VLOOKUP(E193,INDIRECT("价格引用表!K"&amp;MATCH(D193,价格引用表!H:H,0)&amp;":L1200"),2,0))</f>
        <v>100</v>
      </c>
      <c r="K193" s="298">
        <v>1</v>
      </c>
      <c r="L193" s="108">
        <f ca="1" t="shared" si="142"/>
        <v>100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340</v>
      </c>
      <c r="E194" s="292"/>
      <c r="F194" s="108" t="str">
        <f t="shared" si="141"/>
        <v>监控摄像头</v>
      </c>
      <c r="G194" s="295">
        <v>6</v>
      </c>
      <c r="H194" s="296"/>
      <c r="I194" s="96" t="str">
        <f>IFERROR(IF(E194="",VLOOKUP(F194,价格表,2,0),(VLOOKUP(E194,IF({1,0},价格引用表!K:K,价格引用表!I:I),2,0))),"")</f>
        <v>个</v>
      </c>
      <c r="J194" s="108">
        <f ca="1">IF(E194="",VLOOKUP(F194,价格表,5,0),VLOOKUP(E194,INDIRECT("价格引用表!K"&amp;MATCH(D194,价格引用表!H:H,0)&amp;":L1200"),2,0))</f>
        <v>200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c r="F195" s="108" t="str">
        <f t="shared" si="141"/>
        <v>台阶</v>
      </c>
      <c r="G195" s="293">
        <f>2*0.6+4.4*1.3</f>
        <v>6.92</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2422</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279</v>
      </c>
      <c r="E196" s="292"/>
      <c r="F196" s="108" t="str">
        <f t="shared" si="141"/>
        <v>渗水井</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303</v>
      </c>
      <c r="E198" s="292"/>
      <c r="F198" s="108" t="str">
        <f t="shared" si="141"/>
        <v>灶台</v>
      </c>
      <c r="G198" s="295">
        <v>2</v>
      </c>
      <c r="H198" s="296"/>
      <c r="I198" s="96" t="str">
        <f>IFERROR(IF(E198="",VLOOKUP(F198,价格表,2,0),(VLOOKUP(E198,IF({1,0},价格引用表!K:K,价格引用表!I:I),2,0))),"")</f>
        <v>个</v>
      </c>
      <c r="J198" s="108">
        <f ca="1">IF(E198="",VLOOKUP(F198,价格表,5,0),VLOOKUP(E198,INDIRECT("价格引用表!K"&amp;MATCH(D198,价格引用表!H:H,0)&amp;":L1200"),2,0))</f>
        <v>300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3.3*12</f>
        <v>39.6</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7128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180</v>
      </c>
      <c r="G201" s="295">
        <v>1</v>
      </c>
      <c r="H201" s="296"/>
      <c r="I201" s="96" t="str">
        <f>IFERROR(IF(E201="",VLOOKUP(F201,价格表,2,0),(VLOOKUP(E201,IF({1,0},价格引用表!K:K,价格引用表!I:I),2,0))),"")</f>
        <v>个</v>
      </c>
      <c r="J201" s="108">
        <f ca="1">IF(E201="",VLOOKUP(F201,价格表,5,0),VLOOKUP(E201,INDIRECT("价格引用表!K"&amp;MATCH(D201,价格引用表!H:H,0)&amp;":L1200"),2,0))</f>
        <v>80</v>
      </c>
      <c r="K201" s="298">
        <v>1</v>
      </c>
      <c r="L201" s="108">
        <f ca="1" t="shared" si="142"/>
        <v>80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7</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1400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406</v>
      </c>
      <c r="F203" s="108" t="str">
        <f t="shared" si="141"/>
        <v>果树</v>
      </c>
      <c r="G203" s="295">
        <v>2</v>
      </c>
      <c r="H203" s="296"/>
      <c r="I203" s="96" t="str">
        <f>IFERROR(IF(E203="",VLOOKUP(F203,价格表,2,0),(VLOOKUP(E203,IF({1,0},价格引用表!K:K,价格引用表!I:I),2,0))),"")</f>
        <v>棵</v>
      </c>
      <c r="J203" s="108">
        <f ca="1">IF(E203="",VLOOKUP(F203,价格表,5,0),VLOOKUP(E203,INDIRECT("价格引用表!K"&amp;MATCH(D203,价格引用表!H:H,0)&amp;":L1200"),2,0))</f>
        <v>400</v>
      </c>
      <c r="K203" s="298">
        <v>1</v>
      </c>
      <c r="L203" s="108">
        <f ca="1" t="shared" si="142"/>
        <v>800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346</v>
      </c>
      <c r="E204" s="292" t="s">
        <v>418</v>
      </c>
      <c r="F204" s="108" t="str">
        <f t="shared" si="141"/>
        <v>葡萄</v>
      </c>
      <c r="G204" s="295">
        <v>2</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300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405</v>
      </c>
      <c r="F205" s="108" t="str">
        <f t="shared" si="141"/>
        <v>香椿树</v>
      </c>
      <c r="G205" s="295">
        <v>20</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3000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406</v>
      </c>
      <c r="F206" s="108" t="str">
        <f t="shared" si="141"/>
        <v>香椿树</v>
      </c>
      <c r="G206" s="295">
        <v>1</v>
      </c>
      <c r="H206" s="296"/>
      <c r="I206" s="96" t="str">
        <f>IFERROR(IF(E206="",VLOOKUP(F206,价格表,2,0),(VLOOKUP(E206,IF({1,0},价格引用表!K:K,价格引用表!I:I),2,0))),"")</f>
        <v>棵</v>
      </c>
      <c r="J206" s="108">
        <f ca="1">IF(E206="",VLOOKUP(F206,价格表,5,0),VLOOKUP(E206,INDIRECT("价格引用表!K"&amp;MATCH(D206,价格引用表!H:H,0)&amp;":L1200"),2,0))</f>
        <v>300</v>
      </c>
      <c r="K206" s="298">
        <v>1</v>
      </c>
      <c r="L206" s="108">
        <f ca="1" t="shared" si="142"/>
        <v>300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t="s">
        <v>1116</v>
      </c>
      <c r="G207" s="295">
        <v>14.8</v>
      </c>
      <c r="H207" s="296"/>
      <c r="I207" s="96" t="s">
        <v>12</v>
      </c>
      <c r="J207" s="108" t="e">
        <f ca="1">IF(E207="",VLOOKUP(F207,价格表,5,0),VLOOKUP(E207,INDIRECT("价格引用表!K"&amp;MATCH(D207,价格引用表!H:H,0)&amp;":L1200"),2,0))</f>
        <v>#N/A</v>
      </c>
      <c r="K207" s="298">
        <v>1</v>
      </c>
      <c r="L207" s="108">
        <f>ROUND(60*G207+35*7*5,0)</f>
        <v>2113</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t="s">
        <v>1117</v>
      </c>
      <c r="G208" s="295">
        <v>30.27</v>
      </c>
      <c r="H208" s="296"/>
      <c r="I208" s="96" t="s">
        <v>12</v>
      </c>
      <c r="J208" s="108">
        <v>45</v>
      </c>
      <c r="K208" s="298">
        <v>1</v>
      </c>
      <c r="L208" s="108">
        <f t="shared" si="142"/>
        <v>1362</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t="s">
        <v>1118</v>
      </c>
      <c r="G209" s="295">
        <v>4.4</v>
      </c>
      <c r="H209" s="296"/>
      <c r="I209" s="96" t="s">
        <v>12</v>
      </c>
      <c r="J209" s="108" t="e">
        <f ca="1">IF(E209="",VLOOKUP(F209,价格表,5,0),VLOOKUP(E209,INDIRECT("价格引用表!K"&amp;MATCH(D209,价格引用表!H:H,0)&amp;":L1200"),2,0))</f>
        <v>#N/A</v>
      </c>
      <c r="K209" s="298">
        <v>1</v>
      </c>
      <c r="L209" s="108">
        <f>ROUND(45*G209+(1.6*3.7+0.9*3.3)*80,0)</f>
        <v>909</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t="s">
        <v>228</v>
      </c>
      <c r="G210" s="295">
        <v>1</v>
      </c>
      <c r="H210" s="296"/>
      <c r="I210" s="96" t="str">
        <f>IFERROR(IF(E210="",VLOOKUP(F210,价格表,2,0),(VLOOKUP(E210,IF({1,0},价格引用表!K:K,价格引用表!I:I),2,0))),"")</f>
        <v>对</v>
      </c>
      <c r="J210" s="108">
        <f ca="1">IF(E210="",VLOOKUP(F210,价格表,5,0),VLOOKUP(E210,INDIRECT("价格引用表!K"&amp;MATCH(D210,价格引用表!H:H,0)&amp;":L1200"),2,0))</f>
        <v>700</v>
      </c>
      <c r="K210" s="298">
        <v>1</v>
      </c>
      <c r="L210" s="108">
        <f>ROUND(0.6*0.6*4*2*583+85*0.6*4*4,0)</f>
        <v>2495</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54773</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54773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4 C205:C206 C207:C219 O186:O218">
      <formula1>价格引用表!$E$16:$E$22</formula1>
    </dataValidation>
    <dataValidation type="list" allowBlank="1" showInputMessage="1" showErrorMessage="1" sqref="D30:D59 D62:D91 D94:D114 D117:D137 D140:D160 D163:D183 D205:D206 E205:E206 P30:P59 P62:P91 P94:P114 P117:P137 P140:P160 P163:P183 P186:Q218 D186:E204 D207: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23" sqref="C2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0207109-01-07-1036</v>
      </c>
      <c r="C3" s="36"/>
      <c r="D3" s="36"/>
      <c r="E3" s="37" t="str">
        <f>输机表!U2&amp;输机表!Y2</f>
        <v>康正（容城）2023评字第4号-赵村-7-21</v>
      </c>
      <c r="F3" s="37"/>
      <c r="G3" s="37"/>
      <c r="H3" s="37"/>
    </row>
    <row r="4" ht="16.5" customHeight="1" spans="1:8">
      <c r="A4" s="38" t="s">
        <v>1043</v>
      </c>
      <c r="B4" s="39" t="str">
        <f>输机表!D2</f>
        <v>王记全</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77.95</v>
      </c>
      <c r="C7" s="50">
        <f ca="1">IF(COUNTIF(输机表!$C$4:$C$27,K7&amp;"*")=0,IFERROR(VLOOKUP(K7,房体结构,23,0),""),ROUND(SUMIF(输机表!$C$4:$C$27,K7&amp;"*",输机表!$Z$4:$Z$27)/B7,0))</f>
        <v>1237</v>
      </c>
      <c r="D7" s="50">
        <f ca="1">IFERROR(ROUND(C7*B7,0),"")</f>
        <v>96424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77.95</v>
      </c>
      <c r="D12" s="53"/>
      <c r="E12" s="54" t="s">
        <v>1055</v>
      </c>
      <c r="F12" s="54"/>
      <c r="G12" s="55">
        <f ca="1">SUM(D7:D11)+SUM(H7:H11)</f>
        <v>96424</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花墙</v>
      </c>
      <c r="F15" s="58">
        <f ca="1" t="shared" ref="F15:F40" si="7">IF(E15="","",SUMIF(附属物名称,E15,附属物数量))</f>
        <v>4.51</v>
      </c>
      <c r="G15" s="58" t="str">
        <f ca="1" t="shared" ref="G15:G26" si="8">IFERROR(VLOOKUP(L15,附属物位置,6,0),"")</f>
        <v>㎡</v>
      </c>
      <c r="H15" s="59">
        <f ca="1" t="shared" ref="H15:H26" si="9">IF(E15="","",SUMIF(附属物名称,E15,附属物金额))</f>
        <v>541</v>
      </c>
      <c r="K15" s="77">
        <v>1</v>
      </c>
      <c r="L15" s="77">
        <v>2</v>
      </c>
      <c r="M15" s="76"/>
    </row>
    <row r="16" ht="17.25" customHeight="1" spans="1:13">
      <c r="A16" s="58" t="str">
        <f ca="1" t="shared" si="2"/>
        <v>砖墙</v>
      </c>
      <c r="B16" s="58">
        <f ca="1" t="shared" si="3"/>
        <v>80.5</v>
      </c>
      <c r="C16" s="58" t="str">
        <f ca="1" t="shared" si="4"/>
        <v>㎡</v>
      </c>
      <c r="D16" s="59">
        <f ca="1" t="shared" si="5"/>
        <v>11270</v>
      </c>
      <c r="E16" s="59" t="str">
        <f ca="1" t="shared" si="6"/>
        <v>平砖地面</v>
      </c>
      <c r="F16" s="58">
        <f ca="1" t="shared" si="7"/>
        <v>124.5</v>
      </c>
      <c r="G16" s="58" t="str">
        <f ca="1" t="shared" si="8"/>
        <v>㎡</v>
      </c>
      <c r="H16" s="59">
        <f ca="1" t="shared" si="9"/>
        <v>3113</v>
      </c>
      <c r="K16" s="77">
        <v>3</v>
      </c>
      <c r="L16" s="77">
        <v>4</v>
      </c>
      <c r="M16" s="76"/>
    </row>
    <row r="17" ht="17.25" customHeight="1" spans="1:13">
      <c r="A17" s="58" t="str">
        <f ca="1" t="shared" si="2"/>
        <v>水泥地面</v>
      </c>
      <c r="B17" s="58">
        <f ca="1" t="shared" si="3"/>
        <v>128.4</v>
      </c>
      <c r="C17" s="58" t="str">
        <f ca="1" t="shared" si="4"/>
        <v>㎡</v>
      </c>
      <c r="D17" s="59">
        <f ca="1" t="shared" si="5"/>
        <v>6420</v>
      </c>
      <c r="E17" s="59" t="str">
        <f ca="1" t="shared" si="6"/>
        <v>水井</v>
      </c>
      <c r="F17" s="58">
        <f ca="1" t="shared" si="7"/>
        <v>2</v>
      </c>
      <c r="G17" s="58" t="str">
        <f ca="1" t="shared" si="8"/>
        <v>眼</v>
      </c>
      <c r="H17" s="59">
        <f ca="1" t="shared" si="9"/>
        <v>5500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6</v>
      </c>
      <c r="G18" s="58" t="str">
        <f ca="1" t="shared" si="8"/>
        <v>个</v>
      </c>
      <c r="H18" s="59">
        <f ca="1" t="shared" si="9"/>
        <v>1200</v>
      </c>
      <c r="K18" s="77">
        <v>7</v>
      </c>
      <c r="L18" s="77">
        <v>8</v>
      </c>
      <c r="M18" s="76"/>
    </row>
    <row r="19" ht="17.25" customHeight="1" spans="1:13">
      <c r="A19" s="58" t="str">
        <f ca="1" t="shared" si="2"/>
        <v>台阶</v>
      </c>
      <c r="B19" s="58">
        <f ca="1" t="shared" si="3"/>
        <v>6.92</v>
      </c>
      <c r="C19" s="58" t="str">
        <f ca="1" t="shared" si="4"/>
        <v>㎡</v>
      </c>
      <c r="D19" s="59">
        <f ca="1" t="shared" si="5"/>
        <v>2422</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灶台</v>
      </c>
      <c r="F20" s="58">
        <f ca="1" t="shared" si="7"/>
        <v>2</v>
      </c>
      <c r="G20" s="58" t="str">
        <f ca="1" t="shared" si="8"/>
        <v>个</v>
      </c>
      <c r="H20" s="59">
        <f ca="1" t="shared" si="9"/>
        <v>600</v>
      </c>
      <c r="K20" s="77">
        <v>11</v>
      </c>
      <c r="L20" s="77">
        <v>12</v>
      </c>
      <c r="M20" s="76"/>
    </row>
    <row r="21" ht="17.25" customHeight="1" spans="1:13">
      <c r="A21" s="58" t="str">
        <f ca="1" t="shared" si="2"/>
        <v>水泥、水磨石平台</v>
      </c>
      <c r="B21" s="58">
        <f ca="1" t="shared" si="3"/>
        <v>39.6</v>
      </c>
      <c r="C21" s="58" t="str">
        <f ca="1" t="shared" si="4"/>
        <v>㎡</v>
      </c>
      <c r="D21" s="59">
        <f ca="1" t="shared" si="5"/>
        <v>7128</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水池（水泥、水磨石、陶瓷水池）</v>
      </c>
      <c r="B22" s="58">
        <f ca="1" t="shared" si="3"/>
        <v>1</v>
      </c>
      <c r="C22" s="58" t="str">
        <f ca="1" t="shared" si="4"/>
        <v>个</v>
      </c>
      <c r="D22" s="59">
        <f ca="1" t="shared" si="5"/>
        <v>80</v>
      </c>
      <c r="E22" s="59" t="str">
        <f ca="1" t="shared" si="6"/>
        <v>果树</v>
      </c>
      <c r="F22" s="58">
        <f ca="1" t="shared" si="7"/>
        <v>9</v>
      </c>
      <c r="G22" s="58" t="str">
        <f ca="1" t="shared" si="8"/>
        <v>棵</v>
      </c>
      <c r="H22" s="59">
        <f ca="1" t="shared" si="9"/>
        <v>2200</v>
      </c>
      <c r="K22" s="77">
        <v>15</v>
      </c>
      <c r="L22" s="77">
        <v>16</v>
      </c>
      <c r="M22" s="76"/>
    </row>
    <row r="23" ht="17.25" customHeight="1" spans="1:13">
      <c r="A23" s="58" t="str">
        <f ca="1" t="shared" si="2"/>
        <v>葡萄</v>
      </c>
      <c r="B23" s="58">
        <f ca="1" t="shared" si="3"/>
        <v>2</v>
      </c>
      <c r="C23" s="58" t="str">
        <f ca="1" t="shared" si="4"/>
        <v>棵</v>
      </c>
      <c r="D23" s="59">
        <f ca="1" t="shared" si="5"/>
        <v>300</v>
      </c>
      <c r="E23" s="59" t="str">
        <f ca="1" t="shared" si="6"/>
        <v>香椿树</v>
      </c>
      <c r="F23" s="58">
        <f ca="1" t="shared" si="7"/>
        <v>21</v>
      </c>
      <c r="G23" s="58" t="str">
        <f ca="1" t="shared" si="8"/>
        <v>棵</v>
      </c>
      <c r="H23" s="59">
        <f ca="1" t="shared" si="9"/>
        <v>3300</v>
      </c>
      <c r="K23" s="77">
        <v>17</v>
      </c>
      <c r="L23" s="77">
        <v>18</v>
      </c>
      <c r="M23" s="76"/>
    </row>
    <row r="24" ht="17.25" customHeight="1" spans="1:13">
      <c r="A24" s="58" t="str">
        <f ca="1" t="shared" si="2"/>
        <v>P1</v>
      </c>
      <c r="B24" s="58">
        <f ca="1" t="shared" si="3"/>
        <v>14.8</v>
      </c>
      <c r="C24" s="58" t="str">
        <f ca="1" t="shared" si="4"/>
        <v>㎡</v>
      </c>
      <c r="D24" s="59">
        <f ca="1" t="shared" si="5"/>
        <v>2113</v>
      </c>
      <c r="E24" s="59" t="str">
        <f ca="1" t="shared" si="6"/>
        <v>P2</v>
      </c>
      <c r="F24" s="58">
        <f ca="1" t="shared" si="7"/>
        <v>30.27</v>
      </c>
      <c r="G24" s="58" t="str">
        <f ca="1" t="shared" si="8"/>
        <v>㎡</v>
      </c>
      <c r="H24" s="59">
        <f ca="1" t="shared" si="9"/>
        <v>1362</v>
      </c>
      <c r="K24" s="77">
        <v>19</v>
      </c>
      <c r="L24" s="77">
        <v>20</v>
      </c>
      <c r="M24" s="76"/>
    </row>
    <row r="25" ht="17.25" customHeight="1" spans="1:13">
      <c r="A25" s="58" t="str">
        <f ca="1" t="shared" si="2"/>
        <v>P3</v>
      </c>
      <c r="B25" s="58">
        <f ca="1" t="shared" si="3"/>
        <v>4.4</v>
      </c>
      <c r="C25" s="58" t="str">
        <f ca="1" t="shared" si="4"/>
        <v>㎡</v>
      </c>
      <c r="D25" s="59">
        <f ca="1" t="shared" si="5"/>
        <v>909</v>
      </c>
      <c r="E25" s="59" t="str">
        <f ca="1" t="shared" si="6"/>
        <v>门垛</v>
      </c>
      <c r="F25" s="58">
        <f ca="1" t="shared" si="7"/>
        <v>1</v>
      </c>
      <c r="G25" s="58" t="str">
        <f ca="1" t="shared" si="8"/>
        <v>对</v>
      </c>
      <c r="H25" s="59">
        <f ca="1" t="shared" si="9"/>
        <v>2495</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54773</v>
      </c>
      <c r="H41" s="61"/>
      <c r="K41" s="77">
        <v>53</v>
      </c>
      <c r="M41" s="76"/>
    </row>
    <row r="42" ht="17.25" customHeight="1" spans="1:8">
      <c r="A42" s="60" t="s">
        <v>1062</v>
      </c>
      <c r="B42" s="61"/>
      <c r="C42" s="62">
        <f ca="1">G41+G12</f>
        <v>151197</v>
      </c>
      <c r="D42" s="61"/>
      <c r="E42" s="63" t="s">
        <v>1063</v>
      </c>
      <c r="F42" s="64" t="str">
        <f ca="1">TEXT(C42,"[DBnum2]")&amp;"元整"</f>
        <v>壹拾伍万壹仟壹佰玖拾柒元整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康正（容城）2023评字第4号-赵村-7-21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王记全</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77.95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151197</v>
      </c>
      <c r="H26" s="15"/>
      <c r="I26" s="15"/>
      <c r="J26" s="15"/>
      <c r="K26" s="15"/>
      <c r="L26" s="15"/>
      <c r="M26" s="15"/>
      <c r="N26" s="15"/>
      <c r="O26" s="15"/>
      <c r="P26" s="15"/>
      <c r="Q26" s="15"/>
    </row>
    <row r="27" spans="1:17">
      <c r="A27" s="9" t="s">
        <v>1095</v>
      </c>
      <c r="B27" s="9"/>
      <c r="C27" s="9"/>
      <c r="D27" s="9" t="str">
        <f ca="1">结果通知单!F42</f>
        <v>壹拾伍万壹仟壹佰玖拾柒元整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1140</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2023-11-26T12:22:37Z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