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<sst xmlns="http://schemas.openxmlformats.org/spreadsheetml/2006/main" count="5779" uniqueCount="1143">
  <si>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</si>
  <si>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</si>
  <si>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</si>
  <si>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</si>
  <si>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</si>
  <si>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</si>
  <si>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</si>
  <si>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</si>
  <si>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</si>
  <si>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</si>
  <si>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</si>
  <si>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</si>
  <si>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</si>
  <si>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</si>
  <si>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</si>
  <si>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</si>
  <si>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</si>
  <si>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</si>
  <si>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</si>
  <si>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</si>
  <si>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</si>
  <si>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</si>
  <si>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</si>
  <si>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</si>
  <si>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</si>
  <si>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</si>
  <si>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</si>
  <si>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</si>
  <si>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</si>
  <si>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</si>
  <si>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</si>
  <si>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</si>
  <si>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</si>
  <si>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</si>
  <si>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</si>
  <si>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</si>
  <si>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</si>
  <si>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</si>
  <si>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</si>
  <si>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</si>
  <si>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</si>
  <si>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</si>
  <si>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</si>
  <si>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</si>
  <si>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</si>
  <si>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</si>
  <si>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</si>
  <si>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</si>
  <si>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</si>
  <si>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</si>
  <si>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</si>
  <si>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</si>
  <si>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</si>
  <si>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</si>
  <si>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</si>
  <si>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</si>
  <si>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</si>
  <si>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</si>
  <si>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</si>
  <si>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</si>
  <si>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</si>
  <si>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</si>
  <si>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</si>
  <si>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</si>
  <si>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</si>
  <si>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</si>
  <si>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</si>
  <si>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</si>
  <si>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</si>
  <si>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</si>
  <si>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</si>
  <si>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</si>
  <si>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</si>
  <si>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</si>
  <si>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</si>
  <si>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</si>
  <si>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</si>
  <si>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</si>
  <si>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</si>
  <si>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</si>
  <si>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</si>
  <si>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</si>
  <si>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</si>
  <si>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</si>
  <si>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</si>
  <si>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</si>
  <si>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</si>
  <si>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</si>
  <si>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</si>
  <si>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</si>
  <si>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</si>
  <si>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</si>
  <si>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</si>
  <si>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</si>
  <si>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</si>
  <si>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</si>
  <si>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</si>
  <si>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</si>
  <si>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</si>
  <si>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</si>
  <si>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</si>
  <si>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</si>
  <si>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</si>
  <si>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</si>
  <si>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</si>
  <si>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</si>
  <si>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</si>
  <si>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</si>
  <si>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</si>
  <si>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</si>
  <si>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</si>
  <si>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</si>
  <si>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</si>
  <si>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</si>
  <si>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</si>
  <si>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</si>
  <si>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</si>
  <si>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</si>
  <si>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</si>
  <si>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</si>
  <si>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</si>
  <si>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</si>
  <si>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</si>
  <si>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</si>
  <si>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</si>
  <si>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</si>
  <si>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</si>
  <si>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</si>
  <si>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</si>
  <si>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</si>
  <si>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</si>
  <si>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</si>
  <si>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</si>
  <si>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</si>
  <si>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</si>
  <si>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</si>
  <si>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</si>
  <si>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</si>
  <si>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</si>
  <si>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</si>
  <si>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</si>
  <si>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</si>
  <si>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</si>
  <si>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</si>
  <si>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</si>
  <si>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</si>
  <si>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</si>
  <si>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</si>
  <si>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</si>
  <si>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</si>
  <si>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</si>
  <si>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</si>
  <si>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</si>
  <si>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</si>
  <si>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</si>
  <si>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</si>
  <si>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</si>
  <si>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</si>
  <si>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</si>
  <si>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</si>
  <si>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</si>
  <si>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</si>
  <si>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</si>
  <si>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</si>
  <si>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</si>
  <si>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</si>
  <si>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</si>
  <si>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</si>
  <si>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</si>
  <si>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</si>
  <si>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</si>
  <si>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</si>
  <si>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</si>
  <si>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</si>
  <si>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</si>
  <si>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</si>
  <si>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</si>
  <si>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</si>
  <si>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</si>
  <si>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</si>
  <si>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</si>
  <si>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</si>
  <si>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</si>
  <si>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</si>
  <si>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</si>
  <si>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</si>
  <si>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</si>
  <si>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</si>
  <si>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</si>
  <si>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</si>
  <si>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</si>
  <si>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</si>
  <si>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</si>
  <si>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</si>
  <si>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</si>
  <si>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</si>
  <si>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</si>
  <si>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</si>
  <si>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</si>
  <si>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</si>
  <si>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</si>
  <si>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</si>
  <si>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</si>
  <si>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</si>
  <si>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</si>
  <si>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</si>
  <si>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</si>
  <si>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</si>
  <si>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</si>
  <si>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</si>
  <si>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</si>
  <si>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</si>
  <si>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</si>
  <si>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</si>
  <si>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</si>
  <si>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</si>
  <si>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</si>
  <si>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</si>
  <si>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</si>
  <si>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</si>
  <si>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</si>
  <si>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</si>
  <si>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</si>
  <si>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</si>
  <si>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</si>
  <si>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</si>
  <si>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</si>
  <si>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</si>
  <si>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</si>
  <si>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</si>
  <si>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</si>
  <si>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</si>
  <si>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</si>
  <si>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</si>
  <si>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</si>
  <si>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</si>
  <si>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</si>
  <si>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</si>
  <si>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</si>
  <si>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</si>
  <si>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</si>
  <si>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</si>
  <si>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</si>
  <si>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</si>
  <si>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</si>
  <si>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</si>
  <si>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</si>
  <si>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</si>
  <si>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</si>
  <si>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</si>
  <si>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</si>
  <si>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</si>
  <si>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</si>
  <si>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</si>
  <si>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</si>
  <si>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</si>
  <si>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</si>
  <si>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</si>
  <si>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</si>
  <si>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</si>
  <si>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</si>
  <si>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</si>
  <si>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</si>
  <si>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</si>
  <si>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</si>
  <si>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</si>
  <si>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</si>
  <si>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</si>
  <si>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</si>
  <si>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</si>
  <si>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</si>
  <si>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</si>
  <si>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</si>
  <si>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</si>
  <si>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</si>
  <si>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</si>
  <si>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</si>
  <si>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</si>
  <si>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</si>
  <si>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</si>
  <si>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</si>
  <si>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</si>
  <si>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</si>
  <si>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</si>
  <si>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</si>
  <si>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</si>
  <si>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</si>
  <si>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</si>
  <si>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</si>
  <si>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</si>
  <si>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</si>
  <si>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</si>
  <si>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</si>
  <si>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</si>
  <si>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</si>
  <si>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</si>
  <si>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</si>
  <si>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</si>
  <si>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</si>
  <si>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</si>
  <si>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</si>
  <si>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</si>
  <si>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</si>
  <si>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</si>
  <si>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</si>
  <si>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</si>
  <si>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</si>
  <si>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</si>
  <si>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</si>
  <si>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</si>
  <si>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</si>
  <si>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</si>
  <si>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</si>
  <si>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</si>
  <si>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</si>
  <si>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</si>
  <si>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</si>
  <si>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</si>
  <si>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</si>
  <si>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</si>
  <si>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</si>
  <si>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</si>
  <si>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</si>
  <si>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</si>
  <si>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</si>
  <si>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</si>
  <si>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</si>
  <si>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</si>
  <si>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</si>
  <si>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</si>
  <si>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</si>
  <si>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</si>
  <si>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</si>
  <si>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</si>
  <si>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</si>
  <si>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</si>
  <si>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</si>
  <si>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</si>
  <si>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</si>
  <si>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</si>
  <si>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</si>
  <si>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</si>
  <si>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</si>
  <si>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</si>
  <si>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</si>
  <si>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</si>
  <si>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</si>
  <si>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</si>
  <si>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</si>
  <si>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</si>
  <si>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</si>
  <si>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</si>
  <si>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</si>
  <si>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</si>
  <si>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</si>
  <si>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</si>
  <si>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</si>
  <si>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</si>
  <si>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</si>
  <si>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</si>
  <si>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</si>
  <si>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</si>
  <si>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</si>
  <si>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</si>
  <si>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</si>
  <si>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</si>
  <si>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</si>
  <si>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</si>
  <si>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</si>
  <si>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</si>
  <si>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</si>
  <si>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</si>
  <si>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</si>
  <si>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</si>
  <si>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</si>
  <si>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</si>
  <si>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</si>
  <si>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</si>
  <si>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</si>
  <si>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</si>
  <si>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</si>
  <si>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</si>
  <si>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</si>
  <si>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</si>
  <si>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</si>
  <si>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</si>
  <si>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</si>
  <si>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</si>
  <si>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</si>
  <si>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</si>
  <si>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</si>
  <si>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</si>
  <si>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</si>
  <si>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</si>
  <si>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</si>
  <si>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</si>
  <si>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</si>
  <si>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</si>
  <si>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</si>
  <si>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</si>
  <si>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</si>
  <si>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</si>
  <si>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</si>
  <si>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</si>
  <si>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</si>
  <si>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</si>
  <si>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</si>
  <si>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</si>
  <si>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</si>
  <si>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</si>
  <si>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</si>
  <si>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</si>
  <si>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</si>
  <si>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</si>
  <si>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</si>
  <si>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</si>
  <si>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</si>
  <si>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</si>
  <si>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</si>
  <si>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</si>
  <si>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</si>
  <si>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</si>
  <si>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</si>
  <si>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</si>
  <si>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</si>
  <si>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</si>
  <si>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</si>
  <si>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</si>
  <si>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</si>
  <si>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</si>
  <si>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</si>
  <si>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</si>
  <si>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</si>
  <si>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</si>
  <si>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</si>
  <si>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</si>
  <si>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</si>
  <si>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</si>
  <si>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</si>
  <si>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</si>
  <si>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</si>
  <si>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</si>
  <si>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</si>
  <si>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</si>
  <si>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</si>
  <si>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</si>
  <si>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</si>
  <si>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</si>
  <si>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</si>
  <si>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</si>
  <si>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</si>
  <si>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</si>
  <si>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</si>
  <si>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</si>
  <si>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</si>
  <si>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</si>
  <si>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</si>
  <si>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</si>
  <si>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</si>
  <si>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</si>
  <si>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</si>
  <si>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</si>
  <si>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</si>
  <si>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</si>
  <si>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</si>
  <si>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</si>
  <si>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</si>
  <si>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</si>
  <si>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</si>
  <si>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</si>
  <si>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</si>
  <si>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</si>
  <si>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</si>
  <si>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</si>
  <si>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</si>
  <si>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</si>
  <si>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</si>
  <si>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</si>
  <si>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</si>
  <si>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</si>
  <si>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</si>
  <si>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</si>
  <si>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</si>
  <si>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</si>
  <si>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</si>
  <si>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</si>
  <si>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</si>
  <si>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</si>
  <si>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</si>
  <si>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</si>
  <si>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</si>
  <si>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</si>
  <si>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</si>
  <si>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</si>
  <si>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</si>
  <si>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</si>
  <si>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</si>
  <si>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</si>
  <si>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</si>
  <si>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</si>
  <si>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</si>
  <si>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</si>
  <si>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</si>
  <si>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</si>
  <si>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</si>
  <si>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</si>
  <si>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</si>
  <si>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</si>
  <si>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</si>
  <si>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</si>
  <si>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</si>
  <si>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</si>
  <si>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</si>
  <si>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</si>
  <si>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</si>
  <si>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</si>
  <si>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</si>
  <si>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</si>
  <si>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</si>
  <si>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</si>
  <si>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</si>
  <si>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</si>
  <si>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</si>
  <si>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</si>
  <si>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</si>
  <si>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</si>
  <si>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</si>
  <si>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</si>
  <si>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</si>
  <si>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</si>
  <si>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</si>
  <si>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</si>
  <si>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</si>
  <si>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</si>
  <si>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</si>
  <si>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</si>
  <si>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</si>
  <si>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</si>
  <si>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</si>
  <si>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</si>
  <si>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</si>
  <si>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</si>
  <si>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</si>
  <si>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</si>
  <si>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</si>
  <si>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</si>
  <si>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</si>
  <si>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</si>
  <si>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</si>
  <si>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</si>
  <si>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</si>
  <si>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</si>
  <si>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</si>
  <si>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</si>
  <si>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</si>
  <si>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</si>
  <si>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</si>
  <si>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</si>
  <si>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</si>
  <si>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</si>
  <si>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</si>
  <si>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</si>
  <si>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</si>
  <si>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</si>
  <si>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</si>
  <si>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</si>
  <si>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</si>
  <si>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</si>
  <si>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</si>
  <si>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</si>
  <si>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</si>
  <si>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</si>
  <si>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</si>
  <si>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</si>
  <si>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</si>
  <si>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</si>
  <si>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</si>
  <si>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</si>
  <si>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</si>
  <si>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</si>
  <si>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</si>
  <si>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</si>
  <si>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</si>
  <si>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</si>
  <si>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</si>
  <si>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</si>
  <si>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</si>
  <si>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</si>
  <si>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</si>
  <si>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</si>
  <si>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</si>
  <si>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</si>
  <si>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</si>
  <si>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</si>
  <si>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</si>
  <si>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</si>
  <si>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</si>
  <si>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</si>
  <si>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</si>
  <si>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</si>
  <si>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</si>
  <si>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</si>
  <si>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</si>
  <si>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</si>
  <si>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</si>
  <si>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</si>
  <si>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</si>
  <si>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</si>
  <si>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</si>
  <si>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</si>
  <si>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</si>
  <si>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</si>
  <si>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</si>
  <si>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</si>
  <si>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</si>
  <si>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</si>
  <si>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</si>
  <si>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</si>
  <si>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</si>
  <si>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</si>
  <si>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</si>
  <si>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</si>
  <si>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</si>
  <si>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</si>
  <si>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</si>
  <si>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</si>
  <si>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</si>
  <si>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</si>
  <si>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</si>
  <si>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</si>
  <si>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</si>
  <si>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</si>
  <si>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</si>
  <si>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</si>
  <si>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</si>
  <si>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</si>
  <si>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</si>
  <si>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</si>
  <si>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</si>
  <si>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</si>
  <si>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</si>
  <si>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</si>
  <si>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</si>
  <si>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</si>
  <si>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</si>
  <si>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</si>
  <si>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</si>
  <si>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</si>
  <si>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</si>
  <si>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</si>
  <si>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</si>
  <si>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</si>
  <si>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</si>
  <si>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</si>
  <si>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</si>
  <si>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</si>
  <si>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</si>
  <si>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</si>
  <si>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</si>
  <si>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</si>
  <si>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</si>
  <si>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</si>
  <si>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</si>
  <si>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</si>
  <si>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</si>
  <si>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</si>
  <si>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</si>
  <si>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</si>
  <si>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</si>
  <si>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</si>
  <si>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</si>
  <si>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</si>
  <si>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</si>
  <si>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</si>
  <si>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</si>
  <si>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</si>
  <si>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</si>
  <si>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</si>
  <si>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</si>
  <si>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</si>
  <si>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</si>
  <si>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</si>
  <si>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</si>
  <si>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</si>
  <si>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</si>
  <si>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</si>
  <si>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</si>
  <si>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</si>
  <si>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</si>
  <si>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</si>
  <si>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</si>
  <si>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</si>
  <si>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</si>
  <si>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</si>
  <si>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</si>
  <si>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</si>
  <si>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</si>
  <si>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</si>
  <si>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</si>
  <si>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</si>
  <si>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</si>
  <si>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</si>
  <si>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</si>
  <si>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</si>
  <si>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</si>
  <si>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</si>
  <si>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</si>
  <si>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</si>
  <si>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</si>
  <si>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</si>
  <si>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</si>
  <si>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</si>
  <si>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</si>
  <si>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</si>
  <si>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</si>
  <si>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</si>
  <si>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</si>
  <si>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</si>
  <si>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</si>
  <si>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</si>
  <si>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</si>
  <si>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</si>
  <si>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</si>
  <si>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</si>
  <si>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</si>
  <si>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</si>
  <si>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</si>
  <si>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</si>
  <si>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</si>
  <si>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</si>
  <si>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</si>
  <si>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</si>
  <si>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</si>
  <si>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</si>
  <si>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</si>
  <si>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</si>
  <si>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</si>
  <si>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</si>
  <si>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</si>
  <si>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</si>
  <si>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</si>
  <si>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</si>
  <si>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</si>
  <si>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</si>
  <si>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</si>
  <si>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</si>
  <si>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</si>
  <si>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</si>
  <si>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</si>
  <si>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</si>
  <si>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</si>
  <si>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</si>
  <si>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</si>
  <si>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</si>
  <si>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</si>
  <si>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</si>
  <si>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</si>
  <si>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</si>
  <si>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</si>
  <si>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</si>
  <si>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</si>
  <si>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</si>
  <si>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</si>
  <si>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</si>
  <si>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</si>
  <si>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</si>
  <si>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</si>
  <si>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</si>
  <si>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</si>
  <si>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</si>
  <si>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</si>
  <si>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</si>
  <si>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</si>
  <si>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</si>
  <si>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</si>
  <si>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</si>
  <si>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</si>
  <si>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</si>
  <si>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</si>
  <si>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</si>
  <si>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</si>
  <si>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</si>
  <si>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</si>
  <si>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</si>
  <si>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</si>
  <si>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</si>
  <si>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</si>
  <si>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</si>
  <si>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</si>
  <si>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</si>
  <si>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</si>
  <si>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</si>
  <si>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</si>
  <si>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</si>
  <si>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</si>
  <si>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</si>
  <si>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</si>
  <si>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</si>
  <si>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</si>
  <si>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</si>
  <si>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</si>
  <si>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</si>
  <si>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</si>
  <si>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</si>
  <si>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</si>
  <si>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</si>
  <si>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</si>
  <si>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</si>
  <si>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</si>
  <si>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</si>
  <si>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</si>
  <si>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</si>
  <si>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</si>
  <si>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</si>
  <si>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</si>
  <si>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</si>
  <si>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</si>
  <si>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</si>
  <si>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</si>
  <si>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</si>
  <si>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</si>
  <si>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</si>
  <si>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</si>
  <si>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</si>
  <si>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</si>
  <si>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</si>
  <si>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</si>
  <si>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</si>
  <si>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</si>
  <si>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</si>
  <si>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</si>
  <si>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</si>
  <si>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</si>
  <si>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</si>
  <si>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</si>
  <si>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</si>
  <si>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</si>
  <si>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</si>
  <si>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</si>
  <si>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</si>
  <si>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</si>
  <si>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</si>
  <si>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</si>
  <si>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</si>
  <si>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</si>
  <si>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</si>
  <si>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</si>
  <si>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</si>
  <si>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</si>
  <si>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</si>
  <si>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</si>
  <si>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</si>
  <si>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</si>
  <si>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</si>
  <si>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</si>
  <si>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</si>
  <si>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</si>
  <si>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</si>
  <si>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</si>
  <si>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</si>
  <si>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杨贺仙</t>
  </si>
  <si>
    <t>坐落：</t>
  </si>
  <si>
    <t>容城县赵村</t>
  </si>
  <si>
    <t>调查编号：</t>
  </si>
  <si>
    <t>0207109-01-07-1039</t>
  </si>
  <si>
    <t>价值时点：</t>
  </si>
  <si>
    <t>2023年11月18日</t>
  </si>
  <si>
    <t>报告编号：</t>
  </si>
  <si>
    <t>康正（容城）2023评字第4号-赵村-</t>
  </si>
  <si>
    <t>7-24</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</si>
  <si>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</si>
  <si>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</si>
  <si>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</si>
  <si>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</si>
  <si>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</si>
  <si>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</si>
  <si>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</si>
  <si>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</si>
  <si>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</si>
  <si>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</si>
  <si>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</si>
  <si>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</si>
  <si>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</si>
  <si>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</si>
  <si>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</si>
  <si>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</si>
  <si>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</si>
  <si>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</si>
  <si>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</si>
  <si>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</si>
  <si>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</si>
  <si>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</si>
  <si>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</si>
  <si>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</si>
  <si>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</si>
  <si>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</si>
  <si>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</si>
  <si>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</si>
  <si>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</si>
  <si>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</si>
  <si>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</si>
  <si>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</si>
  <si>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</si>
  <si>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</si>
  <si>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</si>
  <si>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</si>
  <si>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</si>
  <si>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</si>
  <si>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</si>
  <si>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</si>
  <si>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</si>
  <si>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</si>
  <si>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</si>
  <si>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</si>
  <si>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</si>
  <si>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</si>
  <si>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</si>
  <si>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</si>
  <si>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</si>
  <si>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</si>
  <si>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</si>
  <si>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</si>
  <si>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</si>
  <si>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</si>
  <si>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</si>
  <si>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</si>
  <si>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</si>
  <si>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</si>
  <si>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</si>
  <si>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</si>
  <si>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</si>
  <si>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</si>
  <si>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</si>
  <si>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</si>
  <si>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</si>
  <si>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</si>
  <si>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</si>
  <si>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</si>
  <si>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</si>
  <si>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</si>
  <si>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</si>
  <si>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</si>
  <si>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</si>
  <si>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</si>
  <si>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</si>
  <si>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</si>
  <si>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</si>
  <si>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</si>
  <si>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</si>
  <si>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</si>
  <si>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</si>
  <si>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</si>
  <si>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</si>
  <si>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</si>
  <si>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</si>
  <si>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</si>
  <si>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</si>
  <si>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</si>
  <si>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</si>
  <si>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</si>
  <si>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</si>
  <si>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</si>
  <si>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</si>
  <si>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</si>
  <si>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</si>
  <si>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</si>
  <si>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</si>
  <si>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</si>
  <si>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</si>
  <si>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</si>
  <si>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</si>
  <si>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</si>
  <si>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</si>
  <si>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</si>
  <si>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</si>
  <si>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</si>
  <si>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</si>
  <si>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</si>
  <si>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</si>
  <si>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</si>
  <si>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</si>
  <si>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</si>
  <si>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</si>
  <si>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</si>
  <si>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</si>
  <si>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</si>
  <si>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</si>
  <si>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</si>
  <si>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</si>
  <si>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</si>
  <si>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</si>
  <si>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</si>
  <si>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</si>
  <si>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</si>
  <si>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</si>
  <si>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</si>
  <si>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</si>
  <si>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</si>
  <si>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</si>
  <si>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</si>
  <si>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</si>
  <si>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</si>
  <si>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</si>
  <si>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</si>
  <si>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</si>
  <si>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</si>
  <si>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</si>
  <si>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</si>
  <si>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C1</t>
  </si>
  <si>
    <t>砖木三等</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</si>
  <si>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</si>
  <si>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</si>
  <si>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</si>
  <si>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</si>
  <si>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</si>
  <si>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</si>
  <si>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</si>
  <si>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</si>
  <si>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</si>
  <si>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</si>
  <si>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</si>
  <si>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</si>
  <si>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</si>
  <si>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</si>
  <si>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</si>
  <si>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</si>
  <si>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</si>
  <si>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</si>
  <si>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</si>
  <si>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</si>
  <si>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</si>
  <si>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</si>
  <si>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</si>
  <si>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</si>
  <si>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</si>
  <si>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</si>
  <si>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</si>
  <si>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</si>
  <si>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</si>
  <si>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</si>
  <si>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</si>
  <si>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</si>
  <si>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</si>
  <si>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外墙单彩保温</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</si>
  <si>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</si>
  <si>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</si>
  <si>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</si>
  <si>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</si>
  <si>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</si>
  <si>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</si>
  <si>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</si>
  <si>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</si>
  <si>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</si>
  <si>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</si>
  <si>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</si>
  <si>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</si>
  <si>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</si>
  <si>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</si>
  <si>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</si>
  <si>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</si>
  <si>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</si>
  <si>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</si>
  <si>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</si>
  <si>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</si>
  <si>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</si>
  <si>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</si>
  <si>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</si>
  <si>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</si>
  <si>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</si>
  <si>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</si>
  <si>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</si>
  <si>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</si>
  <si>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</si>
  <si>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</si>
  <si>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</si>
  <si>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</si>
  <si>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</si>
  <si>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</si>
  <si>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</si>
  <si>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</si>
  <si>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</si>
  <si>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</si>
  <si>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</si>
  <si>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</si>
  <si>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</si>
  <si>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</si>
  <si>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</si>
  <si>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</si>
  <si>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</si>
  <si>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</si>
  <si>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</si>
  <si>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</si>
  <si>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</si>
  <si>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</si>
  <si>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</si>
  <si>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</si>
  <si>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</si>
  <si>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</si>
  <si>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</si>
  <si>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</si>
  <si>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</si>
  <si>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</si>
  <si>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</si>
  <si>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</si>
  <si>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</si>
  <si>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</si>
  <si>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</si>
  <si>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</si>
  <si>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</si>
  <si>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</si>
  <si>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</si>
  <si>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</si>
  <si>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</si>
  <si>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</si>
  <si>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</si>
  <si>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</si>
  <si>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</si>
  <si>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</si>
  <si>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</si>
  <si>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电缆</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</si>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</sst>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0207109-01-07-1039</v>
      </c>
      <c r="C2" s="323">
        <f>输机表!P2</f>
        <v>0</v>
      </c>
      <c r="D2" s="323" t="str">
        <f>输机表!U2&amp;输机表!Y2</f>
        <v>康正（容城）2023评字第4号-赵村-7-24</v>
      </c>
      <c r="E2" s="323" t="str">
        <f>输机表!D2</f>
        <v>杨贺仙</v>
      </c>
      <c r="F2" s="323" t="str">
        <f>输机表!F2</f>
        <v>容城县赵村</v>
      </c>
      <c r="G2" s="323">
        <f ca="1">结果通知单!C12</f>
        <v>174.9</v>
      </c>
      <c r="H2" s="323"/>
      <c r="I2" s="323"/>
      <c r="J2" s="323">
        <f ca="1">结果通知单!G12</f>
        <v>156011</v>
      </c>
      <c r="K2" s="323">
        <f ca="1">结果通知单!G41</f>
        <v>58309</v>
      </c>
      <c r="L2" s="323">
        <f ca="1">IF(J2+K2=结果通知单!C42,J2+K2,"请检查")</f>
        <v>214320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86" workbookViewId="0">
      <selection activeCell="E190" sqref="E190"/>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3.9</v>
      </c>
      <c r="F4" s="92" t="s">
        <v>964</v>
      </c>
      <c r="G4" s="92" t="s">
        <v>965</v>
      </c>
      <c r="H4" s="92" t="s">
        <v>966</v>
      </c>
      <c r="I4" s="92">
        <v>24</v>
      </c>
      <c r="J4" s="92"/>
      <c r="K4" s="92" t="s">
        <v>967</v>
      </c>
      <c r="L4" s="92" t="s">
        <v>968</v>
      </c>
      <c r="M4" s="92">
        <v>0.4</v>
      </c>
      <c r="N4" s="92"/>
      <c r="O4" s="92" t="s">
        <v>968</v>
      </c>
      <c r="P4" s="92" t="s">
        <v>968</v>
      </c>
      <c r="Q4" s="92" t="s">
        <v>968</v>
      </c>
      <c r="R4" s="92" t="s">
        <v>969</v>
      </c>
      <c r="S4" s="125">
        <v>174.9</v>
      </c>
      <c r="T4" s="125" t="s">
        <v>970</v>
      </c>
      <c r="U4" s="125"/>
      <c r="V4" s="126"/>
      <c r="W4" s="96">
        <f>ROUND(F5*ROUND(E5+G5+H5+I5+J5+K5+L5+M5+N5+O5+P5+Q5+R5+U5+T5+1,3)*V5,0)</f>
        <v>824</v>
      </c>
      <c r="X4" s="127">
        <f>ROUND(L60/S4,0)</f>
        <v>68</v>
      </c>
      <c r="Y4" s="127">
        <f>W4+X4</f>
        <v>892</v>
      </c>
      <c r="Z4" s="143">
        <f>ROUND(Y4*S4,0)</f>
        <v>156011</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965</v>
      </c>
      <c r="AO4" s="160" t="s">
        <v>973</v>
      </c>
      <c r="AP4" s="160">
        <v>0</v>
      </c>
      <c r="AQ4" s="195">
        <v>0.25</v>
      </c>
      <c r="AR4" s="195">
        <v>0.333333333333333</v>
      </c>
      <c r="AS4" s="195">
        <v>0.5</v>
      </c>
      <c r="AT4" s="195">
        <v>0.666666666666667</v>
      </c>
      <c r="AU4" s="196">
        <v>0.75</v>
      </c>
      <c r="AV4" s="195">
        <v>1</v>
      </c>
      <c r="AW4" s="160" t="s">
        <v>970</v>
      </c>
      <c r="AX4" s="162" t="s">
        <v>974</v>
      </c>
      <c r="AY4" s="160" t="s">
        <v>975</v>
      </c>
      <c r="AZ4" s="160" t="s">
        <v>237</v>
      </c>
      <c r="BA4" s="206" t="s">
        <v>967</v>
      </c>
      <c r="BB4" s="206"/>
      <c r="BC4" s="160" t="s">
        <v>974</v>
      </c>
      <c r="BD4" s="160" t="s">
        <v>970</v>
      </c>
      <c r="BE4" s="174"/>
      <c r="BF4" s="160" t="s">
        <v>971</v>
      </c>
      <c r="BG4" s="160" t="s">
        <v>972</v>
      </c>
      <c r="BH4" s="160" t="s">
        <v>971</v>
      </c>
      <c r="BI4" s="160" t="s">
        <v>972</v>
      </c>
      <c r="BJ4" s="160" t="s">
        <v>976</v>
      </c>
      <c r="BK4" s="160" t="s">
        <v>977</v>
      </c>
      <c r="BL4" s="161" t="s">
        <v>965</v>
      </c>
      <c r="BM4" s="161" t="s">
        <v>973</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966</v>
      </c>
      <c r="CG4" s="160" t="s">
        <v>985</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0.1</v>
      </c>
      <c r="F5" s="96">
        <f>VLOOKUP(F4,系数区域,2,0)</f>
        <v>1020</v>
      </c>
      <c r="G5" s="97">
        <f>IF(G4="其他不作修正",0,VLOOKUP(F4,系数区域,VLOOKUP(G4,屋顶列数,2,0),0))</f>
        <v>-0.08</v>
      </c>
      <c r="H5" s="95">
        <f>AC5*VLOOKUP(F4,系数区域,VLOOKUP(H4,门窗列数,2,0),0)+(AD5*VLOOKUP(F4,系数区域,VLOOKUP(AD4,门窗列数,2,0),0))+VLOOKUP(F4,系数区域,57,0)</f>
        <v>0.02</v>
      </c>
      <c r="I5" s="97">
        <f>VLOOKUP(F4,系数区域,VLOOKUP(I4,外墙体列数,2,0),0)</f>
        <v>0</v>
      </c>
      <c r="J5" s="95">
        <f t="array" ref="J5">IF($D4=1,0,VLOOKUP(F4,系数区域,VLOOKUP(INDEX($AQ$15:$AQ$21,MATCH(MIN(ABS($AQ$15:$AQ$21--(J4-(D4-1))/(D4-1))),ABS($AQ$15:$AQ$21--(J4-(D4-1))/(D4-1)),0)),隔墙列数,2,0),0))</f>
        <v>-0.06</v>
      </c>
      <c r="K5" s="97">
        <f>VLOOKUP(F4,系数区域,VLOOKUP(K4,内墙面列数,2,0),0)</f>
        <v>0</v>
      </c>
      <c r="L5" s="97">
        <f>VLOOKUP(L4,$BH$3:$BI$14,2,0)</f>
        <v>0</v>
      </c>
      <c r="M5" s="95">
        <f>IFERROR(ROUND(((M4-VLOOKUP(F4,系数区域,25,0))*AG5)*0.1,4)*AE5,0)</f>
        <v>0.01</v>
      </c>
      <c r="N5" s="95">
        <f>IFERROR(ROUND((N4-VLOOKUP(F4,系数区域,44,0))*0.1,4)*AE5,0)</f>
        <v>-0.02</v>
      </c>
      <c r="O5" s="97">
        <f>VLOOKUP(F4,系数区域,VLOOKUP(O4,上水列数,2,0),0)</f>
        <v>0</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0.85</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2</v>
      </c>
      <c r="E6" s="92">
        <v>2.2</v>
      </c>
      <c r="F6" s="92" t="s">
        <v>1009</v>
      </c>
      <c r="G6" s="92" t="s">
        <v>965</v>
      </c>
      <c r="H6" s="92" t="s">
        <v>989</v>
      </c>
      <c r="I6" s="92">
        <v>24</v>
      </c>
      <c r="J6" s="92"/>
      <c r="K6" s="92" t="s">
        <v>967</v>
      </c>
      <c r="L6" s="92" t="s">
        <v>968</v>
      </c>
      <c r="M6" s="92">
        <v>0.1</v>
      </c>
      <c r="N6" s="92"/>
      <c r="O6" s="92" t="s">
        <v>969</v>
      </c>
      <c r="P6" s="92" t="s">
        <v>969</v>
      </c>
      <c r="Q6" s="92" t="s">
        <v>979</v>
      </c>
      <c r="R6" s="92" t="s">
        <v>969</v>
      </c>
      <c r="S6" s="125">
        <v>21.47</v>
      </c>
      <c r="T6" s="125" t="s">
        <v>970</v>
      </c>
      <c r="U6" s="125"/>
      <c r="V6" s="126"/>
      <c r="W6" s="129">
        <f>ROUND(F7*ROUND(E7+G7+H7+I7+J7+K7+L7+M7+N7+O7+P7+Q7+R7+U7+T7+1,3)*V7,0)</f>
        <v>650</v>
      </c>
      <c r="X6" s="130">
        <f>ROUND(X60/S6,0)</f>
        <v>270</v>
      </c>
      <c r="Y6" s="127">
        <f t="shared" ref="Y6" si="3">W6+X6</f>
        <v>920</v>
      </c>
      <c r="Z6" s="143">
        <f t="shared" ref="Z6" si="4">ROUND(Y6*S6,0)</f>
        <v>19752</v>
      </c>
      <c r="AA6" s="144">
        <f>IF(Q6="无",0,IF(Q6="地暖",0,S6))</f>
        <v>21.47</v>
      </c>
      <c r="AB6" s="144">
        <f>IF(Q6="无",0,IF(Q6="暖气片",0,S6))</f>
        <v>0</v>
      </c>
      <c r="AC6" s="96" t="str">
        <f>H6</f>
        <v>断桥铝</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780</v>
      </c>
      <c r="G7" s="97">
        <f>IF(G6="其他不作修正",0,VLOOKUP(F6,系数区域,VLOOKUP(G6,屋顶列数,2,0),0))</f>
        <v>-0.08</v>
      </c>
      <c r="H7" s="95">
        <f>AC7*VLOOKUP(F6,系数区域,VLOOKUP(H6,门窗列数,2,0),0)+(AD7*VLOOKUP(F6,系数区域,VLOOKUP(AD6,门窗列数,2,0),0))+VLOOKUP(F6,系数区域,57,0)</f>
        <v>0.07</v>
      </c>
      <c r="I7" s="97">
        <f>VLOOKUP(F6,系数区域,VLOOKUP(I6,外墙体列数,2,0),0)</f>
        <v>0</v>
      </c>
      <c r="J7" s="95">
        <f t="array" ref="J7">IF($D6=1,0,VLOOKUP(F6,系数区域,VLOOKUP(INDEX($AQ$15:$AQ$21,MATCH(MIN(ABS($AQ$15:$AQ$21--(J6-(D6-1))/(D6-1))),ABS($AQ$15:$AQ$21--(J6-(D6-1))/(D6-1)),0)),隔墙列数,2,0),0))</f>
        <v>-0.06</v>
      </c>
      <c r="K7" s="97">
        <f>VLOOKUP(F6,系数区域,VLOOKUP(K6,内墙面列数,2,0),0)</f>
        <v>0.03</v>
      </c>
      <c r="L7" s="97">
        <f>VLOOKUP(L6,$BH$3:$BI$14,2,0)</f>
        <v>0</v>
      </c>
      <c r="M7" s="95">
        <f>IFERROR(ROUND(((M6-VLOOKUP(F6,系数区域,25,0))*AG7)*0.1,4)*AE7,0)</f>
        <v>0</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0.85</v>
      </c>
      <c r="W7" s="131"/>
      <c r="X7" s="132"/>
      <c r="Y7" s="96"/>
      <c r="Z7" s="108"/>
      <c r="AA7" s="147">
        <f>AA6/S6</f>
        <v>1</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1022</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1009</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C1装饰装修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40</v>
      </c>
      <c r="E30" s="107"/>
      <c r="F30" s="108" t="str">
        <f>+D30</f>
        <v>60地砖</v>
      </c>
      <c r="G30" s="109">
        <f>S4</f>
        <v>174.9</v>
      </c>
      <c r="H30" s="109"/>
      <c r="I30" s="96" t="str">
        <f t="shared" ref="I30:I59" si="48">VLOOKUP(F30,价格表,2,0)</f>
        <v>㎡</v>
      </c>
      <c r="J30" s="108">
        <f t="shared" ref="J30:J59" si="49">VLOOKUP(F30,价格表,5,0)</f>
        <v>80</v>
      </c>
      <c r="K30" s="119">
        <f>$V$5</f>
        <v>0.85</v>
      </c>
      <c r="L30" s="108">
        <f>ROUND(IFERROR(ROUND(G30,2)*J30*K30,),0)</f>
        <v>11893</v>
      </c>
      <c r="M30" s="114"/>
      <c r="N30" s="106">
        <v>1</v>
      </c>
      <c r="O30" s="107" t="s">
        <v>30</v>
      </c>
      <c r="P30" s="107" t="s">
        <v>35</v>
      </c>
      <c r="Q30" s="107"/>
      <c r="R30" s="135" t="str">
        <f>+P30</f>
        <v>30、40地砖、马赛克</v>
      </c>
      <c r="S30" s="136"/>
      <c r="T30" s="109">
        <f>S6</f>
        <v>21.47</v>
      </c>
      <c r="U30" s="96" t="str">
        <f t="shared" ref="U30:U59" si="50">VLOOKUP(R30,价格表,2,0)</f>
        <v>㎡</v>
      </c>
      <c r="V30" s="108">
        <f t="shared" ref="V30:V59" si="51">VLOOKUP(R30,价格表,5,0)</f>
        <v>60</v>
      </c>
      <c r="W30" s="119">
        <f>$V$7</f>
        <v>0.85</v>
      </c>
      <c r="X30" s="108">
        <f>ROUND(IFERROR(ROUND(T30,2)*V30*W30,),0)</f>
        <v>1095</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10</v>
      </c>
      <c r="D31" s="107"/>
      <c r="E31" s="107"/>
      <c r="F31" s="108" t="s">
        <v>1043</v>
      </c>
      <c r="G31" s="109">
        <f>3.9*(14.3+9.8)</f>
        <v>93.99</v>
      </c>
      <c r="H31" s="109"/>
      <c r="I31" s="96" t="e">
        <f t="shared" si="48"/>
        <v>#N/A</v>
      </c>
      <c r="J31" s="108" t="e">
        <f t="shared" si="49"/>
        <v>#N/A</v>
      </c>
      <c r="K31" s="119">
        <f t="shared" ref="K31:K59" si="52">$V$5</f>
        <v>0.85</v>
      </c>
      <c r="L31" s="108">
        <f t="shared" ref="L31:L59" si="53">ROUND(IFERROR(ROUND(G31,2)*J31*K31,),0)</f>
        <v>0</v>
      </c>
      <c r="M31" s="114"/>
      <c r="N31" s="106">
        <v>2</v>
      </c>
      <c r="O31" s="107" t="s">
        <v>123</v>
      </c>
      <c r="P31" s="107" t="s">
        <v>124</v>
      </c>
      <c r="Q31" s="107"/>
      <c r="R31" s="135" t="str">
        <f t="shared" ref="R31:R50" si="54">+P31</f>
        <v>普通木隔断</v>
      </c>
      <c r="S31" s="136"/>
      <c r="T31" s="109">
        <f>(4.7+2.4)*2.1</f>
        <v>14.91</v>
      </c>
      <c r="U31" s="96" t="str">
        <f t="shared" si="50"/>
        <v>㎡</v>
      </c>
      <c r="V31" s="108">
        <f t="shared" si="51"/>
        <v>80</v>
      </c>
      <c r="W31" s="119">
        <f t="shared" ref="W31:W59" si="55">$V$7</f>
        <v>0.85</v>
      </c>
      <c r="X31" s="108">
        <f t="shared" ref="X31:X59" si="56">ROUND(IFERROR(ROUND(T31,2)*V31*W31,),0)</f>
        <v>1014</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报告编号：康正（容城）2023评字第4号-赵村-7-24</v>
      </c>
      <c r="EZ31" s="262"/>
      <c r="FA31" s="262"/>
      <c r="FB31" s="262"/>
      <c r="FC31" s="262"/>
    </row>
    <row r="32" ht="22.15" customHeight="1" spans="1:159">
      <c r="A32" s="105"/>
      <c r="B32" s="106">
        <v>3</v>
      </c>
      <c r="C32" s="107"/>
      <c r="D32" s="107"/>
      <c r="E32" s="107"/>
      <c r="F32" s="108">
        <f t="shared" ref="F31:F59" si="57">+D32</f>
        <v>0</v>
      </c>
      <c r="G32" s="109"/>
      <c r="H32" s="109"/>
      <c r="I32" s="96" t="e">
        <f t="shared" si="48"/>
        <v>#N/A</v>
      </c>
      <c r="J32" s="108" t="e">
        <f t="shared" si="49"/>
        <v>#N/A</v>
      </c>
      <c r="K32" s="119">
        <f t="shared" si="52"/>
        <v>0.85</v>
      </c>
      <c r="L32" s="108">
        <f t="shared" si="53"/>
        <v>0</v>
      </c>
      <c r="M32" s="114"/>
      <c r="N32" s="106">
        <v>3</v>
      </c>
      <c r="O32" s="107" t="s">
        <v>168</v>
      </c>
      <c r="P32" s="107" t="s">
        <v>172</v>
      </c>
      <c r="Q32" s="107"/>
      <c r="R32" s="135" t="str">
        <f t="shared" si="54"/>
        <v>蹲便池</v>
      </c>
      <c r="S32" s="136"/>
      <c r="T32" s="109">
        <v>2</v>
      </c>
      <c r="U32" s="96" t="str">
        <f t="shared" si="50"/>
        <v>个</v>
      </c>
      <c r="V32" s="108">
        <f t="shared" si="51"/>
        <v>300</v>
      </c>
      <c r="W32" s="119">
        <f t="shared" si="55"/>
        <v>0.85</v>
      </c>
      <c r="X32" s="108">
        <f t="shared" si="56"/>
        <v>510</v>
      </c>
      <c r="Y32" s="154"/>
      <c r="Z32" s="155"/>
      <c r="AA32" s="155"/>
      <c r="AB32" s="155"/>
      <c r="AC32" s="155"/>
      <c r="AD32" s="155"/>
      <c r="AJ32" s="180"/>
      <c r="AK32" s="180"/>
      <c r="AL32" s="180"/>
      <c r="AM32" s="180"/>
      <c r="AN32" s="180"/>
      <c r="AO32" s="180"/>
      <c r="AP32" s="180"/>
      <c r="AQ32" s="180"/>
      <c r="EV32" s="38" t="s">
        <v>1044</v>
      </c>
      <c r="EW32" s="39" t="str">
        <f>D2</f>
        <v>杨贺仙</v>
      </c>
      <c r="EX32" s="40"/>
      <c r="EY32" s="41" t="s">
        <v>1045</v>
      </c>
      <c r="EZ32" s="42"/>
      <c r="FA32" s="39">
        <f>G2</f>
        <v>0</v>
      </c>
      <c r="FB32" s="43"/>
      <c r="FC32" s="40"/>
    </row>
    <row r="33" ht="21.6" customHeight="1" spans="1:159">
      <c r="A33" s="105"/>
      <c r="B33" s="106">
        <v>4</v>
      </c>
      <c r="C33" s="107"/>
      <c r="D33" s="107"/>
      <c r="E33" s="107"/>
      <c r="F33" s="108">
        <f t="shared" si="57"/>
        <v>0</v>
      </c>
      <c r="G33" s="109"/>
      <c r="H33" s="109"/>
      <c r="I33" s="96" t="e">
        <f t="shared" si="48"/>
        <v>#N/A</v>
      </c>
      <c r="J33" s="108" t="e">
        <f t="shared" si="49"/>
        <v>#N/A</v>
      </c>
      <c r="K33" s="119">
        <f t="shared" si="52"/>
        <v>0.85</v>
      </c>
      <c r="L33" s="108">
        <f t="shared" si="53"/>
        <v>0</v>
      </c>
      <c r="M33" s="114"/>
      <c r="N33" s="106">
        <v>4</v>
      </c>
      <c r="O33" s="107" t="s">
        <v>102</v>
      </c>
      <c r="P33" s="107" t="s">
        <v>111</v>
      </c>
      <c r="Q33" s="107"/>
      <c r="R33" s="135" t="str">
        <f t="shared" si="54"/>
        <v>普通内墙贴砖</v>
      </c>
      <c r="S33" s="136"/>
      <c r="T33" s="109">
        <f>2.1*(7+4.7+2)+1*1.9</f>
        <v>30.67</v>
      </c>
      <c r="U33" s="96" t="str">
        <f t="shared" si="50"/>
        <v>㎡</v>
      </c>
      <c r="V33" s="108">
        <f t="shared" si="51"/>
        <v>80</v>
      </c>
      <c r="W33" s="119">
        <f t="shared" si="55"/>
        <v>0.85</v>
      </c>
      <c r="X33" s="108">
        <f t="shared" si="56"/>
        <v>2086</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c r="D34" s="107"/>
      <c r="E34" s="107"/>
      <c r="F34" s="108">
        <f t="shared" si="57"/>
        <v>0</v>
      </c>
      <c r="G34" s="109"/>
      <c r="H34" s="109"/>
      <c r="I34" s="96" t="e">
        <f t="shared" si="48"/>
        <v>#N/A</v>
      </c>
      <c r="J34" s="108" t="e">
        <f t="shared" si="49"/>
        <v>#N/A</v>
      </c>
      <c r="K34" s="119">
        <f t="shared" si="52"/>
        <v>0.85</v>
      </c>
      <c r="L34" s="108">
        <f t="shared" si="53"/>
        <v>0</v>
      </c>
      <c r="M34" s="114"/>
      <c r="N34" s="106">
        <v>5</v>
      </c>
      <c r="O34" s="107" t="s">
        <v>10</v>
      </c>
      <c r="P34" s="107" t="s">
        <v>11</v>
      </c>
      <c r="Q34" s="107"/>
      <c r="R34" s="135" t="str">
        <f t="shared" si="54"/>
        <v>外墙抹灰</v>
      </c>
      <c r="S34" s="136"/>
      <c r="T34" s="109">
        <f>2.2*(3.8*2+5)-1.7*1.3</f>
        <v>25.51</v>
      </c>
      <c r="U34" s="96" t="str">
        <f t="shared" si="50"/>
        <v>㎡</v>
      </c>
      <c r="V34" s="108">
        <f t="shared" si="51"/>
        <v>35</v>
      </c>
      <c r="W34" s="119">
        <f t="shared" si="55"/>
        <v>0.85</v>
      </c>
      <c r="X34" s="108">
        <f t="shared" si="56"/>
        <v>759</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7"/>
        <v>0</v>
      </c>
      <c r="G35" s="109"/>
      <c r="H35" s="109"/>
      <c r="I35" s="96" t="e">
        <f t="shared" si="48"/>
        <v>#N/A</v>
      </c>
      <c r="J35" s="108" t="e">
        <f t="shared" si="49"/>
        <v>#N/A</v>
      </c>
      <c r="K35" s="119">
        <f t="shared" si="52"/>
        <v>0.85</v>
      </c>
      <c r="L35" s="108">
        <f t="shared" si="53"/>
        <v>0</v>
      </c>
      <c r="M35" s="114"/>
      <c r="N35" s="106">
        <v>6</v>
      </c>
      <c r="O35" s="107" t="s">
        <v>168</v>
      </c>
      <c r="P35" s="107" t="s">
        <v>175</v>
      </c>
      <c r="Q35" s="107"/>
      <c r="R35" s="135" t="str">
        <f t="shared" si="54"/>
        <v>立柱洗手盆</v>
      </c>
      <c r="S35" s="136"/>
      <c r="T35" s="109">
        <v>2</v>
      </c>
      <c r="U35" s="96" t="str">
        <f t="shared" si="50"/>
        <v>个</v>
      </c>
      <c r="V35" s="108">
        <f t="shared" si="51"/>
        <v>200</v>
      </c>
      <c r="W35" s="119">
        <f t="shared" si="55"/>
        <v>0.85</v>
      </c>
      <c r="X35" s="108">
        <f t="shared" si="56"/>
        <v>340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7"/>
        <v>0</v>
      </c>
      <c r="G36" s="109"/>
      <c r="H36" s="109"/>
      <c r="I36" s="96" t="e">
        <f t="shared" si="48"/>
        <v>#N/A</v>
      </c>
      <c r="J36" s="108" t="e">
        <f t="shared" si="49"/>
        <v>#N/A</v>
      </c>
      <c r="K36" s="119">
        <f t="shared" si="52"/>
        <v>0.85</v>
      </c>
      <c r="L36" s="108">
        <f t="shared" si="53"/>
        <v>0</v>
      </c>
      <c r="M36" s="114"/>
      <c r="N36" s="106">
        <v>7</v>
      </c>
      <c r="O36" s="107"/>
      <c r="P36" s="107"/>
      <c r="Q36" s="107"/>
      <c r="R36" s="135">
        <f t="shared" si="54"/>
        <v>0</v>
      </c>
      <c r="S36" s="136"/>
      <c r="T36" s="109"/>
      <c r="U36" s="96" t="e">
        <f t="shared" si="50"/>
        <v>#N/A</v>
      </c>
      <c r="V36" s="108" t="e">
        <f t="shared" si="51"/>
        <v>#N/A</v>
      </c>
      <c r="W36" s="119">
        <f t="shared" si="55"/>
        <v>0.85</v>
      </c>
      <c r="X36" s="108">
        <f t="shared" si="56"/>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7"/>
        <v>0</v>
      </c>
      <c r="G37" s="109"/>
      <c r="H37" s="109"/>
      <c r="I37" s="96" t="e">
        <f t="shared" si="48"/>
        <v>#N/A</v>
      </c>
      <c r="J37" s="108" t="e">
        <f t="shared" si="49"/>
        <v>#N/A</v>
      </c>
      <c r="K37" s="119">
        <f t="shared" si="52"/>
        <v>0.85</v>
      </c>
      <c r="L37" s="108">
        <f t="shared" si="53"/>
        <v>0</v>
      </c>
      <c r="M37" s="114"/>
      <c r="N37" s="106">
        <v>8</v>
      </c>
      <c r="O37" s="107"/>
      <c r="P37" s="107"/>
      <c r="Q37" s="107"/>
      <c r="R37" s="135">
        <f t="shared" si="54"/>
        <v>0</v>
      </c>
      <c r="S37" s="136"/>
      <c r="T37" s="109"/>
      <c r="U37" s="96" t="e">
        <f t="shared" si="50"/>
        <v>#N/A</v>
      </c>
      <c r="V37" s="108" t="e">
        <f t="shared" si="51"/>
        <v>#N/A</v>
      </c>
      <c r="W37" s="119">
        <f t="shared" si="55"/>
        <v>0.85</v>
      </c>
      <c r="X37" s="108">
        <f t="shared" si="56"/>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7"/>
        <v>0</v>
      </c>
      <c r="G38" s="109"/>
      <c r="H38" s="109"/>
      <c r="I38" s="96" t="e">
        <f t="shared" si="48"/>
        <v>#N/A</v>
      </c>
      <c r="J38" s="108" t="e">
        <f t="shared" si="49"/>
        <v>#N/A</v>
      </c>
      <c r="K38" s="119">
        <f t="shared" si="52"/>
        <v>0.85</v>
      </c>
      <c r="L38" s="108">
        <f t="shared" si="53"/>
        <v>0</v>
      </c>
      <c r="M38" s="114"/>
      <c r="N38" s="106">
        <v>9</v>
      </c>
      <c r="O38" s="107"/>
      <c r="P38" s="107"/>
      <c r="Q38" s="107"/>
      <c r="R38" s="135">
        <f t="shared" si="54"/>
        <v>0</v>
      </c>
      <c r="S38" s="136"/>
      <c r="T38" s="109"/>
      <c r="U38" s="96" t="e">
        <f t="shared" si="50"/>
        <v>#N/A</v>
      </c>
      <c r="V38" s="108" t="e">
        <f t="shared" si="51"/>
        <v>#N/A</v>
      </c>
      <c r="W38" s="119">
        <f t="shared" si="55"/>
        <v>0.85</v>
      </c>
      <c r="X38" s="108">
        <f t="shared" si="56"/>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铁栅栏墙</v>
      </c>
      <c r="BH38" s="219">
        <f>ROUND(G186,2)</f>
        <v>30.7</v>
      </c>
      <c r="BI38" s="171" t="str">
        <f t="shared" ref="BI38:BI51" si="67">I186</f>
        <v>m</v>
      </c>
      <c r="BJ38" s="171">
        <f ca="1" t="shared" ref="BJ38:BJ51" si="68">L186</f>
        <v>6754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7"/>
        <v>0</v>
      </c>
      <c r="G39" s="109"/>
      <c r="H39" s="109"/>
      <c r="I39" s="96" t="e">
        <f t="shared" si="48"/>
        <v>#N/A</v>
      </c>
      <c r="J39" s="108" t="e">
        <f t="shared" si="49"/>
        <v>#N/A</v>
      </c>
      <c r="K39" s="119">
        <f t="shared" si="52"/>
        <v>0.85</v>
      </c>
      <c r="L39" s="108">
        <f t="shared" si="53"/>
        <v>0</v>
      </c>
      <c r="M39" s="114"/>
      <c r="N39" s="106">
        <v>10</v>
      </c>
      <c r="O39" s="107"/>
      <c r="P39" s="107"/>
      <c r="Q39" s="107"/>
      <c r="R39" s="135">
        <f t="shared" si="54"/>
        <v>0</v>
      </c>
      <c r="S39" s="136"/>
      <c r="T39" s="109"/>
      <c r="U39" s="96" t="e">
        <f t="shared" si="50"/>
        <v>#N/A</v>
      </c>
      <c r="V39" s="108" t="e">
        <f t="shared" si="51"/>
        <v>#N/A</v>
      </c>
      <c r="W39" s="119">
        <f t="shared" si="55"/>
        <v>0.85</v>
      </c>
      <c r="X39" s="108">
        <f t="shared" si="56"/>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竖砖地面</v>
      </c>
      <c r="BH39" s="219">
        <f t="shared" ref="BH39:BH71" si="69">ROUND(G187,2)</f>
        <v>66</v>
      </c>
      <c r="BI39" s="171" t="str">
        <f t="shared" si="67"/>
        <v>㎡</v>
      </c>
      <c r="BJ39" s="171">
        <f ca="1" t="shared" si="68"/>
        <v>2970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7"/>
        <v>0</v>
      </c>
      <c r="G40" s="109"/>
      <c r="H40" s="109"/>
      <c r="I40" s="96" t="e">
        <f t="shared" si="48"/>
        <v>#N/A</v>
      </c>
      <c r="J40" s="108" t="e">
        <f t="shared" si="49"/>
        <v>#N/A</v>
      </c>
      <c r="K40" s="119">
        <f t="shared" si="52"/>
        <v>0.85</v>
      </c>
      <c r="L40" s="108">
        <f t="shared" si="53"/>
        <v>0</v>
      </c>
      <c r="M40" s="114"/>
      <c r="N40" s="106">
        <v>11</v>
      </c>
      <c r="O40" s="107"/>
      <c r="P40" s="107"/>
      <c r="Q40" s="107"/>
      <c r="R40" s="135">
        <f t="shared" si="54"/>
        <v>0</v>
      </c>
      <c r="S40" s="136"/>
      <c r="T40" s="109"/>
      <c r="U40" s="96" t="e">
        <f t="shared" si="50"/>
        <v>#N/A</v>
      </c>
      <c r="V40" s="108" t="e">
        <f t="shared" si="51"/>
        <v>#N/A</v>
      </c>
      <c r="W40" s="119">
        <f t="shared" si="55"/>
        <v>0.85</v>
      </c>
      <c r="X40" s="108">
        <f t="shared" si="56"/>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水泥地面</v>
      </c>
      <c r="BH40" s="219">
        <f t="shared" si="69"/>
        <v>13.1</v>
      </c>
      <c r="BI40" s="171" t="str">
        <f t="shared" si="67"/>
        <v>㎡</v>
      </c>
      <c r="BJ40" s="171">
        <f ca="1" t="shared" si="68"/>
        <v>655</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7"/>
        <v>0</v>
      </c>
      <c r="G41" s="109"/>
      <c r="H41" s="109"/>
      <c r="I41" s="96" t="e">
        <f t="shared" si="48"/>
        <v>#N/A</v>
      </c>
      <c r="J41" s="108" t="e">
        <f t="shared" si="49"/>
        <v>#N/A</v>
      </c>
      <c r="K41" s="119">
        <f t="shared" si="52"/>
        <v>0.85</v>
      </c>
      <c r="L41" s="108">
        <f t="shared" si="53"/>
        <v>0</v>
      </c>
      <c r="M41" s="114"/>
      <c r="N41" s="106">
        <v>12</v>
      </c>
      <c r="O41" s="107"/>
      <c r="P41" s="107"/>
      <c r="Q41" s="107"/>
      <c r="R41" s="135">
        <f t="shared" si="54"/>
        <v>0</v>
      </c>
      <c r="S41" s="136"/>
      <c r="T41" s="109"/>
      <c r="U41" s="96" t="e">
        <f t="shared" si="50"/>
        <v>#N/A</v>
      </c>
      <c r="V41" s="108" t="e">
        <f t="shared" si="51"/>
        <v>#N/A</v>
      </c>
      <c r="W41" s="119">
        <f t="shared" si="55"/>
        <v>0.85</v>
      </c>
      <c r="X41" s="108">
        <f t="shared" si="56"/>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304.2</v>
      </c>
      <c r="BI41" s="171" t="str">
        <f t="shared" si="67"/>
        <v>㎡</v>
      </c>
      <c r="BJ41" s="171">
        <f ca="1" t="shared" si="68"/>
        <v>7605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7"/>
        <v>0</v>
      </c>
      <c r="G42" s="109"/>
      <c r="H42" s="109"/>
      <c r="I42" s="96" t="e">
        <f t="shared" si="48"/>
        <v>#N/A</v>
      </c>
      <c r="J42" s="108" t="e">
        <f t="shared" si="49"/>
        <v>#N/A</v>
      </c>
      <c r="K42" s="119">
        <f t="shared" si="52"/>
        <v>0.85</v>
      </c>
      <c r="L42" s="108">
        <f t="shared" si="53"/>
        <v>0</v>
      </c>
      <c r="M42" s="114"/>
      <c r="N42" s="106">
        <v>13</v>
      </c>
      <c r="O42" s="107"/>
      <c r="P42" s="107"/>
      <c r="Q42" s="107"/>
      <c r="R42" s="135">
        <f t="shared" si="54"/>
        <v>0</v>
      </c>
      <c r="S42" s="136"/>
      <c r="T42" s="109"/>
      <c r="U42" s="96" t="e">
        <f t="shared" si="50"/>
        <v>#N/A</v>
      </c>
      <c r="V42" s="108" t="e">
        <f t="shared" si="51"/>
        <v>#N/A</v>
      </c>
      <c r="W42" s="119">
        <f t="shared" si="55"/>
        <v>0.85</v>
      </c>
      <c r="X42" s="108">
        <f t="shared" si="56"/>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1</v>
      </c>
      <c r="BI42" s="171" t="str">
        <f t="shared" si="67"/>
        <v>眼</v>
      </c>
      <c r="BJ42" s="171">
        <f ca="1" t="shared" si="68"/>
        <v>1500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7"/>
        <v>0</v>
      </c>
      <c r="G43" s="109"/>
      <c r="H43" s="109"/>
      <c r="I43" s="96" t="e">
        <f t="shared" si="48"/>
        <v>#N/A</v>
      </c>
      <c r="J43" s="108" t="e">
        <f t="shared" si="49"/>
        <v>#N/A</v>
      </c>
      <c r="K43" s="119">
        <f t="shared" si="52"/>
        <v>0.85</v>
      </c>
      <c r="L43" s="108">
        <f t="shared" si="53"/>
        <v>0</v>
      </c>
      <c r="M43" s="114"/>
      <c r="N43" s="106">
        <v>14</v>
      </c>
      <c r="O43" s="107"/>
      <c r="P43" s="107"/>
      <c r="Q43" s="107"/>
      <c r="R43" s="135">
        <f t="shared" si="54"/>
        <v>0</v>
      </c>
      <c r="S43" s="136"/>
      <c r="T43" s="109"/>
      <c r="U43" s="96" t="e">
        <f t="shared" si="50"/>
        <v>#N/A</v>
      </c>
      <c r="V43" s="108" t="e">
        <f t="shared" si="51"/>
        <v>#N/A</v>
      </c>
      <c r="W43" s="119">
        <f t="shared" si="55"/>
        <v>0.85</v>
      </c>
      <c r="X43" s="108">
        <f t="shared" si="56"/>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渗水井</v>
      </c>
      <c r="BH43" s="219">
        <f t="shared" si="69"/>
        <v>1</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7"/>
        <v>0</v>
      </c>
      <c r="G44" s="109"/>
      <c r="H44" s="109"/>
      <c r="I44" s="96" t="e">
        <f t="shared" si="48"/>
        <v>#N/A</v>
      </c>
      <c r="J44" s="108" t="e">
        <f t="shared" si="49"/>
        <v>#N/A</v>
      </c>
      <c r="K44" s="119">
        <f t="shared" si="52"/>
        <v>0.85</v>
      </c>
      <c r="L44" s="108">
        <f t="shared" si="53"/>
        <v>0</v>
      </c>
      <c r="M44" s="114"/>
      <c r="N44" s="106">
        <v>15</v>
      </c>
      <c r="O44" s="107"/>
      <c r="P44" s="107"/>
      <c r="Q44" s="107"/>
      <c r="R44" s="135">
        <f t="shared" si="54"/>
        <v>0</v>
      </c>
      <c r="S44" s="136"/>
      <c r="T44" s="109"/>
      <c r="U44" s="96" t="e">
        <f t="shared" si="50"/>
        <v>#N/A</v>
      </c>
      <c r="V44" s="108" t="e">
        <f t="shared" si="51"/>
        <v>#N/A</v>
      </c>
      <c r="W44" s="119">
        <f t="shared" si="55"/>
        <v>0.85</v>
      </c>
      <c r="X44" s="108">
        <f t="shared" si="56"/>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化粪池</v>
      </c>
      <c r="BH44" s="219">
        <f t="shared" si="69"/>
        <v>1</v>
      </c>
      <c r="BI44" s="171" t="str">
        <f t="shared" si="67"/>
        <v>个</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7"/>
        <v>0</v>
      </c>
      <c r="G45" s="109"/>
      <c r="H45" s="109"/>
      <c r="I45" s="96" t="e">
        <f t="shared" si="48"/>
        <v>#N/A</v>
      </c>
      <c r="J45" s="108" t="e">
        <f t="shared" si="49"/>
        <v>#N/A</v>
      </c>
      <c r="K45" s="119">
        <f t="shared" si="52"/>
        <v>0.85</v>
      </c>
      <c r="L45" s="108">
        <f t="shared" si="53"/>
        <v>0</v>
      </c>
      <c r="M45" s="114"/>
      <c r="N45" s="106">
        <v>16</v>
      </c>
      <c r="O45" s="107"/>
      <c r="P45" s="107"/>
      <c r="Q45" s="107"/>
      <c r="R45" s="135">
        <f t="shared" si="54"/>
        <v>0</v>
      </c>
      <c r="S45" s="136"/>
      <c r="T45" s="109"/>
      <c r="U45" s="96" t="e">
        <f t="shared" si="50"/>
        <v>#N/A</v>
      </c>
      <c r="V45" s="108" t="e">
        <f t="shared" si="51"/>
        <v>#N/A</v>
      </c>
      <c r="W45" s="119">
        <f t="shared" si="55"/>
        <v>0.85</v>
      </c>
      <c r="X45" s="108">
        <f t="shared" si="56"/>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护坡</v>
      </c>
      <c r="BH45" s="219">
        <f t="shared" si="69"/>
        <v>18.23</v>
      </c>
      <c r="BI45" s="171" t="str">
        <f t="shared" si="67"/>
        <v>㎡</v>
      </c>
      <c r="BJ45" s="171">
        <f ca="1" t="shared" si="68"/>
        <v>2188</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1039</v>
      </c>
      <c r="EX45" s="57" t="s">
        <v>6</v>
      </c>
      <c r="EY45" s="57" t="s">
        <v>1059</v>
      </c>
      <c r="EZ45" s="57" t="s">
        <v>1058</v>
      </c>
      <c r="FA45" s="57" t="s">
        <v>1039</v>
      </c>
      <c r="FB45" s="57" t="s">
        <v>6</v>
      </c>
      <c r="FC45" s="57" t="s">
        <v>1059</v>
      </c>
      <c r="FE45" s="272" t="s">
        <v>1060</v>
      </c>
      <c r="FF45" s="272"/>
    </row>
    <row r="46" ht="20.25" customHeight="1" spans="1:162">
      <c r="A46" s="105"/>
      <c r="B46" s="106">
        <v>17</v>
      </c>
      <c r="C46" s="107"/>
      <c r="D46" s="107"/>
      <c r="E46" s="107"/>
      <c r="F46" s="108">
        <f t="shared" si="57"/>
        <v>0</v>
      </c>
      <c r="G46" s="109"/>
      <c r="H46" s="109"/>
      <c r="I46" s="96" t="e">
        <f t="shared" si="48"/>
        <v>#N/A</v>
      </c>
      <c r="J46" s="108" t="e">
        <f t="shared" si="49"/>
        <v>#N/A</v>
      </c>
      <c r="K46" s="119">
        <f t="shared" si="52"/>
        <v>0.85</v>
      </c>
      <c r="L46" s="108">
        <f t="shared" si="53"/>
        <v>0</v>
      </c>
      <c r="M46" s="114"/>
      <c r="N46" s="106">
        <v>17</v>
      </c>
      <c r="O46" s="107"/>
      <c r="P46" s="107"/>
      <c r="Q46" s="107"/>
      <c r="R46" s="135">
        <f t="shared" si="54"/>
        <v>0</v>
      </c>
      <c r="S46" s="136"/>
      <c r="T46" s="109"/>
      <c r="U46" s="96" t="e">
        <f t="shared" si="50"/>
        <v>#N/A</v>
      </c>
      <c r="V46" s="108" t="e">
        <f t="shared" si="51"/>
        <v>#N/A</v>
      </c>
      <c r="W46" s="119">
        <f t="shared" si="55"/>
        <v>0.85</v>
      </c>
      <c r="X46" s="108">
        <f t="shared" si="56"/>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窝</v>
      </c>
      <c r="BH46" s="219">
        <f t="shared" si="69"/>
        <v>1</v>
      </c>
      <c r="BI46" s="171" t="str">
        <f t="shared" si="67"/>
        <v>个</v>
      </c>
      <c r="BJ46" s="171">
        <f ca="1" t="shared" si="68"/>
        <v>150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铁栅栏墙</v>
      </c>
      <c r="EW46" s="58">
        <f ca="1">IF(EV46="","",SUMIF($BG$38:$BG$107,EV46,$BH$38:$BH$107))</f>
        <v>30.7</v>
      </c>
      <c r="EX46" s="58" t="str">
        <f ca="1">IFERROR(VLOOKUP(FE46,$BD$38:$BJ$92,6,0),"")</f>
        <v>m</v>
      </c>
      <c r="EY46" s="59">
        <f ca="1">IF(EV46="","",SUMIF($BG$38:$BG$107,EV46,$BJ$38:$BJ$107))</f>
        <v>6754</v>
      </c>
      <c r="EZ46" s="59" t="str">
        <f ca="1">IFERROR(VLOOKUP(FF46,$BD$38:$BJ$92,4,0),"")</f>
        <v>竖砖地面</v>
      </c>
      <c r="FA46" s="58">
        <f ca="1">IF(EZ46="","",SUMIF($BG$38:$BG$107,EZ46,$BH$38:$BH$107))</f>
        <v>66</v>
      </c>
      <c r="FB46" s="58" t="str">
        <f ca="1">IFERROR(VLOOKUP(FF46,$BD$38:$BJ$92,6,0),"")</f>
        <v>㎡</v>
      </c>
      <c r="FC46" s="59">
        <f ca="1">IF(EZ46="","",SUMIF($BG$38:$BG$107,EZ46,$BJ$38:$BJ$107))</f>
        <v>2970</v>
      </c>
      <c r="FE46" s="273">
        <v>1</v>
      </c>
      <c r="FF46" s="273">
        <v>2</v>
      </c>
    </row>
    <row r="47" ht="20.25" customHeight="1" spans="1:162">
      <c r="A47" s="105"/>
      <c r="B47" s="106">
        <v>18</v>
      </c>
      <c r="C47" s="107"/>
      <c r="D47" s="107"/>
      <c r="E47" s="107"/>
      <c r="F47" s="108">
        <f t="shared" si="57"/>
        <v>0</v>
      </c>
      <c r="G47" s="109"/>
      <c r="H47" s="109"/>
      <c r="I47" s="96" t="e">
        <f t="shared" si="48"/>
        <v>#N/A</v>
      </c>
      <c r="J47" s="108" t="e">
        <f t="shared" si="49"/>
        <v>#N/A</v>
      </c>
      <c r="K47" s="119">
        <f t="shared" si="52"/>
        <v>0.85</v>
      </c>
      <c r="L47" s="108">
        <f t="shared" si="53"/>
        <v>0</v>
      </c>
      <c r="M47" s="114"/>
      <c r="N47" s="106">
        <v>18</v>
      </c>
      <c r="O47" s="107"/>
      <c r="P47" s="107"/>
      <c r="Q47" s="107"/>
      <c r="R47" s="135">
        <f t="shared" si="54"/>
        <v>0</v>
      </c>
      <c r="S47" s="136"/>
      <c r="T47" s="109"/>
      <c r="U47" s="96" t="e">
        <f t="shared" si="50"/>
        <v>#N/A</v>
      </c>
      <c r="V47" s="108" t="e">
        <f t="shared" si="51"/>
        <v>#N/A</v>
      </c>
      <c r="W47" s="119">
        <f t="shared" si="55"/>
        <v>0.85</v>
      </c>
      <c r="X47" s="108">
        <f t="shared" si="56"/>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材树</v>
      </c>
      <c r="BH47" s="219">
        <f t="shared" si="69"/>
        <v>22</v>
      </c>
      <c r="BI47" s="171" t="str">
        <f t="shared" si="67"/>
        <v>棵</v>
      </c>
      <c r="BJ47" s="171">
        <f ca="1" t="shared" si="68"/>
        <v>440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13.1</v>
      </c>
      <c r="EX47" s="58" t="str">
        <f ca="1">IFERROR(VLOOKUP(FE47,$BD$38:$BJ$92,6,0),"")</f>
        <v>㎡</v>
      </c>
      <c r="EY47" s="59">
        <f ca="1">IF(EV47="","",SUMIF($BG$38:$BG$107,EV47,$BJ$38:$BJ$107))</f>
        <v>655</v>
      </c>
      <c r="EZ47" s="59" t="str">
        <f ca="1">IFERROR(VLOOKUP(FF47,$BD$38:$BJ$92,4,0),"")</f>
        <v>平砖地面</v>
      </c>
      <c r="FA47" s="58">
        <f ca="1">IF(EZ47="","",SUMIF($BG$38:$BG$107,EZ47,$BH$38:$BH$107))</f>
        <v>304.2</v>
      </c>
      <c r="FB47" s="58" t="str">
        <f ca="1">IFERROR(VLOOKUP(FF47,$BD$38:$BJ$92,6,0),"")</f>
        <v>㎡</v>
      </c>
      <c r="FC47" s="59">
        <f ca="1">IF(EZ47="","",SUMIF($BG$38:$BG$107,EZ47,$BJ$38:$BJ$107))</f>
        <v>7605</v>
      </c>
      <c r="FE47" s="273">
        <v>3</v>
      </c>
      <c r="FF47" s="273">
        <v>4</v>
      </c>
    </row>
    <row r="48" ht="20.25" customHeight="1" spans="1:162">
      <c r="A48" s="105"/>
      <c r="B48" s="106">
        <v>19</v>
      </c>
      <c r="C48" s="107"/>
      <c r="D48" s="107"/>
      <c r="E48" s="107"/>
      <c r="F48" s="108">
        <f t="shared" si="57"/>
        <v>0</v>
      </c>
      <c r="G48" s="109"/>
      <c r="H48" s="109"/>
      <c r="I48" s="96" t="e">
        <f t="shared" si="48"/>
        <v>#N/A</v>
      </c>
      <c r="J48" s="108" t="e">
        <f t="shared" si="49"/>
        <v>#N/A</v>
      </c>
      <c r="K48" s="119">
        <f t="shared" si="52"/>
        <v>0.85</v>
      </c>
      <c r="L48" s="108">
        <f t="shared" si="53"/>
        <v>0</v>
      </c>
      <c r="M48" s="114"/>
      <c r="N48" s="106">
        <v>19</v>
      </c>
      <c r="O48" s="107"/>
      <c r="P48" s="107"/>
      <c r="Q48" s="107"/>
      <c r="R48" s="135">
        <f t="shared" si="54"/>
        <v>0</v>
      </c>
      <c r="S48" s="136"/>
      <c r="T48" s="109"/>
      <c r="U48" s="96" t="e">
        <f t="shared" si="50"/>
        <v>#N/A</v>
      </c>
      <c r="V48" s="108" t="e">
        <f t="shared" si="51"/>
        <v>#N/A</v>
      </c>
      <c r="W48" s="119">
        <f t="shared" si="55"/>
        <v>0.85</v>
      </c>
      <c r="X48" s="108">
        <f t="shared" si="56"/>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材树</v>
      </c>
      <c r="BH48" s="219">
        <f t="shared" si="69"/>
        <v>5</v>
      </c>
      <c r="BI48" s="171" t="str">
        <f t="shared" si="67"/>
        <v>棵</v>
      </c>
      <c r="BJ48" s="171">
        <f ca="1" t="shared" si="68"/>
        <v>400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1500</v>
      </c>
      <c r="EZ48" s="59" t="str">
        <f ca="1">IFERROR(VLOOKUP(FF48,$BD$38:$BJ$92,4,0),"")</f>
        <v>渗水井</v>
      </c>
      <c r="FA48" s="58">
        <f ca="1">IF(EZ48="","",SUMIF($BG$38:$BG$107,EZ48,$BH$38:$BH$107))</f>
        <v>1</v>
      </c>
      <c r="FB48" s="58" t="str">
        <f ca="1">IFERROR(VLOOKUP(FF48,$BD$38:$BJ$92,6,0),"")</f>
        <v>个</v>
      </c>
      <c r="FC48" s="59">
        <f ca="1">IF(EZ48="","",SUMIF($BG$38:$BG$107,EZ48,$BJ$38:$BJ$107))</f>
        <v>600</v>
      </c>
      <c r="FE48" s="273">
        <v>5</v>
      </c>
      <c r="FF48" s="273">
        <v>6</v>
      </c>
    </row>
    <row r="49" ht="20.25" customHeight="1" spans="1:162">
      <c r="A49" s="105"/>
      <c r="B49" s="106">
        <v>20</v>
      </c>
      <c r="C49" s="107"/>
      <c r="D49" s="107"/>
      <c r="E49" s="107"/>
      <c r="F49" s="108">
        <f t="shared" si="57"/>
        <v>0</v>
      </c>
      <c r="G49" s="109"/>
      <c r="H49" s="109"/>
      <c r="I49" s="96" t="e">
        <f t="shared" si="48"/>
        <v>#N/A</v>
      </c>
      <c r="J49" s="108" t="e">
        <f t="shared" si="49"/>
        <v>#N/A</v>
      </c>
      <c r="K49" s="119">
        <f t="shared" si="52"/>
        <v>0.85</v>
      </c>
      <c r="L49" s="108">
        <f t="shared" si="53"/>
        <v>0</v>
      </c>
      <c r="M49" s="114"/>
      <c r="N49" s="106">
        <v>20</v>
      </c>
      <c r="O49" s="107"/>
      <c r="P49" s="107"/>
      <c r="Q49" s="107"/>
      <c r="R49" s="135">
        <f t="shared" si="54"/>
        <v>0</v>
      </c>
      <c r="S49" s="136"/>
      <c r="T49" s="109"/>
      <c r="U49" s="96" t="e">
        <f t="shared" si="50"/>
        <v>#N/A</v>
      </c>
      <c r="V49" s="108" t="e">
        <f t="shared" si="51"/>
        <v>#N/A</v>
      </c>
      <c r="W49" s="119">
        <f t="shared" si="55"/>
        <v>0.85</v>
      </c>
      <c r="X49" s="108">
        <f t="shared" si="56"/>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材树</v>
      </c>
      <c r="BH49" s="219">
        <f t="shared" si="69"/>
        <v>15</v>
      </c>
      <c r="BI49" s="171" t="str">
        <f t="shared" si="67"/>
        <v>棵</v>
      </c>
      <c r="BJ49" s="171">
        <f ca="1" t="shared" si="68"/>
        <v>2250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化粪池</v>
      </c>
      <c r="EW49" s="58">
        <f ca="1">IF(EV49="","",SUMIF($BG$38:$BG$107,EV49,$BH$38:$BH$107))</f>
        <v>1</v>
      </c>
      <c r="EX49" s="58" t="str">
        <f ca="1">IFERROR(VLOOKUP(FE49,$BD$38:$BJ$92,6,0),"")</f>
        <v>个</v>
      </c>
      <c r="EY49" s="59">
        <f ca="1">IF(EV49="","",SUMIF($BG$38:$BG$107,EV49,$BJ$38:$BJ$107))</f>
        <v>400</v>
      </c>
      <c r="EZ49" s="59" t="str">
        <f ca="1">IFERROR(VLOOKUP(FF49,$BD$38:$BJ$92,4,0),"")</f>
        <v>护坡</v>
      </c>
      <c r="FA49" s="58">
        <f ca="1">IF(EZ49="","",SUMIF($BG$38:$BG$107,EZ49,$BH$38:$BH$107))</f>
        <v>18.23</v>
      </c>
      <c r="FB49" s="58" t="str">
        <f ca="1">IFERROR(VLOOKUP(FF49,$BD$38:$BJ$92,6,0),"")</f>
        <v>㎡</v>
      </c>
      <c r="FC49" s="59">
        <f ca="1">IF(EZ49="","",SUMIF($BG$38:$BG$107,EZ49,$BJ$38:$BJ$107))</f>
        <v>2188</v>
      </c>
      <c r="FE49" s="273">
        <v>7</v>
      </c>
      <c r="FF49" s="273">
        <v>8</v>
      </c>
    </row>
    <row r="50" ht="20.25" customHeight="1" spans="1:162">
      <c r="A50" s="105"/>
      <c r="B50" s="106">
        <v>21</v>
      </c>
      <c r="C50" s="107"/>
      <c r="D50" s="107"/>
      <c r="E50" s="107"/>
      <c r="F50" s="108">
        <f t="shared" si="57"/>
        <v>0</v>
      </c>
      <c r="G50" s="109"/>
      <c r="H50" s="109"/>
      <c r="I50" s="96" t="e">
        <f t="shared" si="48"/>
        <v>#N/A</v>
      </c>
      <c r="J50" s="108" t="e">
        <f t="shared" si="49"/>
        <v>#N/A</v>
      </c>
      <c r="K50" s="119">
        <f t="shared" si="52"/>
        <v>0.85</v>
      </c>
      <c r="L50" s="108">
        <f t="shared" si="53"/>
        <v>0</v>
      </c>
      <c r="M50" s="114"/>
      <c r="N50" s="106">
        <v>21</v>
      </c>
      <c r="O50" s="107"/>
      <c r="P50" s="107"/>
      <c r="Q50" s="107"/>
      <c r="R50" s="135">
        <f t="shared" si="54"/>
        <v>0</v>
      </c>
      <c r="S50" s="136"/>
      <c r="T50" s="109"/>
      <c r="U50" s="96" t="e">
        <f t="shared" si="50"/>
        <v>#N/A</v>
      </c>
      <c r="V50" s="108" t="e">
        <f t="shared" si="51"/>
        <v>#N/A</v>
      </c>
      <c r="W50" s="119">
        <f t="shared" si="55"/>
        <v>0.85</v>
      </c>
      <c r="X50" s="108">
        <f t="shared" si="56"/>
        <v>0</v>
      </c>
      <c r="AL50" s="189"/>
      <c r="AM50" s="190"/>
      <c r="AN50" s="191"/>
      <c r="AO50" s="204"/>
      <c r="AP50" s="189"/>
      <c r="AQ50" s="203"/>
      <c r="AR50" s="192"/>
      <c r="AS50" s="201"/>
      <c r="AT50" s="202"/>
      <c r="AU50" s="202"/>
      <c r="AV50" s="202"/>
      <c r="AW50" s="202"/>
      <c r="AX50" s="201"/>
      <c r="AY50" s="202"/>
      <c r="AZ50" s="202"/>
      <c r="BA50" s="201"/>
      <c r="BB50" s="202"/>
      <c r="BC50" s="202"/>
      <c r="BD50" s="171">
        <f ca="1">SUM($BE$38:BE50)*BE50</f>
        <v>10</v>
      </c>
      <c r="BE50" s="171">
        <f ca="1">IF(BJ50=0,0,IF(COUNTIF($BG50:$BG$107,BG50)&lt;2,1,0))</f>
        <v>1</v>
      </c>
      <c r="BF50" s="171">
        <v>13</v>
      </c>
      <c r="BG50" s="171" t="str">
        <f t="shared" si="66"/>
        <v>材树</v>
      </c>
      <c r="BH50" s="219">
        <f t="shared" si="69"/>
        <v>2</v>
      </c>
      <c r="BI50" s="171" t="str">
        <f t="shared" si="67"/>
        <v>棵</v>
      </c>
      <c r="BJ50" s="171">
        <f ca="1" t="shared" si="68"/>
        <v>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窝</v>
      </c>
      <c r="EW50" s="58">
        <f ca="1">IF(EV50="","",SUMIF($BG$38:$BG$107,EV50,$BH$38:$BH$107))</f>
        <v>1</v>
      </c>
      <c r="EX50" s="58" t="str">
        <f ca="1">IFERROR(VLOOKUP(FE50,$BD$38:$BJ$92,6,0),"")</f>
        <v>个</v>
      </c>
      <c r="EY50" s="59">
        <f ca="1">IF(EV50="","",SUMIF($BG$38:$BG$107,EV50,$BJ$38:$BJ$107))</f>
        <v>150</v>
      </c>
      <c r="EZ50" s="59" t="str">
        <f ca="1">IFERROR(VLOOKUP(FF50,$BD$38:$BJ$92,4,0),"")</f>
        <v>材树</v>
      </c>
      <c r="FA50" s="58">
        <f ca="1">IF(EZ50="","",SUMIF($BG$38:$BG$107,EZ50,$BH$38:$BH$107))</f>
        <v>44</v>
      </c>
      <c r="FB50" s="58" t="str">
        <f ca="1">IFERROR(VLOOKUP(FF50,$BD$38:$BJ$92,6,0),"")</f>
        <v>棵</v>
      </c>
      <c r="FC50" s="59">
        <f ca="1">IF(EZ50="","",SUMIF($BG$38:$BG$107,EZ50,$BJ$38:$BJ$107))</f>
        <v>3490</v>
      </c>
      <c r="FE50" s="273">
        <v>9</v>
      </c>
      <c r="FF50" s="273">
        <v>10</v>
      </c>
    </row>
    <row r="51" ht="20.25" customHeight="1" spans="1:162">
      <c r="A51" s="105"/>
      <c r="B51" s="106">
        <v>22</v>
      </c>
      <c r="C51" s="107"/>
      <c r="D51" s="107"/>
      <c r="E51" s="107"/>
      <c r="F51" s="108">
        <f t="shared" si="57"/>
        <v>0</v>
      </c>
      <c r="G51" s="109"/>
      <c r="H51" s="109"/>
      <c r="I51" s="96" t="e">
        <f t="shared" si="48"/>
        <v>#N/A</v>
      </c>
      <c r="J51" s="108" t="e">
        <f t="shared" si="49"/>
        <v>#N/A</v>
      </c>
      <c r="K51" s="119">
        <f t="shared" si="52"/>
        <v>0.85</v>
      </c>
      <c r="L51" s="108">
        <f t="shared" si="53"/>
        <v>0</v>
      </c>
      <c r="M51" s="114"/>
      <c r="N51" s="106">
        <v>22</v>
      </c>
      <c r="O51" s="107"/>
      <c r="P51" s="107"/>
      <c r="Q51" s="107"/>
      <c r="R51" s="135">
        <f t="shared" ref="R51:R52" si="70">+P51</f>
        <v>0</v>
      </c>
      <c r="S51" s="136"/>
      <c r="T51" s="109"/>
      <c r="U51" s="96" t="e">
        <f t="shared" si="50"/>
        <v>#N/A</v>
      </c>
      <c r="V51" s="108" t="e">
        <f t="shared" si="51"/>
        <v>#N/A</v>
      </c>
      <c r="W51" s="119">
        <f t="shared" si="55"/>
        <v>0.85</v>
      </c>
      <c r="X51" s="108">
        <f t="shared" si="56"/>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果树</v>
      </c>
      <c r="BH51" s="219">
        <f t="shared" si="69"/>
        <v>5</v>
      </c>
      <c r="BI51" s="171" t="str">
        <f t="shared" si="67"/>
        <v>棵</v>
      </c>
      <c r="BJ51" s="171">
        <f ca="1" t="shared" si="68"/>
        <v>250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7"/>
        <v>0</v>
      </c>
      <c r="G52" s="109"/>
      <c r="H52" s="109"/>
      <c r="I52" s="96" t="e">
        <f t="shared" si="48"/>
        <v>#N/A</v>
      </c>
      <c r="J52" s="108" t="e">
        <f t="shared" si="49"/>
        <v>#N/A</v>
      </c>
      <c r="K52" s="119">
        <f t="shared" si="52"/>
        <v>0.85</v>
      </c>
      <c r="L52" s="108">
        <f t="shared" si="53"/>
        <v>0</v>
      </c>
      <c r="M52" s="114"/>
      <c r="N52" s="106">
        <v>23</v>
      </c>
      <c r="O52" s="107"/>
      <c r="P52" s="107"/>
      <c r="Q52" s="107"/>
      <c r="R52" s="135">
        <f t="shared" si="70"/>
        <v>0</v>
      </c>
      <c r="S52" s="136"/>
      <c r="T52" s="109"/>
      <c r="U52" s="96" t="e">
        <f t="shared" si="50"/>
        <v>#N/A</v>
      </c>
      <c r="V52" s="108" t="e">
        <f t="shared" si="51"/>
        <v>#N/A</v>
      </c>
      <c r="W52" s="119">
        <f t="shared" si="55"/>
        <v>0.85</v>
      </c>
      <c r="X52" s="108">
        <f t="shared" si="56"/>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果树</v>
      </c>
      <c r="BH52" s="219">
        <f t="shared" si="69"/>
        <v>2</v>
      </c>
      <c r="BI52" s="171" t="str">
        <f t="shared" ref="BI52:BI71" si="72">I200</f>
        <v>棵</v>
      </c>
      <c r="BJ52" s="171">
        <f ca="1" t="shared" ref="BJ52:BJ71" si="73">L200</f>
        <v>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7"/>
        <v>0</v>
      </c>
      <c r="G53" s="109"/>
      <c r="H53" s="109"/>
      <c r="I53" s="96" t="e">
        <f t="shared" si="48"/>
        <v>#N/A</v>
      </c>
      <c r="J53" s="108" t="e">
        <f t="shared" si="49"/>
        <v>#N/A</v>
      </c>
      <c r="K53" s="119">
        <f t="shared" si="52"/>
        <v>0.85</v>
      </c>
      <c r="L53" s="108">
        <f t="shared" si="53"/>
        <v>0</v>
      </c>
      <c r="M53" s="114"/>
      <c r="N53" s="106">
        <v>24</v>
      </c>
      <c r="O53" s="107"/>
      <c r="P53" s="107"/>
      <c r="Q53" s="107"/>
      <c r="R53" s="135">
        <f t="shared" ref="R53:R59" si="74">+P53</f>
        <v>0</v>
      </c>
      <c r="S53" s="136"/>
      <c r="T53" s="109"/>
      <c r="U53" s="96" t="e">
        <f t="shared" si="50"/>
        <v>#N/A</v>
      </c>
      <c r="V53" s="108" t="e">
        <f t="shared" si="51"/>
        <v>#N/A</v>
      </c>
      <c r="W53" s="119">
        <f t="shared" si="55"/>
        <v>0.85</v>
      </c>
      <c r="X53" s="108">
        <f t="shared" si="56"/>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果树</v>
      </c>
      <c r="BH53" s="219">
        <f t="shared" si="69"/>
        <v>2</v>
      </c>
      <c r="BI53" s="171" t="str">
        <f t="shared" si="72"/>
        <v>棵</v>
      </c>
      <c r="BJ53" s="171">
        <f ca="1" t="shared" si="73"/>
        <v>800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7"/>
        <v>0</v>
      </c>
      <c r="G54" s="109"/>
      <c r="H54" s="109"/>
      <c r="I54" s="96" t="e">
        <f t="shared" si="48"/>
        <v>#N/A</v>
      </c>
      <c r="J54" s="108" t="e">
        <f t="shared" si="49"/>
        <v>#N/A</v>
      </c>
      <c r="K54" s="119">
        <f t="shared" si="52"/>
        <v>0.85</v>
      </c>
      <c r="L54" s="108">
        <f t="shared" si="53"/>
        <v>0</v>
      </c>
      <c r="M54" s="114"/>
      <c r="N54" s="106">
        <v>25</v>
      </c>
      <c r="O54" s="107"/>
      <c r="P54" s="107"/>
      <c r="Q54" s="107"/>
      <c r="R54" s="135">
        <f t="shared" si="74"/>
        <v>0</v>
      </c>
      <c r="S54" s="136"/>
      <c r="T54" s="109"/>
      <c r="U54" s="96" t="e">
        <f t="shared" si="50"/>
        <v>#N/A</v>
      </c>
      <c r="V54" s="108" t="e">
        <f t="shared" si="51"/>
        <v>#N/A</v>
      </c>
      <c r="W54" s="119">
        <f t="shared" si="55"/>
        <v>0.85</v>
      </c>
      <c r="X54" s="108">
        <f t="shared" si="56"/>
        <v>0</v>
      </c>
      <c r="AL54" s="189"/>
      <c r="AM54" s="190"/>
      <c r="AN54" s="191"/>
      <c r="AO54" s="204"/>
      <c r="AP54" s="189"/>
      <c r="AQ54" s="203"/>
      <c r="AR54" s="192"/>
      <c r="AS54" s="201"/>
      <c r="AT54" s="202"/>
      <c r="AU54" s="202"/>
      <c r="AV54" s="202"/>
      <c r="AW54" s="202"/>
      <c r="AX54" s="201"/>
      <c r="AY54" s="202"/>
      <c r="AZ54" s="202"/>
      <c r="BA54" s="201"/>
      <c r="BB54" s="202"/>
      <c r="BC54" s="202"/>
      <c r="BD54" s="171">
        <f ca="1">SUM($BE$38:BE54)*BE54</f>
        <v>11</v>
      </c>
      <c r="BE54" s="171">
        <f ca="1">IF(BJ54=0,0,IF(COUNTIF($BG54:$BG$107,BG54)&lt;2,1,0))</f>
        <v>1</v>
      </c>
      <c r="BF54" s="171">
        <v>17</v>
      </c>
      <c r="BG54" s="171" t="str">
        <f t="shared" si="71"/>
        <v>果树</v>
      </c>
      <c r="BH54" s="219">
        <f t="shared" si="69"/>
        <v>2</v>
      </c>
      <c r="BI54" s="171" t="str">
        <f t="shared" si="72"/>
        <v>棵</v>
      </c>
      <c r="BJ54" s="171">
        <f ca="1" t="shared" si="73"/>
        <v>1000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7"/>
        <v>0</v>
      </c>
      <c r="G55" s="109"/>
      <c r="H55" s="109"/>
      <c r="I55" s="96" t="e">
        <f t="shared" si="48"/>
        <v>#N/A</v>
      </c>
      <c r="J55" s="108" t="e">
        <f t="shared" si="49"/>
        <v>#N/A</v>
      </c>
      <c r="K55" s="119">
        <f t="shared" si="52"/>
        <v>0.85</v>
      </c>
      <c r="L55" s="108">
        <f t="shared" si="53"/>
        <v>0</v>
      </c>
      <c r="M55" s="114"/>
      <c r="N55" s="106">
        <v>26</v>
      </c>
      <c r="O55" s="107"/>
      <c r="P55" s="107"/>
      <c r="Q55" s="107"/>
      <c r="R55" s="135">
        <f t="shared" si="74"/>
        <v>0</v>
      </c>
      <c r="S55" s="136"/>
      <c r="T55" s="109"/>
      <c r="U55" s="96" t="e">
        <f t="shared" si="50"/>
        <v>#N/A</v>
      </c>
      <c r="V55" s="108" t="e">
        <f t="shared" si="51"/>
        <v>#N/A</v>
      </c>
      <c r="W55" s="119">
        <f t="shared" si="55"/>
        <v>0.85</v>
      </c>
      <c r="X55" s="108">
        <f t="shared" si="56"/>
        <v>0</v>
      </c>
      <c r="AL55" s="189"/>
      <c r="AM55" s="190"/>
      <c r="AN55" s="191"/>
      <c r="AO55" s="204"/>
      <c r="AP55" s="189"/>
      <c r="AQ55" s="203"/>
      <c r="AR55" s="192"/>
      <c r="AS55" s="201"/>
      <c r="AT55" s="202"/>
      <c r="AU55" s="202"/>
      <c r="AV55" s="202"/>
      <c r="AW55" s="202"/>
      <c r="AX55" s="201"/>
      <c r="AY55" s="202"/>
      <c r="AZ55" s="202"/>
      <c r="BA55" s="201"/>
      <c r="BB55" s="202"/>
      <c r="BC55" s="202"/>
      <c r="BD55" s="171">
        <f ca="1">SUM($BE$38:BE55)*BE55</f>
        <v>12</v>
      </c>
      <c r="BE55" s="171">
        <f ca="1">IF(BJ55=0,0,IF(COUNTIF($BG55:$BG$107,BG55)&lt;2,1,0))</f>
        <v>1</v>
      </c>
      <c r="BF55" s="171">
        <v>18</v>
      </c>
      <c r="BG55" s="171" t="str">
        <f t="shared" si="71"/>
        <v>香椿树</v>
      </c>
      <c r="BH55" s="219">
        <f t="shared" si="69"/>
        <v>2</v>
      </c>
      <c r="BI55" s="171" t="str">
        <f t="shared" si="72"/>
        <v>棵</v>
      </c>
      <c r="BJ55" s="171">
        <f ca="1" t="shared" si="73"/>
        <v>40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7"/>
        <v>0</v>
      </c>
      <c r="G56" s="109"/>
      <c r="H56" s="109"/>
      <c r="I56" s="96" t="e">
        <f t="shared" si="48"/>
        <v>#N/A</v>
      </c>
      <c r="J56" s="108" t="e">
        <f t="shared" si="49"/>
        <v>#N/A</v>
      </c>
      <c r="K56" s="119">
        <f t="shared" si="52"/>
        <v>0.85</v>
      </c>
      <c r="L56" s="108">
        <f t="shared" si="53"/>
        <v>0</v>
      </c>
      <c r="M56" s="114"/>
      <c r="N56" s="106">
        <v>27</v>
      </c>
      <c r="O56" s="107"/>
      <c r="P56" s="107"/>
      <c r="Q56" s="107"/>
      <c r="R56" s="135">
        <f t="shared" si="74"/>
        <v>0</v>
      </c>
      <c r="S56" s="136"/>
      <c r="T56" s="109"/>
      <c r="U56" s="96" t="e">
        <f t="shared" si="50"/>
        <v>#N/A</v>
      </c>
      <c r="V56" s="108" t="e">
        <f t="shared" si="51"/>
        <v>#N/A</v>
      </c>
      <c r="W56" s="119">
        <f t="shared" si="55"/>
        <v>0.85</v>
      </c>
      <c r="X56" s="108">
        <f t="shared" si="56"/>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7"/>
        <v>0</v>
      </c>
      <c r="G57" s="109"/>
      <c r="H57" s="109"/>
      <c r="I57" s="96" t="e">
        <f t="shared" si="48"/>
        <v>#N/A</v>
      </c>
      <c r="J57" s="108" t="e">
        <f t="shared" si="49"/>
        <v>#N/A</v>
      </c>
      <c r="K57" s="119">
        <f t="shared" si="52"/>
        <v>0.85</v>
      </c>
      <c r="L57" s="108">
        <f t="shared" si="53"/>
        <v>0</v>
      </c>
      <c r="M57" s="114"/>
      <c r="N57" s="106">
        <v>28</v>
      </c>
      <c r="O57" s="107"/>
      <c r="P57" s="107"/>
      <c r="Q57" s="107"/>
      <c r="R57" s="135">
        <f t="shared" si="74"/>
        <v>0</v>
      </c>
      <c r="S57" s="136"/>
      <c r="T57" s="109"/>
      <c r="U57" s="96" t="e">
        <f t="shared" si="50"/>
        <v>#N/A</v>
      </c>
      <c r="V57" s="108" t="e">
        <f t="shared" si="51"/>
        <v>#N/A</v>
      </c>
      <c r="W57" s="119">
        <f t="shared" si="55"/>
        <v>0.85</v>
      </c>
      <c r="X57" s="108">
        <f t="shared" si="56"/>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7"/>
        <v>0</v>
      </c>
      <c r="G58" s="109"/>
      <c r="H58" s="109"/>
      <c r="I58" s="96" t="e">
        <f t="shared" si="48"/>
        <v>#N/A</v>
      </c>
      <c r="J58" s="108" t="e">
        <f t="shared" si="49"/>
        <v>#N/A</v>
      </c>
      <c r="K58" s="119">
        <f t="shared" si="52"/>
        <v>0.85</v>
      </c>
      <c r="L58" s="108">
        <f t="shared" si="53"/>
        <v>0</v>
      </c>
      <c r="M58" s="114"/>
      <c r="N58" s="106">
        <v>29</v>
      </c>
      <c r="O58" s="107"/>
      <c r="P58" s="107"/>
      <c r="Q58" s="107"/>
      <c r="R58" s="135">
        <f t="shared" si="74"/>
        <v>0</v>
      </c>
      <c r="S58" s="136"/>
      <c r="T58" s="109"/>
      <c r="U58" s="96" t="e">
        <f t="shared" si="50"/>
        <v>#N/A</v>
      </c>
      <c r="V58" s="108" t="e">
        <f t="shared" si="51"/>
        <v>#N/A</v>
      </c>
      <c r="W58" s="119">
        <f t="shared" si="55"/>
        <v>0.85</v>
      </c>
      <c r="X58" s="108">
        <f t="shared" si="56"/>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7"/>
        <v>0</v>
      </c>
      <c r="G59" s="109"/>
      <c r="H59" s="109"/>
      <c r="I59" s="96" t="e">
        <f t="shared" si="48"/>
        <v>#N/A</v>
      </c>
      <c r="J59" s="108" t="e">
        <f t="shared" si="49"/>
        <v>#N/A</v>
      </c>
      <c r="K59" s="119">
        <f t="shared" si="52"/>
        <v>0.85</v>
      </c>
      <c r="L59" s="108">
        <f t="shared" si="53"/>
        <v>0</v>
      </c>
      <c r="M59" s="114"/>
      <c r="N59" s="106">
        <v>30</v>
      </c>
      <c r="O59" s="107"/>
      <c r="P59" s="107"/>
      <c r="Q59" s="107"/>
      <c r="R59" s="135">
        <f t="shared" si="74"/>
        <v>0</v>
      </c>
      <c r="S59" s="136"/>
      <c r="T59" s="109"/>
      <c r="U59" s="96" t="e">
        <f t="shared" si="50"/>
        <v>#N/A</v>
      </c>
      <c r="V59" s="108" t="e">
        <f t="shared" si="51"/>
        <v>#N/A</v>
      </c>
      <c r="W59" s="119">
        <f t="shared" si="55"/>
        <v>0.85</v>
      </c>
      <c r="X59" s="108">
        <f t="shared" si="56"/>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11893</v>
      </c>
      <c r="M60" s="121"/>
      <c r="N60" s="111"/>
      <c r="O60" s="107" t="s">
        <v>1061</v>
      </c>
      <c r="P60" s="107"/>
      <c r="Q60" s="107"/>
      <c r="R60" s="112"/>
      <c r="S60" s="112"/>
      <c r="T60" s="109"/>
      <c r="U60" s="92"/>
      <c r="V60" s="120"/>
      <c r="W60" s="120"/>
      <c r="X60" s="96">
        <f>SUM(X30:X59)</f>
        <v>5804</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果树</v>
      </c>
      <c r="EW60" s="58">
        <f ca="1" t="shared" ref="EW60:EW71" si="76">IF(EV60="","",SUMIF($BG$38:$BG$107,EV60,$BH$38:$BH$107))</f>
        <v>11</v>
      </c>
      <c r="EX60" s="58" t="str">
        <f ca="1" t="shared" ref="EX60:EX71" si="77">IFERROR(VLOOKUP(FE60,$BD$38:$BJ$92,6,0),"")</f>
        <v>棵</v>
      </c>
      <c r="EY60" s="59">
        <f ca="1" t="shared" ref="EY60:EY71" si="78">IF(EV60="","",SUMIF($BG$38:$BG$107,EV60,$BJ$38:$BJ$107))</f>
        <v>2450</v>
      </c>
      <c r="EZ60" s="59" t="str">
        <f ca="1" t="shared" ref="EZ60:EZ70" si="79">IFERROR(VLOOKUP(FF60,$BD$38:$BJ$92,4,0),"")</f>
        <v>香椿树</v>
      </c>
      <c r="FA60" s="58">
        <f ca="1" t="shared" ref="FA60:FA70" si="80">IF(EZ60="","",SUMIF($BG$38:$BG$107,EZ60,$BH$38:$BH$107))</f>
        <v>2</v>
      </c>
      <c r="FB60" s="58" t="str">
        <f ca="1" t="shared" ref="FB60:FB70" si="81">IFERROR(VLOOKUP(FF60,$BD$38:$BJ$92,6,0),"")</f>
        <v>棵</v>
      </c>
      <c r="FC60" s="59">
        <f ca="1" t="shared" ref="FC60:FC70" si="82">IF(EZ60="","",SUMIF($BG$38:$BG$107,EZ60,$BJ$38:$BJ$107))</f>
        <v>40</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P1</v>
      </c>
      <c r="EW61" s="58">
        <f ca="1" t="shared" si="76"/>
        <v>41.98</v>
      </c>
      <c r="EX61" s="58" t="str">
        <f ca="1" t="shared" si="77"/>
        <v>㎡</v>
      </c>
      <c r="EY61" s="59">
        <f ca="1" t="shared" si="78"/>
        <v>2519</v>
      </c>
      <c r="EZ61" s="59" t="str">
        <f ca="1" t="shared" si="79"/>
        <v>P2</v>
      </c>
      <c r="FA61" s="58">
        <f ca="1" t="shared" si="80"/>
        <v>12.96</v>
      </c>
      <c r="FB61" s="58" t="str">
        <f ca="1" t="shared" si="81"/>
        <v>㎡</v>
      </c>
      <c r="FC61" s="59">
        <f ca="1" t="shared" si="82"/>
        <v>1836</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电缆</v>
      </c>
      <c r="EW62" s="58">
        <f ca="1" t="shared" si="76"/>
        <v>300</v>
      </c>
      <c r="EX62" s="58" t="str">
        <f ca="1" t="shared" si="77"/>
        <v>m</v>
      </c>
      <c r="EY62" s="59">
        <f ca="1" t="shared" si="78"/>
        <v>5400</v>
      </c>
      <c r="EZ62" s="59" t="str">
        <f ca="1" t="shared" si="79"/>
        <v>C1</v>
      </c>
      <c r="FA62" s="58">
        <f ca="1" t="shared" si="80"/>
        <v>21.47</v>
      </c>
      <c r="FB62" s="58" t="str">
        <f ca="1" t="shared" si="81"/>
        <v>㎡</v>
      </c>
      <c r="FC62" s="59">
        <f ca="1" t="shared" si="82"/>
        <v>19752</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58309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13</v>
      </c>
      <c r="BE72" s="171">
        <f>IF(BJ72=0,0,IF(COUNTIF($BG72:$BG$107,BG72)&lt;2,1,0))</f>
        <v>1</v>
      </c>
      <c r="BF72" s="171">
        <v>35</v>
      </c>
      <c r="BG72" s="171" t="str">
        <f>R186</f>
        <v>P1</v>
      </c>
      <c r="BH72" s="219">
        <f>ROUND(T186,2)</f>
        <v>41.98</v>
      </c>
      <c r="BI72" s="171" t="str">
        <f>U186</f>
        <v>㎡</v>
      </c>
      <c r="BJ72" s="171">
        <f>X186</f>
        <v>2519</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58309</v>
      </c>
      <c r="EY72" s="61"/>
      <c r="EZ72" s="63" t="s">
        <v>1064</v>
      </c>
      <c r="FA72" s="64" t="str">
        <f ca="1">TEXT(EX72,"[DBnum2]")&amp;"元整"</f>
        <v>伍万捌仟叁佰零玖元整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14</v>
      </c>
      <c r="BE73" s="171">
        <f>IF(BJ73=0,0,IF(COUNTIF($BG73:$BG$107,BG73)&lt;2,1,0))</f>
        <v>1</v>
      </c>
      <c r="BF73" s="171">
        <v>36</v>
      </c>
      <c r="BG73" s="171" t="str">
        <f>R187</f>
        <v>P2</v>
      </c>
      <c r="BH73" s="219">
        <f t="shared" ref="BH73:BH104" si="93">ROUND(T187,2)</f>
        <v>12.96</v>
      </c>
      <c r="BI73" s="171" t="str">
        <f>U187</f>
        <v>㎡</v>
      </c>
      <c r="BJ73" s="171">
        <f>X187</f>
        <v>1836</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15</v>
      </c>
      <c r="BE74" s="171">
        <f>IF(BJ74=0,0,IF(COUNTIF($BG74:$BG$107,BG74)&lt;2,1,0))</f>
        <v>1</v>
      </c>
      <c r="BF74" s="171">
        <v>37</v>
      </c>
      <c r="BG74" s="171" t="str">
        <f t="shared" ref="BG74:BG104" si="94">R188</f>
        <v>电缆</v>
      </c>
      <c r="BH74" s="219">
        <f t="shared" si="93"/>
        <v>300</v>
      </c>
      <c r="BI74" s="171" t="str">
        <f t="shared" ref="BI74:BI104" si="95">U188</f>
        <v>m</v>
      </c>
      <c r="BJ74" s="171">
        <f t="shared" ref="BJ74:BJ104" si="96">X188</f>
        <v>5400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16</v>
      </c>
      <c r="BE75" s="171">
        <f>IF(BJ75=0,0,IF(COUNTIF($BG75:$BG$107,BG75)&lt;2,1,0))</f>
        <v>1</v>
      </c>
      <c r="BF75" s="171">
        <v>38</v>
      </c>
      <c r="BG75" s="171" t="str">
        <f t="shared" si="94"/>
        <v>C1</v>
      </c>
      <c r="BH75" s="219">
        <f t="shared" si="93"/>
        <v>21.47</v>
      </c>
      <c r="BI75" s="171" t="str">
        <f t="shared" si="95"/>
        <v>㎡</v>
      </c>
      <c r="BJ75" s="171">
        <f t="shared" si="96"/>
        <v>19752</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报告编号：康正（容城）2023评字第4号-赵村-7-24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杨贺仙</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58309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伍万捌仟叁佰零玖元整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1038</v>
      </c>
      <c r="E185" s="104" t="s">
        <v>1116</v>
      </c>
      <c r="F185" s="91" t="s">
        <v>435</v>
      </c>
      <c r="G185" s="91" t="s">
        <v>1039</v>
      </c>
      <c r="H185" s="91"/>
      <c r="I185" s="91" t="s">
        <v>6</v>
      </c>
      <c r="J185" s="91" t="s">
        <v>9</v>
      </c>
      <c r="K185" s="117" t="s">
        <v>1040</v>
      </c>
      <c r="L185" s="91" t="s">
        <v>1041</v>
      </c>
      <c r="M185" s="434" t="s">
        <v>424</v>
      </c>
      <c r="N185" s="104" t="s">
        <v>3</v>
      </c>
      <c r="O185" s="104" t="s">
        <v>2</v>
      </c>
      <c r="P185" s="104" t="s">
        <v>1038</v>
      </c>
      <c r="Q185" s="104" t="s">
        <v>1116</v>
      </c>
      <c r="R185" s="91" t="s">
        <v>435</v>
      </c>
      <c r="S185" s="91"/>
      <c r="T185" s="91" t="s">
        <v>1039</v>
      </c>
      <c r="U185" s="91" t="s">
        <v>6</v>
      </c>
      <c r="V185" s="91" t="s">
        <v>9</v>
      </c>
      <c r="W185" s="117" t="s">
        <v>1040</v>
      </c>
      <c r="X185" s="91" t="s">
        <v>1041</v>
      </c>
    </row>
    <row r="186" ht="18" customHeight="1" spans="1:24">
      <c r="A186" s="114"/>
      <c r="B186" s="106">
        <v>1</v>
      </c>
      <c r="C186" s="107" t="s">
        <v>29</v>
      </c>
      <c r="D186" s="107" t="s">
        <v>220</v>
      </c>
      <c r="E186" s="292"/>
      <c r="F186" s="108" t="str">
        <f t="shared" ref="F186:F213" si="141">D186</f>
        <v>铁栅栏墙</v>
      </c>
      <c r="G186" s="293">
        <f>2.9+9.5+18.3</f>
        <v>30.7</v>
      </c>
      <c r="H186" s="294"/>
      <c r="I186" s="96" t="str">
        <f>IFERROR(IF(E186="",VLOOKUP(F186,价格表,2,0),(VLOOKUP(E186,IF({1,0},价格引用表!K:K,价格引用表!I:I),2,0))),"")</f>
        <v>m</v>
      </c>
      <c r="J186" s="108">
        <f ca="1">IF(E186="",VLOOKUP(F186,价格表,5,0),VLOOKUP(E186,INDIRECT("价格引用表!K"&amp;MATCH(D186,价格引用表!H:H,0)&amp;":L1200"),2,0))</f>
        <v>220</v>
      </c>
      <c r="K186" s="298">
        <v>1</v>
      </c>
      <c r="L186" s="108">
        <f ca="1">ROUND(IFERROR(ROUND(G186,2)*J186*K186,),0)</f>
        <v>6754</v>
      </c>
      <c r="M186" s="114"/>
      <c r="N186" s="106">
        <v>35</v>
      </c>
      <c r="O186" s="107"/>
      <c r="P186" s="107"/>
      <c r="Q186" s="292"/>
      <c r="R186" s="299" t="s">
        <v>1117</v>
      </c>
      <c r="S186" s="300"/>
      <c r="T186" s="296">
        <v>41.98</v>
      </c>
      <c r="U186" s="301" t="s">
        <v>12</v>
      </c>
      <c r="V186" s="302" t="e">
        <f ca="1">IF(Q186="",VLOOKUP(R186,价格表,5,0),VLOOKUP(Q186,INDIRECT("价格引用表!K"&amp;MATCH(R186,价格引用表!H:H,0)&amp;":L1200"),2,0))</f>
        <v>#N/A</v>
      </c>
      <c r="W186" s="298">
        <v>1</v>
      </c>
      <c r="X186" s="302">
        <f>ROUND(60*T186,0)</f>
        <v>2519</v>
      </c>
    </row>
    <row r="187" ht="18" customHeight="1" spans="1:24">
      <c r="A187" s="114"/>
      <c r="B187" s="106">
        <v>2</v>
      </c>
      <c r="C187" s="107" t="s">
        <v>32</v>
      </c>
      <c r="D187" s="107" t="s">
        <v>249</v>
      </c>
      <c r="E187" s="292"/>
      <c r="F187" s="108" t="str">
        <f t="shared" si="141"/>
        <v>竖砖地面</v>
      </c>
      <c r="G187" s="293">
        <f>3.3*20</f>
        <v>66</v>
      </c>
      <c r="H187" s="294"/>
      <c r="I187" s="96" t="str">
        <f>IFERROR(IF(E187="",VLOOKUP(F187,价格表,2,0),(VLOOKUP(E187,IF({1,0},价格引用表!K:K,价格引用表!I:I),2,0))),"")</f>
        <v>㎡</v>
      </c>
      <c r="J187" s="108">
        <f ca="1">IF(E187="",VLOOKUP(F187,价格表,5,0),VLOOKUP(E187,INDIRECT("价格引用表!K"&amp;MATCH(D187,价格引用表!H:H,0)&amp;":L1200"),2,0))</f>
        <v>45</v>
      </c>
      <c r="K187" s="298">
        <v>1</v>
      </c>
      <c r="L187" s="108">
        <f ca="1" t="shared" ref="L187:L218" si="142">ROUND(IFERROR(ROUND(G187,2)*J187*K187,),0)</f>
        <v>2970</v>
      </c>
      <c r="M187" s="114"/>
      <c r="N187" s="106">
        <v>36</v>
      </c>
      <c r="O187" s="107"/>
      <c r="P187" s="107"/>
      <c r="Q187" s="292"/>
      <c r="R187" s="299" t="s">
        <v>1118</v>
      </c>
      <c r="S187" s="300"/>
      <c r="T187" s="109">
        <v>12.96</v>
      </c>
      <c r="U187" s="301" t="s">
        <v>12</v>
      </c>
      <c r="V187" s="302" t="e">
        <f ca="1">IF(Q187="",VLOOKUP(R187,价格表,5,0),VLOOKUP(Q187,INDIRECT("价格引用表!K"&amp;MATCH(R187,价格引用表!H:H,0)&amp;":L1200"),2,0))</f>
        <v>#N/A</v>
      </c>
      <c r="W187" s="298">
        <v>1</v>
      </c>
      <c r="X187" s="302">
        <f>ROUND(50*T187+90*(2.4*3+6),0)</f>
        <v>1836</v>
      </c>
    </row>
    <row r="188" ht="18" customHeight="1" spans="1:24">
      <c r="A188" s="114"/>
      <c r="B188" s="106">
        <v>3</v>
      </c>
      <c r="C188" s="107" t="s">
        <v>32</v>
      </c>
      <c r="D188" s="107" t="s">
        <v>245</v>
      </c>
      <c r="E188" s="292"/>
      <c r="F188" s="108" t="str">
        <f t="shared" si="141"/>
        <v>水泥地面</v>
      </c>
      <c r="G188" s="293">
        <f>13.1*1</f>
        <v>13.1</v>
      </c>
      <c r="H188" s="294"/>
      <c r="I188" s="96" t="str">
        <f>IFERROR(IF(E188="",VLOOKUP(F188,价格表,2,0),(VLOOKUP(E188,IF({1,0},价格引用表!K:K,价格引用表!I:I),2,0))),"")</f>
        <v>㎡</v>
      </c>
      <c r="J188" s="108">
        <f ca="1">IF(E188="",VLOOKUP(F188,价格表,5,0),VLOOKUP(E188,INDIRECT("价格引用表!K"&amp;MATCH(D188,价格引用表!H:H,0)&amp;":L1200"),2,0))</f>
        <v>50</v>
      </c>
      <c r="K188" s="298">
        <v>1</v>
      </c>
      <c r="L188" s="108">
        <f ca="1" t="shared" si="142"/>
        <v>655</v>
      </c>
      <c r="M188" s="114"/>
      <c r="N188" s="106">
        <v>37</v>
      </c>
      <c r="O188" s="107"/>
      <c r="P188" s="107"/>
      <c r="Q188" s="292"/>
      <c r="R188" s="299" t="s">
        <v>1119</v>
      </c>
      <c r="S188" s="300"/>
      <c r="T188" s="109">
        <v>300</v>
      </c>
      <c r="U188" s="301" t="s">
        <v>80</v>
      </c>
      <c r="V188" s="302">
        <v>18</v>
      </c>
      <c r="W188" s="298">
        <v>1</v>
      </c>
      <c r="X188" s="302">
        <f>ROUND(IFERROR(ROUND(T188,2)*V188*W188,),0)</f>
        <v>5400</v>
      </c>
    </row>
    <row r="189" ht="18" customHeight="1" spans="1:24">
      <c r="A189" s="114"/>
      <c r="B189" s="106">
        <v>4</v>
      </c>
      <c r="C189" s="107" t="s">
        <v>32</v>
      </c>
      <c r="D189" s="107" t="s">
        <v>247</v>
      </c>
      <c r="E189" s="292"/>
      <c r="F189" s="108" t="str">
        <f t="shared" si="141"/>
        <v>平砖地面</v>
      </c>
      <c r="G189" s="295">
        <f>13.1*1.4+11.5*14.2+8.7*3.8+35.8*2.5</f>
        <v>304.2</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7605</v>
      </c>
      <c r="M189" s="114"/>
      <c r="N189" s="106">
        <v>38</v>
      </c>
      <c r="O189" s="107"/>
      <c r="P189" s="107"/>
      <c r="Q189" s="292"/>
      <c r="R189" s="299" t="s">
        <v>1008</v>
      </c>
      <c r="S189" s="300"/>
      <c r="T189" s="109">
        <f>S6</f>
        <v>21.47</v>
      </c>
      <c r="U189" s="301" t="s">
        <v>12</v>
      </c>
      <c r="V189" s="302" t="e">
        <f ca="1">IF(Q189="",VLOOKUP(R189,价格表,5,0),VLOOKUP(Q189,INDIRECT("价格引用表!K"&amp;MATCH(R189,价格引用表!H:H,0)&amp;":L1200"),2,0))</f>
        <v>#N/A</v>
      </c>
      <c r="W189" s="298">
        <v>1</v>
      </c>
      <c r="X189" s="302">
        <f>Z6</f>
        <v>19752</v>
      </c>
    </row>
    <row r="190" ht="18" customHeight="1" spans="1:24">
      <c r="A190" s="114"/>
      <c r="B190" s="106">
        <v>5</v>
      </c>
      <c r="C190" s="107" t="s">
        <v>32</v>
      </c>
      <c r="D190" s="107" t="s">
        <v>236</v>
      </c>
      <c r="E190" s="292" t="s">
        <v>270</v>
      </c>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1500</v>
      </c>
      <c r="K190" s="298">
        <v>1</v>
      </c>
      <c r="L190" s="108">
        <f ca="1" t="shared" si="142"/>
        <v>1500</v>
      </c>
      <c r="M190" s="114"/>
      <c r="N190" s="106">
        <v>39</v>
      </c>
      <c r="O190" s="107"/>
      <c r="P190" s="107"/>
      <c r="Q190" s="292"/>
      <c r="R190" s="299">
        <f t="shared" ref="R187:R212" si="143">P190</f>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ref="X187:X218" si="144">ROUND(IFERROR(ROUND(T190,2)*V190*W190,),0)</f>
        <v>0</v>
      </c>
    </row>
    <row r="191" ht="18" customHeight="1" spans="1:24">
      <c r="A191" s="114"/>
      <c r="B191" s="106">
        <v>6</v>
      </c>
      <c r="C191" s="107" t="s">
        <v>32</v>
      </c>
      <c r="D191" s="107" t="s">
        <v>279</v>
      </c>
      <c r="E191" s="292"/>
      <c r="F191" s="108" t="str">
        <f t="shared" si="141"/>
        <v>渗水井</v>
      </c>
      <c r="G191" s="295">
        <v>1</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600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283</v>
      </c>
      <c r="E192" s="292"/>
      <c r="F192" s="108" t="str">
        <f t="shared" si="141"/>
        <v>化粪池</v>
      </c>
      <c r="G192" s="295">
        <v>1</v>
      </c>
      <c r="H192" s="296"/>
      <c r="I192" s="96" t="str">
        <f>IFERROR(IF(E192="",VLOOKUP(F192,价格表,2,0),(VLOOKUP(E192,IF({1,0},价格引用表!K:K,价格引用表!I:I),2,0))),"")</f>
        <v>个</v>
      </c>
      <c r="J192" s="108">
        <f ca="1">IF(E192="",VLOOKUP(F192,价格表,5,0),VLOOKUP(E192,INDIRECT("价格引用表!K"&amp;MATCH(D192,价格引用表!H:H,0)&amp;":L1200"),2,0))</f>
        <v>400</v>
      </c>
      <c r="K192" s="298">
        <v>1</v>
      </c>
      <c r="L192" s="108">
        <f ca="1" t="shared" si="142"/>
        <v>400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325</v>
      </c>
      <c r="E193" s="292"/>
      <c r="F193" s="108" t="str">
        <f t="shared" si="141"/>
        <v>护坡</v>
      </c>
      <c r="G193" s="295">
        <f>2.8*4.1+2.7*2.5</f>
        <v>18.23</v>
      </c>
      <c r="H193" s="296"/>
      <c r="I193" s="96" t="str">
        <f>IFERROR(IF(E193="",VLOOKUP(F193,价格表,2,0),(VLOOKUP(E193,IF({1,0},价格引用表!K:K,价格引用表!I:I),2,0))),"")</f>
        <v>㎡</v>
      </c>
      <c r="J193" s="108">
        <f ca="1">IF(E193="",VLOOKUP(F193,价格表,5,0),VLOOKUP(E193,INDIRECT("价格引用表!K"&amp;MATCH(D193,价格引用表!H:H,0)&amp;":L1200"),2,0))</f>
        <v>120</v>
      </c>
      <c r="K193" s="298">
        <v>1</v>
      </c>
      <c r="L193" s="108">
        <f ca="1" t="shared" si="142"/>
        <v>2188</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295</v>
      </c>
      <c r="E194" s="292"/>
      <c r="F194" s="108" t="str">
        <f t="shared" si="141"/>
        <v>窝</v>
      </c>
      <c r="G194" s="295">
        <v>1</v>
      </c>
      <c r="H194" s="296"/>
      <c r="I194" s="96" t="str">
        <f>IFERROR(IF(E194="",VLOOKUP(F194,价格表,2,0),(VLOOKUP(E194,IF({1,0},价格引用表!K:K,价格引用表!I:I),2,0))),"")</f>
        <v>个</v>
      </c>
      <c r="J194" s="108">
        <f ca="1">IF(E194="",VLOOKUP(F194,价格表,5,0),VLOOKUP(E194,INDIRECT("价格引用表!K"&amp;MATCH(D194,价格引用表!H:H,0)&amp;":L1200"),2,0))</f>
        <v>150</v>
      </c>
      <c r="K194" s="298">
        <v>1</v>
      </c>
      <c r="L194" s="108">
        <f ca="1" t="shared" si="142"/>
        <v>150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341</v>
      </c>
      <c r="E195" s="292" t="s">
        <v>386</v>
      </c>
      <c r="F195" s="108" t="str">
        <f t="shared" si="141"/>
        <v>材树</v>
      </c>
      <c r="G195" s="293">
        <v>22</v>
      </c>
      <c r="H195" s="294"/>
      <c r="I195" s="96" t="str">
        <f>IFERROR(IF(E195="",VLOOKUP(F195,价格表,2,0),(VLOOKUP(E195,IF({1,0},价格引用表!K:K,价格引用表!I:I),2,0))),"")</f>
        <v>棵</v>
      </c>
      <c r="J195" s="108">
        <f ca="1">IF(E195="",VLOOKUP(F195,价格表,5,0),VLOOKUP(E195,INDIRECT("价格引用表!K"&amp;MATCH(D195,价格引用表!H:H,0)&amp;":L1200"),2,0))</f>
        <v>20</v>
      </c>
      <c r="K195" s="298">
        <v>1</v>
      </c>
      <c r="L195" s="108">
        <f ca="1" t="shared" si="142"/>
        <v>440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341</v>
      </c>
      <c r="E196" s="292" t="s">
        <v>388</v>
      </c>
      <c r="F196" s="108" t="str">
        <f t="shared" si="141"/>
        <v>材树</v>
      </c>
      <c r="G196" s="295">
        <v>5</v>
      </c>
      <c r="H196" s="296"/>
      <c r="I196" s="96" t="str">
        <f>IFERROR(IF(E196="",VLOOKUP(F196,价格表,2,0),(VLOOKUP(E196,IF({1,0},价格引用表!K:K,价格引用表!I:I),2,0))),"")</f>
        <v>棵</v>
      </c>
      <c r="J196" s="108">
        <f ca="1">IF(E196="",VLOOKUP(F196,价格表,5,0),VLOOKUP(E196,INDIRECT("价格引用表!K"&amp;MATCH(D196,价格引用表!H:H,0)&amp;":L1200"),2,0))</f>
        <v>80</v>
      </c>
      <c r="K196" s="298">
        <v>1</v>
      </c>
      <c r="L196" s="108">
        <f ca="1" t="shared" si="142"/>
        <v>400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341</v>
      </c>
      <c r="E197" s="292" t="s">
        <v>389</v>
      </c>
      <c r="F197" s="108" t="str">
        <f t="shared" si="141"/>
        <v>材树</v>
      </c>
      <c r="G197" s="295">
        <v>15</v>
      </c>
      <c r="H197" s="296"/>
      <c r="I197" s="96" t="str">
        <f>IFERROR(IF(E197="",VLOOKUP(F197,价格表,2,0),(VLOOKUP(E197,IF({1,0},价格引用表!K:K,价格引用表!I:I),2,0))),"")</f>
        <v>棵</v>
      </c>
      <c r="J197" s="108">
        <f ca="1">IF(E197="",VLOOKUP(F197,价格表,5,0),VLOOKUP(E197,INDIRECT("价格引用表!K"&amp;MATCH(D197,价格引用表!H:H,0)&amp;":L1200"),2,0))</f>
        <v>150</v>
      </c>
      <c r="K197" s="298">
        <v>1</v>
      </c>
      <c r="L197" s="108">
        <f ca="1" t="shared" si="142"/>
        <v>2250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341</v>
      </c>
      <c r="E198" s="292" t="s">
        <v>390</v>
      </c>
      <c r="F198" s="108" t="str">
        <f t="shared" si="141"/>
        <v>材树</v>
      </c>
      <c r="G198" s="295">
        <v>2</v>
      </c>
      <c r="H198" s="296"/>
      <c r="I198" s="96" t="str">
        <f>IFERROR(IF(E198="",VLOOKUP(F198,价格表,2,0),(VLOOKUP(E198,IF({1,0},价格引用表!K:K,价格引用表!I:I),2,0))),"")</f>
        <v>棵</v>
      </c>
      <c r="J198" s="108">
        <f ca="1">IF(E198="",VLOOKUP(F198,价格表,5,0),VLOOKUP(E198,INDIRECT("价格引用表!K"&amp;MATCH(D198,价格引用表!H:H,0)&amp;":L1200"),2,0))</f>
        <v>200</v>
      </c>
      <c r="K198" s="298">
        <v>1</v>
      </c>
      <c r="L198" s="108">
        <f ca="1" t="shared" si="142"/>
        <v>400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343</v>
      </c>
      <c r="E199" s="292" t="s">
        <v>403</v>
      </c>
      <c r="F199" s="108" t="str">
        <f t="shared" si="141"/>
        <v>果树</v>
      </c>
      <c r="G199" s="295">
        <v>5</v>
      </c>
      <c r="H199" s="296"/>
      <c r="I199" s="96" t="str">
        <f>IFERROR(IF(E199="",VLOOKUP(F199,价格表,2,0),(VLOOKUP(E199,IF({1,0},价格引用表!K:K,价格引用表!I:I),2,0))),"")</f>
        <v>棵</v>
      </c>
      <c r="J199" s="108">
        <f ca="1">IF(E199="",VLOOKUP(F199,价格表,5,0),VLOOKUP(E199,INDIRECT("价格引用表!K"&amp;MATCH(D199,价格引用表!H:H,0)&amp;":L1200"),2,0))</f>
        <v>50</v>
      </c>
      <c r="K199" s="298">
        <v>1</v>
      </c>
      <c r="L199" s="108">
        <f ca="1" t="shared" si="142"/>
        <v>250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343</v>
      </c>
      <c r="E200" s="292" t="s">
        <v>405</v>
      </c>
      <c r="F200" s="108" t="str">
        <f t="shared" si="141"/>
        <v>果树</v>
      </c>
      <c r="G200" s="295">
        <v>2</v>
      </c>
      <c r="H200" s="296"/>
      <c r="I200" s="96" t="str">
        <f>IFERROR(IF(E200="",VLOOKUP(F200,价格表,2,0),(VLOOKUP(E200,IF({1,0},价格引用表!K:K,价格引用表!I:I),2,0))),"")</f>
        <v>棵</v>
      </c>
      <c r="J200" s="108">
        <f ca="1">IF(E200="",VLOOKUP(F200,价格表,5,0),VLOOKUP(E200,INDIRECT("价格引用表!K"&amp;MATCH(D200,价格引用表!H:H,0)&amp;":L1200"),2,0))</f>
        <v>200</v>
      </c>
      <c r="K200" s="298">
        <v>1</v>
      </c>
      <c r="L200" s="108">
        <f ca="1" t="shared" si="142"/>
        <v>400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343</v>
      </c>
      <c r="E201" s="292" t="s">
        <v>406</v>
      </c>
      <c r="F201" s="108" t="str">
        <f t="shared" si="141"/>
        <v>果树</v>
      </c>
      <c r="G201" s="295">
        <v>2</v>
      </c>
      <c r="H201" s="296"/>
      <c r="I201" s="96" t="str">
        <f>IFERROR(IF(E201="",VLOOKUP(F201,价格表,2,0),(VLOOKUP(E201,IF({1,0},价格引用表!K:K,价格引用表!I:I),2,0))),"")</f>
        <v>棵</v>
      </c>
      <c r="J201" s="108">
        <f ca="1">IF(E201="",VLOOKUP(F201,价格表,5,0),VLOOKUP(E201,INDIRECT("价格引用表!K"&amp;MATCH(D201,价格引用表!H:H,0)&amp;":L1200"),2,0))</f>
        <v>400</v>
      </c>
      <c r="K201" s="298">
        <v>1</v>
      </c>
      <c r="L201" s="108">
        <f ca="1" t="shared" si="142"/>
        <v>800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343</v>
      </c>
      <c r="E202" s="292" t="s">
        <v>407</v>
      </c>
      <c r="F202" s="108" t="str">
        <f t="shared" si="141"/>
        <v>果树</v>
      </c>
      <c r="G202" s="295">
        <v>2</v>
      </c>
      <c r="H202" s="296"/>
      <c r="I202" s="96" t="str">
        <f>IFERROR(IF(E202="",VLOOKUP(F202,价格表,2,0),(VLOOKUP(E202,IF({1,0},价格引用表!K:K,价格引用表!I:I),2,0))),"")</f>
        <v>棵</v>
      </c>
      <c r="J202" s="108">
        <f ca="1">IF(E202="",VLOOKUP(F202,价格表,5,0),VLOOKUP(E202,INDIRECT("价格引用表!K"&amp;MATCH(D202,价格引用表!H:H,0)&amp;":L1200"),2,0))</f>
        <v>500</v>
      </c>
      <c r="K202" s="298">
        <v>1</v>
      </c>
      <c r="L202" s="108">
        <f ca="1" t="shared" si="142"/>
        <v>1000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352</v>
      </c>
      <c r="E203" s="292" t="s">
        <v>420</v>
      </c>
      <c r="F203" s="108" t="str">
        <f t="shared" si="141"/>
        <v>香椿树</v>
      </c>
      <c r="G203" s="295">
        <v>2</v>
      </c>
      <c r="H203" s="296"/>
      <c r="I203" s="96" t="str">
        <f>IFERROR(IF(E203="",VLOOKUP(F203,价格表,2,0),(VLOOKUP(E203,IF({1,0},价格引用表!K:K,价格引用表!I:I),2,0))),"")</f>
        <v>棵</v>
      </c>
      <c r="J203" s="108">
        <f ca="1">IF(E203="",VLOOKUP(F203,价格表,5,0),VLOOKUP(E203,INDIRECT("价格引用表!K"&amp;MATCH(D203,价格引用表!H:H,0)&amp;":L1200"),2,0))</f>
        <v>20</v>
      </c>
      <c r="K203" s="298">
        <v>1</v>
      </c>
      <c r="L203" s="108">
        <f ca="1" t="shared" si="142"/>
        <v>40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58309</v>
      </c>
      <c r="W219" s="317"/>
      <c r="X219" s="136"/>
    </row>
    <row r="220" ht="42" customHeight="1" spans="1:24">
      <c r="A220" s="435" t="s">
        <v>1120</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1121</v>
      </c>
      <c r="S220" s="310"/>
      <c r="T220" s="310"/>
      <c r="U220" s="306">
        <f ca="1">V219</f>
        <v>58309</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C194 C195:C200 C201:C204 C205:C219 O186:O218">
      <formula1>价格引用表!$E$16:$E$22</formula1>
    </dataValidation>
    <dataValidation type="list" allowBlank="1" showInputMessage="1" showErrorMessage="1" sqref="E195 D30:D59 D62:D91 D94:D114 D117:D137 D140:D160 D163:D183 D195:D198 D199:D200 D201:D204 E196:E201 E202:E204 P30:P59 P62:P91 P94:P114 P117:P137 P140:P160 P163:P183 P186:Q218 D186:E194 D205: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12" workbookViewId="0">
      <selection activeCell="A1" sqref="A1:H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0207109-01-07-1039</v>
      </c>
      <c r="C3" s="36"/>
      <c r="D3" s="36"/>
      <c r="E3" s="37" t="str">
        <f>输机表!U2&amp;输机表!Y2</f>
        <v>康正（容城）2023评字第4号-赵村-7-24</v>
      </c>
      <c r="F3" s="37"/>
      <c r="G3" s="37"/>
      <c r="H3" s="37"/>
    </row>
    <row r="4" ht="16.5" customHeight="1" spans="1:8">
      <c r="A4" s="38" t="s">
        <v>1044</v>
      </c>
      <c r="B4" s="39" t="str">
        <f>输机表!D2</f>
        <v>杨贺仙</v>
      </c>
      <c r="C4" s="40"/>
      <c r="D4" s="41" t="s">
        <v>1045</v>
      </c>
      <c r="E4" s="42"/>
      <c r="F4" s="39" t="str">
        <f>输机表!F2</f>
        <v>容城县赵村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174.9</v>
      </c>
      <c r="C7" s="50">
        <f ca="1">IF(COUNTIF(输机表!$C$4:$C$27,K7&amp;"*")=0,IFERROR(VLOOKUP(K7,房体结构,23,0),""),ROUND(SUMIF(输机表!$C$4:$C$27,K7&amp;"*",输机表!$Z$4:$Z$27)/B7,0))</f>
        <v>892</v>
      </c>
      <c r="D7" s="50">
        <f ca="1">IFERROR(ROUND(C7*B7,0),"")</f>
        <v>156011</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1125</v>
      </c>
      <c r="L7" s="74" t="s">
        <v>1126</v>
      </c>
      <c r="M7" s="75" t="s">
        <v>1127</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1128</v>
      </c>
      <c r="L8" s="74" t="s">
        <v>1129</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1130</v>
      </c>
      <c r="L9" s="74" t="s">
        <v>1131</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1132</v>
      </c>
      <c r="L10" s="74" t="s">
        <v>1133</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1134</v>
      </c>
      <c r="L11" s="74" t="s">
        <v>1135</v>
      </c>
      <c r="M11" s="76"/>
    </row>
    <row r="12" ht="19.5" customHeight="1" spans="1:13">
      <c r="A12" s="48" t="s">
        <v>1055</v>
      </c>
      <c r="B12" s="48"/>
      <c r="C12" s="52">
        <f ca="1">SUM(B7:B11)+SUM(F7:F11)</f>
        <v>174.9</v>
      </c>
      <c r="D12" s="53"/>
      <c r="E12" s="54" t="s">
        <v>1056</v>
      </c>
      <c r="F12" s="54"/>
      <c r="G12" s="55">
        <f ca="1">SUM(D7:D11)+SUM(H7:H11)</f>
        <v>156011</v>
      </c>
      <c r="H12" s="56"/>
      <c r="M12" s="76"/>
    </row>
    <row r="13" ht="21.75" customHeight="1" spans="1:13">
      <c r="A13" s="36" t="s">
        <v>1057</v>
      </c>
      <c r="B13" s="36"/>
      <c r="C13" s="36"/>
      <c r="D13" s="36"/>
      <c r="E13" s="36"/>
      <c r="F13" s="36"/>
      <c r="G13" s="36"/>
      <c r="H13" s="36"/>
      <c r="M13" s="76"/>
    </row>
    <row r="14" ht="28.8" spans="1:13">
      <c r="A14" s="57" t="s">
        <v>1058</v>
      </c>
      <c r="B14" s="57" t="s">
        <v>1039</v>
      </c>
      <c r="C14" s="57" t="s">
        <v>6</v>
      </c>
      <c r="D14" s="57" t="s">
        <v>1059</v>
      </c>
      <c r="E14" s="57" t="s">
        <v>1058</v>
      </c>
      <c r="F14" s="57" t="s">
        <v>1039</v>
      </c>
      <c r="G14" s="57" t="s">
        <v>6</v>
      </c>
      <c r="H14" s="57" t="s">
        <v>1059</v>
      </c>
      <c r="M14" s="76"/>
    </row>
    <row r="15" ht="17.25" customHeight="1" spans="1:13">
      <c r="A15" s="58" t="str">
        <f ca="1" t="shared" ref="A15:A41" si="2">IFERROR(VLOOKUP(K15,附属物位置,4,0),"")</f>
        <v>铁栅栏墙</v>
      </c>
      <c r="B15" s="58">
        <f ca="1" t="shared" ref="B15:B41" si="3">IF(A15="","",SUMIF(附属物名称,A15,附属物数量))</f>
        <v>30.7</v>
      </c>
      <c r="C15" s="58" t="str">
        <f ca="1" t="shared" ref="C15:C26" si="4">IFERROR(VLOOKUP(K15,附属物位置,6,0),"")</f>
        <v>m</v>
      </c>
      <c r="D15" s="59">
        <f ca="1" t="shared" ref="D15:D26" si="5">IF(A15="","",SUMIF(附属物名称,A15,附属物金额))</f>
        <v>6754</v>
      </c>
      <c r="E15" s="59" t="str">
        <f ca="1" t="shared" ref="E15:E26" si="6">IFERROR(VLOOKUP(L15,附属物位置,4,0),"")</f>
        <v>竖砖地面</v>
      </c>
      <c r="F15" s="58">
        <f ca="1" t="shared" ref="F15:F40" si="7">IF(E15="","",SUMIF(附属物名称,E15,附属物数量))</f>
        <v>66</v>
      </c>
      <c r="G15" s="58" t="str">
        <f ca="1" t="shared" ref="G15:G26" si="8">IFERROR(VLOOKUP(L15,附属物位置,6,0),"")</f>
        <v>㎡</v>
      </c>
      <c r="H15" s="59">
        <f ca="1" t="shared" ref="H15:H26" si="9">IF(E15="","",SUMIF(附属物名称,E15,附属物金额))</f>
        <v>2970</v>
      </c>
      <c r="K15" s="77">
        <v>1</v>
      </c>
      <c r="L15" s="77">
        <v>2</v>
      </c>
      <c r="M15" s="76"/>
    </row>
    <row r="16" ht="17.25" customHeight="1" spans="1:13">
      <c r="A16" s="58" t="str">
        <f ca="1" t="shared" si="2"/>
        <v>水泥地面</v>
      </c>
      <c r="B16" s="58">
        <f ca="1" t="shared" si="3"/>
        <v>13.1</v>
      </c>
      <c r="C16" s="58" t="str">
        <f ca="1" t="shared" si="4"/>
        <v>㎡</v>
      </c>
      <c r="D16" s="59">
        <f ca="1" t="shared" si="5"/>
        <v>655</v>
      </c>
      <c r="E16" s="59" t="str">
        <f ca="1" t="shared" si="6"/>
        <v>平砖地面</v>
      </c>
      <c r="F16" s="58">
        <f ca="1" t="shared" si="7"/>
        <v>304.2</v>
      </c>
      <c r="G16" s="58" t="str">
        <f ca="1" t="shared" si="8"/>
        <v>㎡</v>
      </c>
      <c r="H16" s="59">
        <f ca="1" t="shared" si="9"/>
        <v>7605</v>
      </c>
      <c r="K16" s="77">
        <v>3</v>
      </c>
      <c r="L16" s="77">
        <v>4</v>
      </c>
      <c r="M16" s="76"/>
    </row>
    <row r="17" ht="17.25" customHeight="1" spans="1:13">
      <c r="A17" s="58" t="str">
        <f ca="1" t="shared" si="2"/>
        <v>水井</v>
      </c>
      <c r="B17" s="58">
        <f ca="1" t="shared" si="3"/>
        <v>1</v>
      </c>
      <c r="C17" s="58" t="str">
        <f ca="1" t="shared" si="4"/>
        <v>眼</v>
      </c>
      <c r="D17" s="59">
        <f ca="1" t="shared" si="5"/>
        <v>1500</v>
      </c>
      <c r="E17" s="59" t="str">
        <f ca="1" t="shared" si="6"/>
        <v>渗水井</v>
      </c>
      <c r="F17" s="58">
        <f ca="1" t="shared" si="7"/>
        <v>1</v>
      </c>
      <c r="G17" s="58" t="str">
        <f ca="1" t="shared" si="8"/>
        <v>个</v>
      </c>
      <c r="H17" s="59">
        <f ca="1" t="shared" si="9"/>
        <v>600</v>
      </c>
      <c r="K17" s="77">
        <v>5</v>
      </c>
      <c r="L17" s="77">
        <v>6</v>
      </c>
      <c r="M17" s="76"/>
    </row>
    <row r="18" ht="17.25" customHeight="1" spans="1:13">
      <c r="A18" s="58" t="str">
        <f ca="1" t="shared" si="2"/>
        <v>化粪池</v>
      </c>
      <c r="B18" s="58">
        <f ca="1" t="shared" si="3"/>
        <v>1</v>
      </c>
      <c r="C18" s="58" t="str">
        <f ca="1" t="shared" si="4"/>
        <v>个</v>
      </c>
      <c r="D18" s="59">
        <f ca="1" t="shared" si="5"/>
        <v>400</v>
      </c>
      <c r="E18" s="59" t="str">
        <f ca="1" t="shared" si="6"/>
        <v>护坡</v>
      </c>
      <c r="F18" s="58">
        <f ca="1" t="shared" si="7"/>
        <v>18.23</v>
      </c>
      <c r="G18" s="58" t="str">
        <f ca="1" t="shared" si="8"/>
        <v>㎡</v>
      </c>
      <c r="H18" s="59">
        <f ca="1" t="shared" si="9"/>
        <v>2188</v>
      </c>
      <c r="K18" s="77">
        <v>7</v>
      </c>
      <c r="L18" s="77">
        <v>8</v>
      </c>
      <c r="M18" s="76"/>
    </row>
    <row r="19" ht="17.25" customHeight="1" spans="1:13">
      <c r="A19" s="58" t="str">
        <f ca="1" t="shared" si="2"/>
        <v>窝</v>
      </c>
      <c r="B19" s="58">
        <f ca="1" t="shared" si="3"/>
        <v>1</v>
      </c>
      <c r="C19" s="58" t="str">
        <f ca="1" t="shared" si="4"/>
        <v>个</v>
      </c>
      <c r="D19" s="59">
        <f ca="1" t="shared" si="5"/>
        <v>150</v>
      </c>
      <c r="E19" s="59" t="str">
        <f ca="1" t="shared" si="6"/>
        <v>材树</v>
      </c>
      <c r="F19" s="58">
        <f ca="1" t="shared" si="7"/>
        <v>44</v>
      </c>
      <c r="G19" s="58" t="str">
        <f ca="1" t="shared" si="8"/>
        <v>棵</v>
      </c>
      <c r="H19" s="59">
        <f ca="1" t="shared" si="9"/>
        <v>3490</v>
      </c>
      <c r="K19" s="77">
        <v>9</v>
      </c>
      <c r="L19" s="77">
        <v>10</v>
      </c>
      <c r="M19" s="76"/>
    </row>
    <row r="20" ht="17.25" customHeight="1" spans="1:13">
      <c r="A20" s="58" t="str">
        <f ca="1" t="shared" si="2"/>
        <v>果树</v>
      </c>
      <c r="B20" s="58">
        <f ca="1" t="shared" si="3"/>
        <v>11</v>
      </c>
      <c r="C20" s="58" t="str">
        <f ca="1" t="shared" si="4"/>
        <v>棵</v>
      </c>
      <c r="D20" s="59">
        <f ca="1" t="shared" si="5"/>
        <v>2450</v>
      </c>
      <c r="E20" s="59" t="str">
        <f ca="1" t="shared" si="6"/>
        <v>香椿树</v>
      </c>
      <c r="F20" s="58">
        <f ca="1" t="shared" si="7"/>
        <v>2</v>
      </c>
      <c r="G20" s="58" t="str">
        <f ca="1" t="shared" si="8"/>
        <v>棵</v>
      </c>
      <c r="H20" s="59">
        <f ca="1" t="shared" si="9"/>
        <v>40</v>
      </c>
      <c r="K20" s="77">
        <v>11</v>
      </c>
      <c r="L20" s="77">
        <v>12</v>
      </c>
      <c r="M20" s="76"/>
    </row>
    <row r="21" ht="17.25" customHeight="1" spans="1:13">
      <c r="A21" s="58" t="str">
        <f ca="1" t="shared" si="2"/>
        <v>P1</v>
      </c>
      <c r="B21" s="58">
        <f ca="1" t="shared" si="3"/>
        <v>41.98</v>
      </c>
      <c r="C21" s="58" t="str">
        <f ca="1" t="shared" si="4"/>
        <v>㎡</v>
      </c>
      <c r="D21" s="59">
        <f ca="1" t="shared" si="5"/>
        <v>2519</v>
      </c>
      <c r="E21" s="59" t="str">
        <f ca="1" t="shared" si="6"/>
        <v>P2</v>
      </c>
      <c r="F21" s="58">
        <f ca="1" t="shared" si="7"/>
        <v>12.96</v>
      </c>
      <c r="G21" s="58" t="str">
        <f ca="1" t="shared" si="8"/>
        <v>㎡</v>
      </c>
      <c r="H21" s="59">
        <f ca="1" t="shared" si="9"/>
        <v>1836</v>
      </c>
      <c r="K21" s="77">
        <v>13</v>
      </c>
      <c r="L21" s="77">
        <v>14</v>
      </c>
      <c r="M21" s="76"/>
    </row>
    <row r="22" ht="17.25" customHeight="1" spans="1:13">
      <c r="A22" s="58" t="str">
        <f ca="1" t="shared" si="2"/>
        <v>电缆</v>
      </c>
      <c r="B22" s="58">
        <f ca="1" t="shared" si="3"/>
        <v>300</v>
      </c>
      <c r="C22" s="58" t="str">
        <f ca="1" t="shared" si="4"/>
        <v>m</v>
      </c>
      <c r="D22" s="59">
        <f ca="1" t="shared" si="5"/>
        <v>5400</v>
      </c>
      <c r="E22" s="59" t="str">
        <f ca="1" t="shared" si="6"/>
        <v>C1</v>
      </c>
      <c r="F22" s="58">
        <f ca="1" t="shared" si="7"/>
        <v>21.47</v>
      </c>
      <c r="G22" s="58" t="str">
        <f ca="1" t="shared" si="8"/>
        <v>㎡</v>
      </c>
      <c r="H22" s="59">
        <f ca="1" t="shared" si="9"/>
        <v>19752</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58309</v>
      </c>
      <c r="H41" s="61"/>
      <c r="K41" s="77">
        <v>53</v>
      </c>
      <c r="M41" s="76"/>
    </row>
    <row r="42" ht="17.25" customHeight="1" spans="1:8">
      <c r="A42" s="60" t="s">
        <v>1063</v>
      </c>
      <c r="B42" s="61"/>
      <c r="C42" s="62">
        <f ca="1">G41+G12</f>
        <v>214320</v>
      </c>
      <c r="D42" s="61"/>
      <c r="E42" s="63" t="s">
        <v>1064</v>
      </c>
      <c r="F42" s="64" t="str">
        <f ca="1">TEXT(C42,"[DBnum2]")&amp;"元整"</f>
        <v>贰拾壹万肆仟叁佰贰拾元整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康正（容城）2023评字第4号-赵村-7-24</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1138</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杨贺仙</v>
      </c>
      <c r="E9" s="9"/>
      <c r="F9" s="9"/>
      <c r="G9" s="9"/>
      <c r="H9" s="9"/>
      <c r="I9" s="9"/>
      <c r="J9" s="9"/>
      <c r="K9" s="9"/>
      <c r="L9" s="9"/>
      <c r="M9" s="9"/>
      <c r="N9" s="9"/>
      <c r="O9" s="9"/>
      <c r="P9" s="9"/>
      <c r="Q9" s="9"/>
    </row>
    <row r="10" spans="1:17">
      <c r="A10" s="9" t="s">
        <v>1077</v>
      </c>
      <c r="B10" s="9"/>
      <c r="C10" s="9"/>
      <c r="D10" s="9" t="str">
        <f>结果通知单!F4</f>
        <v>容城县赵村</v>
      </c>
      <c r="E10" s="9"/>
      <c r="F10" s="9"/>
      <c r="G10" s="9"/>
      <c r="H10" s="9"/>
      <c r="I10" s="9"/>
      <c r="J10" s="9"/>
      <c r="K10" s="9"/>
      <c r="L10" s="9"/>
      <c r="M10" s="9"/>
      <c r="N10" s="9"/>
      <c r="O10" s="9"/>
      <c r="P10" s="9"/>
      <c r="Q10" s="9"/>
    </row>
    <row r="11" spans="1:17">
      <c r="A11" s="9" t="s">
        <v>1078</v>
      </c>
      <c r="B11" s="9"/>
      <c r="C11" s="9"/>
      <c r="D11" s="10">
        <f ca="1">结果通知单!C12</f>
        <v>174.9</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214320</v>
      </c>
      <c r="H26" s="15"/>
      <c r="I26" s="15"/>
      <c r="J26" s="15"/>
      <c r="K26" s="15"/>
      <c r="L26" s="15"/>
      <c r="M26" s="15"/>
      <c r="N26" s="15"/>
      <c r="O26" s="15"/>
      <c r="P26" s="15"/>
      <c r="Q26" s="15"/>
    </row>
    <row r="27" spans="1:17">
      <c r="A27" s="9" t="s">
        <v>1096</v>
      </c>
      <c r="B27" s="9"/>
      <c r="C27" s="9"/>
      <c r="D27" s="9" t="str">
        <f ca="1">结果通知单!F42</f>
        <v>贰拾壹万肆仟叁佰贰拾元整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1139</v>
      </c>
      <c r="F29" s="17"/>
      <c r="G29" s="17" t="s">
        <v>1099</v>
      </c>
      <c r="H29" s="18">
        <v>1120100036</v>
      </c>
      <c r="I29" s="18"/>
      <c r="J29" s="18"/>
      <c r="K29" s="17" t="s">
        <v>1100</v>
      </c>
      <c r="L29" s="17"/>
      <c r="M29" s="17"/>
      <c r="N29" s="17"/>
      <c r="O29" s="17"/>
      <c r="P29" s="28">
        <f>I32</f>
        <v>45263</v>
      </c>
      <c r="Q29" s="28"/>
    </row>
    <row r="30" ht="34.5" customHeight="1" spans="1:17">
      <c r="A30" s="8"/>
      <c r="B30" s="17" t="s">
        <v>1098</v>
      </c>
      <c r="C30" s="17"/>
      <c r="D30" s="17"/>
      <c r="E30" s="17" t="s">
        <v>1140</v>
      </c>
      <c r="F30" s="17"/>
      <c r="G30" s="17" t="s">
        <v>1099</v>
      </c>
      <c r="H30" s="18">
        <v>1120210057</v>
      </c>
      <c r="I30" s="18"/>
      <c r="J30" s="18"/>
      <c r="K30" s="17" t="s">
        <v>1100</v>
      </c>
      <c r="L30" s="17"/>
      <c r="M30" s="17"/>
      <c r="N30" s="17"/>
      <c r="O30" s="17"/>
      <c r="P30" s="28">
        <f>I32</f>
        <v>45263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1141</v>
      </c>
      <c r="I32" s="21">
        <f>E32+14</f>
        <v>45263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2023-11-29T06:49:59Z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