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<sst xmlns="http://schemas.openxmlformats.org/spreadsheetml/2006/main" count="5735" uniqueCount="1137">
  <si>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</si>
  <si>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</si>
  <si>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</si>
  <si>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</si>
  <si>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</si>
  <si>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</si>
  <si>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</si>
  <si>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</si>
  <si>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</si>
  <si>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</si>
  <si>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</si>
  <si>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</si>
  <si>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</si>
  <si>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</si>
  <si>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</si>
  <si>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</si>
  <si>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</si>
  <si>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</si>
  <si>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</si>
  <si>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</si>
  <si>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</si>
  <si>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</si>
  <si>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</si>
  <si>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</si>
  <si>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</si>
  <si>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</si>
  <si>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</si>
  <si>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</si>
  <si>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</si>
  <si>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</si>
  <si>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</si>
  <si>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</si>
  <si>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</si>
  <si>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</si>
  <si>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</si>
  <si>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</si>
  <si>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</si>
  <si>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</si>
  <si>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</si>
  <si>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</si>
  <si>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</si>
  <si>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</si>
  <si>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</si>
  <si>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</si>
  <si>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</si>
  <si>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</si>
  <si>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</si>
  <si>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</si>
  <si>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</si>
  <si>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</si>
  <si>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</si>
  <si>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</si>
  <si>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</si>
  <si>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</si>
  <si>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</si>
  <si>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</si>
  <si>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</si>
  <si>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</si>
  <si>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</si>
  <si>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</si>
  <si>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</si>
  <si>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</si>
  <si>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</si>
  <si>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</si>
  <si>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</si>
  <si>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</si>
  <si>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</si>
  <si>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</si>
  <si>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</si>
  <si>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</si>
  <si>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</si>
  <si>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</si>
  <si>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</si>
  <si>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</si>
  <si>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</si>
  <si>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</si>
  <si>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</si>
  <si>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</si>
  <si>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</si>
  <si>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</si>
  <si>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</si>
  <si>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</si>
  <si>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</si>
  <si>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</si>
  <si>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</si>
  <si>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</si>
  <si>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</si>
  <si>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</si>
  <si>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</si>
  <si>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</si>
  <si>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</si>
  <si>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</si>
  <si>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</si>
  <si>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</si>
  <si>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</si>
  <si>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</si>
  <si>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</si>
  <si>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</si>
  <si>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</si>
  <si>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</si>
  <si>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</si>
  <si>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</si>
  <si>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</si>
  <si>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</si>
  <si>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</si>
  <si>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</si>
  <si>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</si>
  <si>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</si>
  <si>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</si>
  <si>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</si>
  <si>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</si>
  <si>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</si>
  <si>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</si>
  <si>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</si>
  <si>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</si>
  <si>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</si>
  <si>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</si>
  <si>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</si>
  <si>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</si>
  <si>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</si>
  <si>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</si>
  <si>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</si>
  <si>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</si>
  <si>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</si>
  <si>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</si>
  <si>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</si>
  <si>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</si>
  <si>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</si>
  <si>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</si>
  <si>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</si>
  <si>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</si>
  <si>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</si>
  <si>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</si>
  <si>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</si>
  <si>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</si>
  <si>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</si>
  <si>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</si>
  <si>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</si>
  <si>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</si>
  <si>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</si>
  <si>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</si>
  <si>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</si>
  <si>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</si>
  <si>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</si>
  <si>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</si>
  <si>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</si>
  <si>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</si>
  <si>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</si>
  <si>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</si>
  <si>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</si>
  <si>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</si>
  <si>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</si>
  <si>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</si>
  <si>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</si>
  <si>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</si>
  <si>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</si>
  <si>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</si>
  <si>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</si>
  <si>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</si>
  <si>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</si>
  <si>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</si>
  <si>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</si>
  <si>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</si>
  <si>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</si>
  <si>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</si>
  <si>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</si>
  <si>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</si>
  <si>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</si>
  <si>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</si>
  <si>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</si>
  <si>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</si>
  <si>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</si>
  <si>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</si>
  <si>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</si>
  <si>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</si>
  <si>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</si>
  <si>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</si>
  <si>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</si>
  <si>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</si>
  <si>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</si>
  <si>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</si>
  <si>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</si>
  <si>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</si>
  <si>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</si>
  <si>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</si>
  <si>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</si>
  <si>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</si>
  <si>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</si>
  <si>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</si>
  <si>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</si>
  <si>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</si>
  <si>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</si>
  <si>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</si>
  <si>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</si>
  <si>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</si>
  <si>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</si>
  <si>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</si>
  <si>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</si>
  <si>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</si>
  <si>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</si>
  <si>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</si>
  <si>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</si>
  <si>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</si>
  <si>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</si>
  <si>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</si>
  <si>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</si>
  <si>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</si>
  <si>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</si>
  <si>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</si>
  <si>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</si>
  <si>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</si>
  <si>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</si>
  <si>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</si>
  <si>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</si>
  <si>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</si>
  <si>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</si>
  <si>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</si>
  <si>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</si>
  <si>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</si>
  <si>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</si>
  <si>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</si>
  <si>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</si>
  <si>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</si>
  <si>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</si>
  <si>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</si>
  <si>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</si>
  <si>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</si>
  <si>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</si>
  <si>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</si>
  <si>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</si>
  <si>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</si>
  <si>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</si>
  <si>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</si>
  <si>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</si>
  <si>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</si>
  <si>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</si>
  <si>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</si>
  <si>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</si>
  <si>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</si>
  <si>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</si>
  <si>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</si>
  <si>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</si>
  <si>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</si>
  <si>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</si>
  <si>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</si>
  <si>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</si>
  <si>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</si>
  <si>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</si>
  <si>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</si>
  <si>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</si>
  <si>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</si>
  <si>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</si>
  <si>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</si>
  <si>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</si>
  <si>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</si>
  <si>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</si>
  <si>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</si>
  <si>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</si>
  <si>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</si>
  <si>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</si>
  <si>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</si>
  <si>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</si>
  <si>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</si>
  <si>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</si>
  <si>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</si>
  <si>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</si>
  <si>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</si>
  <si>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</si>
  <si>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</si>
  <si>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</si>
  <si>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</si>
  <si>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</si>
  <si>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</si>
  <si>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</si>
  <si>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</si>
  <si>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</si>
  <si>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</si>
  <si>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</si>
  <si>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</si>
  <si>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</si>
  <si>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</si>
  <si>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</si>
  <si>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</si>
  <si>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</si>
  <si>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</si>
  <si>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</si>
  <si>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</si>
  <si>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</si>
  <si>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</si>
  <si>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</si>
  <si>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</si>
  <si>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</si>
  <si>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</si>
  <si>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</si>
  <si>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</si>
  <si>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</si>
  <si>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</si>
  <si>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</si>
  <si>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</si>
  <si>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</si>
  <si>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</si>
  <si>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</si>
  <si>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</si>
  <si>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</si>
  <si>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</si>
  <si>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</si>
  <si>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</si>
  <si>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</si>
  <si>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</si>
  <si>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</si>
  <si>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</si>
  <si>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</si>
  <si>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</si>
  <si>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</si>
  <si>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</si>
  <si>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</si>
  <si>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</si>
  <si>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</si>
  <si>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</si>
  <si>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</si>
  <si>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</si>
  <si>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</si>
  <si>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</si>
  <si>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</si>
  <si>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</si>
  <si>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</si>
  <si>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</si>
  <si>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</si>
  <si>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</si>
  <si>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</si>
  <si>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</si>
  <si>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</si>
  <si>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</si>
  <si>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</si>
  <si>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</si>
  <si>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</si>
  <si>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</si>
  <si>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</si>
  <si>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</si>
  <si>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</si>
  <si>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</si>
  <si>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</si>
  <si>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</si>
  <si>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</si>
  <si>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</si>
  <si>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</si>
  <si>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</si>
  <si>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</si>
  <si>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</si>
  <si>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</si>
  <si>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</si>
  <si>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</si>
  <si>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</si>
  <si>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</si>
  <si>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</si>
  <si>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</si>
  <si>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</si>
  <si>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</si>
  <si>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</si>
  <si>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</si>
  <si>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</si>
  <si>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</si>
  <si>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</si>
  <si>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</si>
  <si>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</si>
  <si>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</si>
  <si>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</si>
  <si>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</si>
  <si>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</si>
  <si>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</si>
  <si>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</si>
  <si>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</si>
  <si>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</si>
  <si>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</si>
  <si>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</si>
  <si>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</si>
  <si>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</si>
  <si>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</si>
  <si>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</si>
  <si>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</si>
  <si>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</si>
  <si>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</si>
  <si>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</si>
  <si>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</si>
  <si>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</si>
  <si>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</si>
  <si>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</si>
  <si>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</si>
  <si>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</si>
  <si>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</si>
  <si>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</si>
  <si>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</si>
  <si>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</si>
  <si>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</si>
  <si>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</si>
  <si>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</si>
  <si>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</si>
  <si>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</si>
  <si>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</si>
  <si>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</si>
  <si>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</si>
  <si>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</si>
  <si>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</si>
  <si>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</si>
  <si>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</si>
  <si>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</si>
  <si>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</si>
  <si>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</si>
  <si>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</si>
  <si>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</si>
  <si>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</si>
  <si>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</si>
  <si>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</si>
  <si>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</si>
  <si>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</si>
  <si>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</si>
  <si>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</si>
  <si>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</si>
  <si>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</si>
  <si>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</si>
  <si>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</si>
  <si>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</si>
  <si>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</si>
  <si>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</si>
  <si>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</si>
  <si>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</si>
  <si>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</si>
  <si>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</si>
  <si>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</si>
  <si>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</si>
  <si>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</si>
  <si>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</si>
  <si>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</si>
  <si>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</si>
  <si>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</si>
  <si>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</si>
  <si>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</si>
  <si>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</si>
  <si>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</si>
  <si>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</si>
  <si>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</si>
  <si>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</si>
  <si>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</si>
  <si>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</si>
  <si>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</si>
  <si>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</si>
  <si>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</si>
  <si>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</si>
  <si>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</si>
  <si>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</si>
  <si>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</si>
  <si>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</si>
  <si>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</si>
  <si>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</si>
  <si>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</si>
  <si>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</si>
  <si>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</si>
  <si>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</si>
  <si>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</si>
  <si>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</si>
  <si>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</si>
  <si>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</si>
  <si>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</si>
  <si>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</si>
  <si>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</si>
  <si>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</si>
  <si>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</si>
  <si>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</si>
  <si>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</si>
  <si>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</si>
  <si>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</si>
  <si>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</si>
  <si>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</si>
  <si>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</si>
  <si>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</si>
  <si>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</si>
  <si>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</si>
  <si>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</si>
  <si>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</si>
  <si>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</si>
  <si>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</si>
  <si>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</si>
  <si>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</si>
  <si>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</si>
  <si>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</si>
  <si>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</si>
  <si>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</si>
  <si>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</si>
  <si>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</si>
  <si>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</si>
  <si>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</si>
  <si>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</si>
  <si>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</si>
  <si>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</si>
  <si>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</si>
  <si>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</si>
  <si>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</si>
  <si>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</si>
  <si>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</si>
  <si>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</si>
  <si>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</si>
  <si>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</si>
  <si>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</si>
  <si>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</si>
  <si>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</si>
  <si>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</si>
  <si>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</si>
  <si>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</si>
  <si>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</si>
  <si>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</si>
  <si>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</si>
  <si>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</si>
  <si>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</si>
  <si>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</si>
  <si>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</si>
  <si>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</si>
  <si>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</si>
  <si>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</si>
  <si>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</si>
  <si>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</si>
  <si>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</si>
  <si>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</si>
  <si>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</si>
  <si>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</si>
  <si>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</si>
  <si>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</si>
  <si>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</si>
  <si>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</si>
  <si>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</si>
  <si>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</si>
  <si>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</si>
  <si>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</si>
  <si>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</si>
  <si>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</si>
  <si>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</si>
  <si>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</si>
  <si>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</si>
  <si>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</si>
  <si>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</si>
  <si>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</si>
  <si>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</si>
  <si>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</si>
  <si>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</si>
  <si>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</si>
  <si>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</si>
  <si>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</si>
  <si>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</si>
  <si>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</si>
  <si>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</si>
  <si>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</si>
  <si>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</si>
  <si>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</si>
  <si>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</si>
  <si>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</si>
  <si>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</si>
  <si>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</si>
  <si>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</si>
  <si>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</si>
  <si>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</si>
  <si>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</si>
  <si>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</si>
  <si>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</si>
  <si>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</si>
  <si>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</si>
  <si>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</si>
  <si>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</si>
  <si>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</si>
  <si>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</si>
  <si>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</si>
  <si>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</si>
  <si>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</si>
  <si>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</si>
  <si>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</si>
  <si>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</si>
  <si>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</si>
  <si>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</si>
  <si>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</si>
  <si>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</si>
  <si>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</si>
  <si>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</si>
  <si>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</si>
  <si>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</si>
  <si>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</si>
  <si>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</si>
  <si>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</si>
  <si>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</si>
  <si>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</si>
  <si>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</si>
  <si>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</si>
  <si>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</si>
  <si>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</si>
  <si>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</si>
  <si>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</si>
  <si>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</si>
  <si>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</si>
  <si>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</si>
  <si>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</si>
  <si>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</si>
  <si>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</si>
  <si>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</si>
  <si>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</si>
  <si>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</si>
  <si>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</si>
  <si>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</si>
  <si>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</si>
  <si>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</si>
  <si>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</si>
  <si>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</si>
  <si>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</si>
  <si>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</si>
  <si>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</si>
  <si>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</si>
  <si>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</si>
  <si>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</si>
  <si>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</si>
  <si>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</si>
  <si>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</si>
  <si>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</si>
  <si>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</si>
  <si>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</si>
  <si>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</si>
  <si>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</si>
  <si>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</si>
  <si>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</si>
  <si>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</si>
  <si>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</si>
  <si>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</si>
  <si>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</si>
  <si>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</si>
  <si>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</si>
  <si>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</si>
  <si>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</si>
  <si>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</si>
  <si>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</si>
  <si>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</si>
  <si>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</si>
  <si>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</si>
  <si>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</si>
  <si>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</si>
  <si>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</si>
  <si>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</si>
  <si>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</si>
  <si>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</si>
  <si>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</si>
  <si>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</si>
  <si>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</si>
  <si>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</si>
  <si>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</si>
  <si>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</si>
  <si>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</si>
  <si>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</si>
  <si>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</si>
  <si>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</si>
  <si>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</si>
  <si>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</si>
  <si>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</si>
  <si>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</si>
  <si>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</si>
  <si>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</si>
  <si>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</si>
  <si>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</si>
  <si>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</si>
  <si>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</si>
  <si>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</si>
  <si>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</si>
  <si>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</si>
  <si>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</si>
  <si>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</si>
  <si>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</si>
  <si>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</si>
  <si>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</si>
  <si>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</si>
  <si>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</si>
  <si>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</si>
  <si>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</si>
  <si>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</si>
  <si>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</si>
  <si>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</si>
  <si>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</si>
  <si>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</si>
  <si>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</si>
  <si>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</si>
  <si>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</si>
  <si>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</si>
  <si>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</si>
  <si>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</si>
  <si>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</si>
  <si>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</si>
  <si>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</si>
  <si>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</si>
  <si>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</si>
  <si>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</si>
  <si>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</si>
  <si>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</si>
  <si>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</si>
  <si>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</si>
  <si>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</si>
  <si>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</si>
  <si>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</si>
  <si>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</si>
  <si>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</si>
  <si>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</si>
  <si>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</si>
  <si>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</si>
  <si>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</si>
  <si>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</si>
  <si>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</si>
  <si>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</si>
  <si>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</si>
  <si>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</si>
  <si>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</si>
  <si>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</si>
  <si>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</si>
  <si>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</si>
  <si>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</si>
  <si>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</si>
  <si>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</si>
  <si>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</si>
  <si>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</si>
  <si>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</si>
  <si>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</si>
  <si>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</si>
  <si>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</si>
  <si>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</si>
  <si>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</si>
  <si>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</si>
  <si>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</si>
  <si>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</si>
  <si>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</si>
  <si>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</si>
  <si>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</si>
  <si>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</si>
  <si>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</si>
  <si>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</si>
  <si>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</si>
  <si>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</si>
  <si>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</si>
  <si>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</si>
  <si>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</si>
  <si>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</si>
  <si>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</si>
  <si>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</si>
  <si>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</si>
  <si>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</si>
  <si>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</si>
  <si>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</si>
  <si>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</si>
  <si>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</si>
  <si>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</si>
  <si>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</si>
  <si>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</si>
  <si>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</si>
  <si>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</si>
  <si>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</si>
  <si>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</si>
  <si>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</si>
  <si>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</si>
  <si>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</si>
  <si>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</si>
  <si>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</si>
  <si>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</si>
  <si>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</si>
  <si>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</si>
  <si>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</si>
  <si>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</si>
  <si>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</si>
  <si>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</si>
  <si>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</si>
  <si>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</si>
  <si>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</si>
  <si>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</si>
  <si>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</si>
  <si>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</si>
  <si>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</si>
  <si>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</si>
  <si>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</si>
  <si>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</si>
  <si>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</si>
  <si>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</si>
  <si>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</si>
  <si>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</si>
  <si>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</si>
  <si>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</si>
  <si>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</si>
  <si>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</si>
  <si>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</si>
  <si>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</si>
  <si>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</si>
  <si>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</si>
  <si>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</si>
  <si>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</si>
  <si>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</si>
  <si>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</si>
  <si>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</si>
  <si>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</si>
  <si>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</si>
  <si>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</si>
  <si>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</si>
  <si>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</si>
  <si>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</si>
  <si>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</si>
  <si>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</si>
  <si>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</si>
  <si>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</si>
  <si>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</si>
  <si>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</si>
  <si>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</si>
  <si>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</si>
  <si>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</si>
  <si>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</si>
  <si>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</si>
  <si>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</si>
  <si>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</si>
  <si>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</si>
  <si>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</si>
  <si>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</si>
  <si>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</si>
  <si>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</si>
  <si>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</si>
  <si>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</si>
  <si>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</si>
  <si>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</si>
  <si>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</si>
  <si>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</si>
  <si>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</si>
  <si>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</si>
  <si>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</si>
  <si>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</si>
  <si>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</si>
  <si>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</si>
  <si>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</si>
  <si>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</si>
  <si>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</si>
  <si>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</si>
  <si>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</si>
  <si>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</si>
  <si>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</si>
  <si>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</si>
  <si>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</si>
  <si>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</si>
  <si>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</si>
  <si>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</si>
  <si>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</si>
  <si>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</si>
  <si>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</si>
  <si>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</si>
  <si>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</si>
  <si>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</si>
  <si>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</si>
  <si>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</si>
  <si>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</si>
  <si>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</si>
  <si>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</si>
  <si>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</si>
  <si>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</si>
  <si>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</si>
  <si>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</si>
  <si>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</si>
  <si>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</si>
  <si>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</si>
  <si>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王吉安</t>
  </si>
  <si>
    <t>坐落：</t>
  </si>
  <si>
    <t>容城县赵村</t>
  </si>
  <si>
    <t>调查编号：</t>
  </si>
  <si>
    <t>0207109-01-07-1022</t>
  </si>
  <si>
    <t>价值时点：</t>
  </si>
  <si>
    <t>2023年11月18日</t>
  </si>
  <si>
    <t>报告编号：</t>
  </si>
  <si>
    <t>康正（容城）2023评字第4号-赵村-</t>
  </si>
  <si>
    <t>7-25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</si>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</sst>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0207109-01-07-1022</v>
      </c>
      <c r="C2" s="323">
        <f>输机表!P2</f>
        <v>0</v>
      </c>
      <c r="D2" s="323" t="str">
        <f>输机表!U2&amp;输机表!Y2</f>
        <v>康正（容城）2023评字第4号-赵村-7-25</v>
      </c>
      <c r="E2" s="323" t="str">
        <f>输机表!D2</f>
        <v>王吉安</v>
      </c>
      <c r="F2" s="323" t="str">
        <f>输机表!F2</f>
        <v>容城县赵村</v>
      </c>
      <c r="G2" s="323">
        <f ca="1">结果通知单!C12</f>
        <v>0</v>
      </c>
      <c r="H2" s="323"/>
      <c r="I2" s="323"/>
      <c r="J2" s="323">
        <f ca="1">结果通知单!G12</f>
        <v>0</v>
      </c>
      <c r="K2" s="323">
        <f ca="1">结果通知单!G41</f>
        <v>23192</v>
      </c>
      <c r="L2" s="323">
        <f ca="1">IF(J2+K2=结果通知单!C42,J2+K2,"请检查")</f>
        <v>23192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2" workbookViewId="0">
      <selection activeCell="G192" sqref="G192:H19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报告编号：康正（容城）2023评字第4号-赵村-7-25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王吉安</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4.4</v>
      </c>
      <c r="BI38" s="171" t="str">
        <f t="shared" ref="BI38:BI51" si="67">I186</f>
        <v>㎡</v>
      </c>
      <c r="BJ38" s="171">
        <f ca="1" t="shared" ref="BJ38:BJ51" si="68">L186</f>
        <v>352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简易厕所</v>
      </c>
      <c r="BH39" s="219">
        <f t="shared" ref="BH39:BH71" si="69">ROUND(G187,2)</f>
        <v>1</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水井</v>
      </c>
      <c r="BH41" s="219">
        <f t="shared" si="69"/>
        <v>1</v>
      </c>
      <c r="BI41" s="171" t="str">
        <f t="shared" si="67"/>
        <v>眼</v>
      </c>
      <c r="BJ41" s="171">
        <f ca="1" t="shared" si="68"/>
        <v>1500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监控摄像头</v>
      </c>
      <c r="BH42" s="219">
        <f t="shared" si="69"/>
        <v>7</v>
      </c>
      <c r="BI42" s="171" t="str">
        <f t="shared" si="67"/>
        <v>个</v>
      </c>
      <c r="BJ42" s="171">
        <f ca="1" t="shared" si="68"/>
        <v>1400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9</v>
      </c>
      <c r="BI44" s="171" t="str">
        <f t="shared" si="67"/>
        <v>棵</v>
      </c>
      <c r="BJ44" s="171">
        <f ca="1" t="shared" si="68"/>
        <v>180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12</v>
      </c>
      <c r="BI45" s="171" t="str">
        <f t="shared" si="67"/>
        <v>棵</v>
      </c>
      <c r="BJ45" s="171">
        <f ca="1" t="shared" si="68"/>
        <v>960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10</v>
      </c>
      <c r="BI46" s="171" t="str">
        <f t="shared" si="67"/>
        <v>棵</v>
      </c>
      <c r="BJ46" s="171">
        <f ca="1" t="shared" si="68"/>
        <v>1500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4.4</v>
      </c>
      <c r="EX46" s="58" t="str">
        <f ca="1">IFERROR(VLOOKUP(FE46,$BD$38:$BJ$92,6,0),"")</f>
        <v>㎡</v>
      </c>
      <c r="EY46" s="59">
        <f ca="1">IF(EV46="","",SUMIF($BG$38:$BG$107,EV46,$BJ$38:$BJ$107))</f>
        <v>352</v>
      </c>
      <c r="EZ46" s="59" t="str">
        <f ca="1">IFERROR(VLOOKUP(FF46,$BD$38:$BJ$92,4,0),"")</f>
        <v>简易厕所</v>
      </c>
      <c r="FA46" s="58">
        <f ca="1">IF(EZ46="","",SUMIF($BG$38:$BG$107,EZ46,$BH$38:$BH$107))</f>
        <v>1</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2</v>
      </c>
      <c r="EX47" s="58" t="str">
        <f ca="1">IFERROR(VLOOKUP(FE47,$BD$38:$BJ$92,6,0),"")</f>
        <v>眼</v>
      </c>
      <c r="EY47" s="59">
        <f ca="1">IF(EV47="","",SUMIF($BG$38:$BG$107,EV47,$BJ$38:$BJ$107))</f>
        <v>5500</v>
      </c>
      <c r="EZ47" s="59" t="str">
        <f ca="1">IFERROR(VLOOKUP(FF47,$BD$38:$BJ$92,4,0),"")</f>
        <v>监控摄像头</v>
      </c>
      <c r="FA47" s="58">
        <f ca="1">IF(EZ47="","",SUMIF($BG$38:$BG$107,EZ47,$BH$38:$BH$107))</f>
        <v>7</v>
      </c>
      <c r="FB47" s="58" t="str">
        <f ca="1">IFERROR(VLOOKUP(FF47,$BD$38:$BJ$92,6,0),"")</f>
        <v>个</v>
      </c>
      <c r="FC47" s="59">
        <f ca="1">IF(EZ47="","",SUMIF($BG$38:$BG$107,EZ47,$BJ$38:$BJ$107))</f>
        <v>1400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5</v>
      </c>
      <c r="BI48" s="171" t="str">
        <f t="shared" si="67"/>
        <v>棵</v>
      </c>
      <c r="BJ48" s="171">
        <f ca="1" t="shared" si="68"/>
        <v>1250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48</v>
      </c>
      <c r="EX48" s="58" t="str">
        <f ca="1">IFERROR(VLOOKUP(FE48,$BD$38:$BJ$92,6,0),"")</f>
        <v>棵</v>
      </c>
      <c r="EY48" s="59">
        <f ca="1">IF(EV48="","",SUMIF($BG$38:$BG$107,EV48,$BJ$38:$BJ$107))</f>
        <v>10440</v>
      </c>
      <c r="EZ48" s="59" t="str">
        <f ca="1">IFERROR(VLOOKUP(FF48,$BD$38:$BJ$92,4,0),"")</f>
        <v>果树</v>
      </c>
      <c r="FA48" s="58">
        <f ca="1">IF(EZ48="","",SUMIF($BG$38:$BG$107,EZ48,$BH$38:$BH$107))</f>
        <v>30</v>
      </c>
      <c r="FB48" s="58" t="str">
        <f ca="1">IFERROR(VLOOKUP(FF48,$BD$38:$BJ$92,6,0),"")</f>
        <v>棵</v>
      </c>
      <c r="FC48" s="59">
        <f ca="1">IF(EZ48="","",SUMIF($BG$38:$BG$107,EZ48,$BJ$38:$BJ$107))</f>
        <v>4900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4</v>
      </c>
      <c r="BI49" s="171" t="str">
        <f t="shared" si="67"/>
        <v>棵</v>
      </c>
      <c r="BJ49" s="171">
        <f ca="1" t="shared" si="68"/>
        <v>1400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5</v>
      </c>
      <c r="BI50" s="171" t="str">
        <f t="shared" si="67"/>
        <v>棵</v>
      </c>
      <c r="BJ50" s="171">
        <f ca="1" t="shared" si="68"/>
        <v>2750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1</v>
      </c>
      <c r="BI51" s="171" t="str">
        <f t="shared" si="67"/>
        <v>棵</v>
      </c>
      <c r="BJ51" s="171">
        <f ca="1" t="shared" si="68"/>
        <v>750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5</v>
      </c>
      <c r="BE52" s="171">
        <f ca="1">IF(BJ52=0,0,IF(COUNTIF($BG52:$BG$107,BG52)&lt;2,1,0))</f>
        <v>1</v>
      </c>
      <c r="BF52" s="171">
        <v>15</v>
      </c>
      <c r="BG52" s="171" t="str">
        <f t="shared" ref="BG52:BG71" si="71">F200</f>
        <v>材树</v>
      </c>
      <c r="BH52" s="219">
        <f t="shared" si="69"/>
        <v>1</v>
      </c>
      <c r="BI52" s="171" t="str">
        <f t="shared" ref="BI52:BI71" si="72">I200</f>
        <v>棵</v>
      </c>
      <c r="BJ52" s="171">
        <f ca="1" t="shared" ref="BJ52:BJ71" si="73">L200</f>
        <v>1450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10</v>
      </c>
      <c r="BI53" s="171" t="str">
        <f t="shared" si="72"/>
        <v>棵</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18</v>
      </c>
      <c r="BI54" s="171" t="str">
        <f t="shared" si="72"/>
        <v>棵</v>
      </c>
      <c r="BJ54" s="171">
        <f ca="1" t="shared" si="73"/>
        <v>3600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6</v>
      </c>
      <c r="BE55" s="171">
        <f ca="1">IF(BJ55=0,0,IF(COUNTIF($BG55:$BG$107,BG55)&lt;2,1,0))</f>
        <v>1</v>
      </c>
      <c r="BF55" s="171">
        <v>18</v>
      </c>
      <c r="BG55" s="171" t="str">
        <f t="shared" si="71"/>
        <v>果树</v>
      </c>
      <c r="BH55" s="219">
        <f t="shared" si="69"/>
        <v>2</v>
      </c>
      <c r="BI55" s="171" t="str">
        <f t="shared" si="72"/>
        <v>棵</v>
      </c>
      <c r="BJ55" s="171">
        <f ca="1" t="shared" si="73"/>
        <v>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23192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23192</v>
      </c>
      <c r="EY72" s="61"/>
      <c r="EZ72" s="63" t="s">
        <v>1061</v>
      </c>
      <c r="FA72" s="64" t="str">
        <f ca="1">TEXT(EX72,"[DBnum2]")&amp;"元整"</f>
        <v>贰万叁仟壹佰玖拾贰元整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报告编号：康正（容城）2023评字第4号-赵村-7-25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王吉安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23192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贰万叁仟壹佰玖拾贰元整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207</v>
      </c>
      <c r="E186" s="292" t="s">
        <v>223</v>
      </c>
      <c r="F186" s="108" t="str">
        <f t="shared" ref="F186:F213" si="141">D186</f>
        <v>砖墙</v>
      </c>
      <c r="G186" s="293">
        <f>0.5*8.8</f>
        <v>4.4</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352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269</v>
      </c>
      <c r="E187" s="292"/>
      <c r="F187" s="108" t="str">
        <f t="shared" si="141"/>
        <v>简易厕所</v>
      </c>
      <c r="G187" s="293">
        <v>1</v>
      </c>
      <c r="H187" s="294"/>
      <c r="I187" s="96" t="str">
        <f>IFERROR(IF(E187="",VLOOKUP(F187,价格表,2,0),(VLOOKUP(E187,IF({1,0},价格引用表!K:K,价格引用表!I:I),2,0))),"")</f>
        <v>个</v>
      </c>
      <c r="J187" s="108">
        <f ca="1">IF(E187="",VLOOKUP(F187,价格表,5,0),VLOOKUP(E187,INDIRECT("价格引用表!K"&amp;MATCH(D187,价格引用表!H:H,0)&amp;":L1200"),2,0))</f>
        <v>600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236</v>
      </c>
      <c r="E188" s="292"/>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236</v>
      </c>
      <c r="E189" s="292" t="s">
        <v>270</v>
      </c>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1500</v>
      </c>
      <c r="K189" s="298">
        <v>1</v>
      </c>
      <c r="L189" s="108">
        <f ca="1" t="shared" si="142"/>
        <v>1500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340</v>
      </c>
      <c r="E190" s="292"/>
      <c r="F190" s="108" t="str">
        <f t="shared" si="141"/>
        <v>监控摄像头</v>
      </c>
      <c r="G190" s="295">
        <v>7</v>
      </c>
      <c r="H190" s="296"/>
      <c r="I190" s="96" t="str">
        <f>IFERROR(IF(E190="",VLOOKUP(F190,价格表,2,0),(VLOOKUP(E190,IF({1,0},价格引用表!K:K,价格引用表!I:I),2,0))),"")</f>
        <v>个</v>
      </c>
      <c r="J190" s="108">
        <f ca="1">IF(E190="",VLOOKUP(F190,价格表,5,0),VLOOKUP(E190,INDIRECT("价格引用表!K"&amp;MATCH(D190,价格引用表!H:H,0)&amp;":L1200"),2,0))</f>
        <v>200</v>
      </c>
      <c r="K190" s="298">
        <v>1</v>
      </c>
      <c r="L190" s="108">
        <f ca="1" t="shared" si="142"/>
        <v>1400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386</v>
      </c>
      <c r="F192" s="108" t="str">
        <f t="shared" si="141"/>
        <v>材树</v>
      </c>
      <c r="G192" s="295">
        <v>9</v>
      </c>
      <c r="H192" s="296"/>
      <c r="I192" s="96" t="str">
        <f>IFERROR(IF(E192="",VLOOKUP(F192,价格表,2,0),(VLOOKUP(E192,IF({1,0},价格引用表!K:K,价格引用表!I:I),2,0))),"")</f>
        <v>棵</v>
      </c>
      <c r="J192" s="108">
        <f ca="1">IF(E192="",VLOOKUP(F192,价格表,5,0),VLOOKUP(E192,INDIRECT("价格引用表!K"&amp;MATCH(D192,价格引用表!H:H,0)&amp;":L1200"),2,0))</f>
        <v>20</v>
      </c>
      <c r="K192" s="298">
        <v>1</v>
      </c>
      <c r="L192" s="108">
        <f ca="1" t="shared" si="142"/>
        <v>180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388</v>
      </c>
      <c r="F193" s="108" t="str">
        <f t="shared" si="141"/>
        <v>材树</v>
      </c>
      <c r="G193" s="295">
        <v>12</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960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389</v>
      </c>
      <c r="F194" s="108" t="str">
        <f t="shared" si="141"/>
        <v>材树</v>
      </c>
      <c r="G194" s="295">
        <v>10</v>
      </c>
      <c r="H194" s="296"/>
      <c r="I194" s="96" t="str">
        <f>IFERROR(IF(E194="",VLOOKUP(F194,价格表,2,0),(VLOOKUP(E194,IF({1,0},价格引用表!K:K,价格引用表!I:I),2,0))),"")</f>
        <v>棵</v>
      </c>
      <c r="J194" s="108">
        <f ca="1">IF(E194="",VLOOKUP(F194,价格表,5,0),VLOOKUP(E194,INDIRECT("价格引用表!K"&amp;MATCH(D194,价格引用表!H:H,0)&amp;":L1200"),2,0))</f>
        <v>150</v>
      </c>
      <c r="K194" s="298">
        <v>1</v>
      </c>
      <c r="L194" s="108">
        <f ca="1" t="shared" si="142"/>
        <v>1500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390</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200</v>
      </c>
      <c r="K195" s="298">
        <v>1</v>
      </c>
      <c r="L195" s="108">
        <f ca="1" t="shared" si="142"/>
        <v>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391</v>
      </c>
      <c r="F196" s="108" t="str">
        <f t="shared" si="141"/>
        <v>材树</v>
      </c>
      <c r="G196" s="295">
        <v>5</v>
      </c>
      <c r="H196" s="296"/>
      <c r="I196" s="96" t="str">
        <f>IFERROR(IF(E196="",VLOOKUP(F196,价格表,2,0),(VLOOKUP(E196,IF({1,0},价格引用表!K:K,价格引用表!I:I),2,0))),"")</f>
        <v>棵</v>
      </c>
      <c r="J196" s="108">
        <f ca="1">IF(E196="",VLOOKUP(F196,价格表,5,0),VLOOKUP(E196,INDIRECT("价格引用表!K"&amp;MATCH(D196,价格引用表!H:H,0)&amp;":L1200"),2,0))</f>
        <v>250</v>
      </c>
      <c r="K196" s="298">
        <v>1</v>
      </c>
      <c r="L196" s="108">
        <f ca="1" t="shared" si="142"/>
        <v>1250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392</v>
      </c>
      <c r="F197" s="108" t="str">
        <f t="shared" si="141"/>
        <v>材树</v>
      </c>
      <c r="G197" s="295">
        <v>4</v>
      </c>
      <c r="H197" s="296"/>
      <c r="I197" s="96" t="str">
        <f>IFERROR(IF(E197="",VLOOKUP(F197,价格表,2,0),(VLOOKUP(E197,IF({1,0},价格引用表!K:K,价格引用表!I:I),2,0))),"")</f>
        <v>棵</v>
      </c>
      <c r="J197" s="108">
        <f ca="1">IF(E197="",VLOOKUP(F197,价格表,5,0),VLOOKUP(E197,INDIRECT("价格引用表!K"&amp;MATCH(D197,价格引用表!H:H,0)&amp;":L1200"),2,0))</f>
        <v>350</v>
      </c>
      <c r="K197" s="298">
        <v>1</v>
      </c>
      <c r="L197" s="108">
        <f ca="1" t="shared" si="142"/>
        <v>1400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393</v>
      </c>
      <c r="F198" s="108" t="str">
        <f t="shared" si="141"/>
        <v>材树</v>
      </c>
      <c r="G198" s="295">
        <v>5</v>
      </c>
      <c r="H198" s="296"/>
      <c r="I198" s="96" t="str">
        <f>IFERROR(IF(E198="",VLOOKUP(F198,价格表,2,0),(VLOOKUP(E198,IF({1,0},价格引用表!K:K,价格引用表!I:I),2,0))),"")</f>
        <v>棵</v>
      </c>
      <c r="J198" s="108">
        <f ca="1">IF(E198="",VLOOKUP(F198,价格表,5,0),VLOOKUP(E198,INDIRECT("价格引用表!K"&amp;MATCH(D198,价格引用表!H:H,0)&amp;":L1200"),2,0))</f>
        <v>550</v>
      </c>
      <c r="K198" s="298">
        <v>1</v>
      </c>
      <c r="L198" s="108">
        <f ca="1" t="shared" si="142"/>
        <v>2750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394</v>
      </c>
      <c r="F199" s="108" t="str">
        <f t="shared" si="141"/>
        <v>材树</v>
      </c>
      <c r="G199" s="295">
        <v>1</v>
      </c>
      <c r="H199" s="296"/>
      <c r="I199" s="96" t="str">
        <f>IFERROR(IF(E199="",VLOOKUP(F199,价格表,2,0),(VLOOKUP(E199,IF({1,0},价格引用表!K:K,价格引用表!I:I),2,0))),"")</f>
        <v>棵</v>
      </c>
      <c r="J199" s="108">
        <f ca="1">IF(E199="",VLOOKUP(F199,价格表,5,0),VLOOKUP(E199,INDIRECT("价格引用表!K"&amp;MATCH(D199,价格引用表!H:H,0)&amp;":L1200"),2,0))</f>
        <v>750</v>
      </c>
      <c r="K199" s="298">
        <v>1</v>
      </c>
      <c r="L199" s="108">
        <f ca="1" t="shared" si="142"/>
        <v>750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397</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1450</v>
      </c>
      <c r="K200" s="298">
        <v>1</v>
      </c>
      <c r="L200" s="108">
        <f ca="1" t="shared" si="142"/>
        <v>1450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403</v>
      </c>
      <c r="F201" s="108" t="str">
        <f t="shared" si="141"/>
        <v>果树</v>
      </c>
      <c r="G201" s="295">
        <v>10</v>
      </c>
      <c r="H201" s="296"/>
      <c r="I201" s="96" t="str">
        <f>IFERROR(IF(E201="",VLOOKUP(F201,价格表,2,0),(VLOOKUP(E201,IF({1,0},价格引用表!K:K,价格引用表!I:I),2,0))),"")</f>
        <v>棵</v>
      </c>
      <c r="J201" s="108">
        <f ca="1">IF(E201="",VLOOKUP(F201,价格表,5,0),VLOOKUP(E201,INDIRECT("价格引用表!K"&amp;MATCH(D201,价格引用表!H:H,0)&amp;":L1200"),2,0))</f>
        <v>50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5">
        <v>18</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3600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406</v>
      </c>
      <c r="F203" s="108" t="str">
        <f t="shared" si="141"/>
        <v>果树</v>
      </c>
      <c r="G203" s="295">
        <v>2</v>
      </c>
      <c r="H203" s="296"/>
      <c r="I203" s="96" t="str">
        <f>IFERROR(IF(E203="",VLOOKUP(F203,价格表,2,0),(VLOOKUP(E203,IF({1,0},价格引用表!K:K,价格引用表!I:I),2,0))),"")</f>
        <v>棵</v>
      </c>
      <c r="J203" s="108">
        <f ca="1">IF(E203="",VLOOKUP(F203,价格表,5,0),VLOOKUP(E203,INDIRECT("价格引用表!K"&amp;MATCH(D203,价格引用表!H:H,0)&amp;":L1200"),2,0))</f>
        <v>400</v>
      </c>
      <c r="K203" s="298">
        <v>1</v>
      </c>
      <c r="L203" s="108">
        <f ca="1" t="shared" si="142"/>
        <v>800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23192</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23192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1 C192:C196 C197:C201 C202:C203 C204:C219 O186:O218">
      <formula1>价格引用表!$E$16:$E$22</formula1>
    </dataValidation>
    <dataValidation type="list" allowBlank="1" showInputMessage="1" showErrorMessage="1" sqref="E192 E201 D30:D59 D62:D91 D94:D114 D117:D137 D140:D160 D163:D183 D192:D196 D197:D200 D201:D203 E193:E197 E198:E200 E202:E203 P30:P59 P62:P91 P94:P114 P117:P137 P140:P160 P163:P183 P186:Q218 D186:E191 D20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0207109-01-07-1022</v>
      </c>
      <c r="C3" s="36"/>
      <c r="D3" s="36"/>
      <c r="E3" s="37" t="str">
        <f>输机表!U2&amp;输机表!Y2</f>
        <v>康正（容城）2023评字第4号-赵村-7-25</v>
      </c>
      <c r="F3" s="37"/>
      <c r="G3" s="37"/>
      <c r="H3" s="37"/>
    </row>
    <row r="4" ht="16.5" customHeight="1" spans="1:8">
      <c r="A4" s="38" t="s">
        <v>1041</v>
      </c>
      <c r="B4" s="39" t="str">
        <f>输机表!D2</f>
        <v>王吉安</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砖墙</v>
      </c>
      <c r="B15" s="58">
        <f ca="1" t="shared" ref="B15:B41" si="3">IF(A15="","",SUMIF(附属物名称,A15,附属物数量))</f>
        <v>4.4</v>
      </c>
      <c r="C15" s="58" t="str">
        <f ca="1" t="shared" ref="C15:C26" si="4">IFERROR(VLOOKUP(K15,附属物位置,6,0),"")</f>
        <v>㎡</v>
      </c>
      <c r="D15" s="59">
        <f ca="1" t="shared" ref="D15:D26" si="5">IF(A15="","",SUMIF(附属物名称,A15,附属物金额))</f>
        <v>352</v>
      </c>
      <c r="E15" s="59" t="str">
        <f ca="1" t="shared" ref="E15:E26" si="6">IFERROR(VLOOKUP(L15,附属物位置,4,0),"")</f>
        <v>简易厕所</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水井</v>
      </c>
      <c r="B16" s="58">
        <f ca="1" t="shared" si="3"/>
        <v>2</v>
      </c>
      <c r="C16" s="58" t="str">
        <f ca="1" t="shared" si="4"/>
        <v>眼</v>
      </c>
      <c r="D16" s="59">
        <f ca="1" t="shared" si="5"/>
        <v>5500</v>
      </c>
      <c r="E16" s="59" t="str">
        <f ca="1" t="shared" si="6"/>
        <v>监控摄像头</v>
      </c>
      <c r="F16" s="58">
        <f ca="1" t="shared" si="7"/>
        <v>7</v>
      </c>
      <c r="G16" s="58" t="str">
        <f ca="1" t="shared" si="8"/>
        <v>个</v>
      </c>
      <c r="H16" s="59">
        <f ca="1" t="shared" si="9"/>
        <v>1400</v>
      </c>
      <c r="K16" s="77">
        <v>3</v>
      </c>
      <c r="L16" s="77">
        <v>4</v>
      </c>
      <c r="M16" s="76"/>
    </row>
    <row r="17" ht="17.25" customHeight="1" spans="1:13">
      <c r="A17" s="58" t="str">
        <f ca="1" t="shared" si="2"/>
        <v>材树</v>
      </c>
      <c r="B17" s="58">
        <f ca="1" t="shared" si="3"/>
        <v>48</v>
      </c>
      <c r="C17" s="58" t="str">
        <f ca="1" t="shared" si="4"/>
        <v>棵</v>
      </c>
      <c r="D17" s="59">
        <f ca="1" t="shared" si="5"/>
        <v>10440</v>
      </c>
      <c r="E17" s="59" t="str">
        <f ca="1" t="shared" si="6"/>
        <v>果树</v>
      </c>
      <c r="F17" s="58">
        <f ca="1" t="shared" si="7"/>
        <v>30</v>
      </c>
      <c r="G17" s="58" t="str">
        <f ca="1" t="shared" si="8"/>
        <v>棵</v>
      </c>
      <c r="H17" s="59">
        <f ca="1" t="shared" si="9"/>
        <v>4900</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23192</v>
      </c>
      <c r="H41" s="61"/>
      <c r="K41" s="77">
        <v>53</v>
      </c>
      <c r="M41" s="76"/>
    </row>
    <row r="42" ht="17.25" customHeight="1" spans="1:8">
      <c r="A42" s="60" t="s">
        <v>1060</v>
      </c>
      <c r="B42" s="61"/>
      <c r="C42" s="62">
        <f ca="1">G41+G12</f>
        <v>23192</v>
      </c>
      <c r="D42" s="61"/>
      <c r="E42" s="63" t="s">
        <v>1061</v>
      </c>
      <c r="F42" s="64" t="str">
        <f ca="1">TEXT(C42,"[DBnum2]")&amp;"元整"</f>
        <v>贰万叁仟壹佰玖拾贰元整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康正（容城）2023评字第4号-赵村-7-25</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王吉安</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23192</v>
      </c>
      <c r="H26" s="15"/>
      <c r="I26" s="15"/>
      <c r="J26" s="15"/>
      <c r="K26" s="15"/>
      <c r="L26" s="15"/>
      <c r="M26" s="15"/>
      <c r="N26" s="15"/>
      <c r="O26" s="15"/>
      <c r="P26" s="15"/>
      <c r="Q26" s="15"/>
    </row>
    <row r="27" spans="1:17">
      <c r="A27" s="9" t="s">
        <v>1093</v>
      </c>
      <c r="B27" s="9"/>
      <c r="C27" s="9"/>
      <c r="D27" s="9" t="str">
        <f ca="1">结果通知单!F42</f>
        <v>贰万叁仟壹佰玖拾贰元整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2024-01-29T02:15:44Z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