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<sst xmlns="http://schemas.openxmlformats.org/spreadsheetml/2006/main" count="5800" uniqueCount="1142">
  <si>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</si>
  <si>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</si>
  <si>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</si>
  <si>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</si>
  <si>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</si>
  <si>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</si>
  <si>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</si>
  <si>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</si>
  <si>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</si>
  <si>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</si>
  <si>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</si>
  <si>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</si>
  <si>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</si>
  <si>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</si>
  <si>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</si>
  <si>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</si>
  <si>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</si>
  <si>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</si>
  <si>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</si>
  <si>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</si>
  <si>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</si>
  <si>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</si>
  <si>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</si>
  <si>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</si>
  <si>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</si>
  <si>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</si>
  <si>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</si>
  <si>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</si>
  <si>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</si>
  <si>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</si>
  <si>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</si>
  <si>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</si>
  <si>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</si>
  <si>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</si>
  <si>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</si>
  <si>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</si>
  <si>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</si>
  <si>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</si>
  <si>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</si>
  <si>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</si>
  <si>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</si>
  <si>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</si>
  <si>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</si>
  <si>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</si>
  <si>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</si>
  <si>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</si>
  <si>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</si>
  <si>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</si>
  <si>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</si>
  <si>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</si>
  <si>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</si>
  <si>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</si>
  <si>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</si>
  <si>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</si>
  <si>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</si>
  <si>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</si>
  <si>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</si>
  <si>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</si>
  <si>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</si>
  <si>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</si>
  <si>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</si>
  <si>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</si>
  <si>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</si>
  <si>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</si>
  <si>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</si>
  <si>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</si>
  <si>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</si>
  <si>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</si>
  <si>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</si>
  <si>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</si>
  <si>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</si>
  <si>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</si>
  <si>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</si>
  <si>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</si>
  <si>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</si>
  <si>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</si>
  <si>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</si>
  <si>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</si>
  <si>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</si>
  <si>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</si>
  <si>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</si>
  <si>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</si>
  <si>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</si>
  <si>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</si>
  <si>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</si>
  <si>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</si>
  <si>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</si>
  <si>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</si>
  <si>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</si>
  <si>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</si>
  <si>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</si>
  <si>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</si>
  <si>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</si>
  <si>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</si>
  <si>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</si>
  <si>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</si>
  <si>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</si>
  <si>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</si>
  <si>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</si>
  <si>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</si>
  <si>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</si>
  <si>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</si>
  <si>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</si>
  <si>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</si>
  <si>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</si>
  <si>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</si>
  <si>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</si>
  <si>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</si>
  <si>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</si>
  <si>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</si>
  <si>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</si>
  <si>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</si>
  <si>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</si>
  <si>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</si>
  <si>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</si>
  <si>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</si>
  <si>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</si>
  <si>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</si>
  <si>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</si>
  <si>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</si>
  <si>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</si>
  <si>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</si>
  <si>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</si>
  <si>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</si>
  <si>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</si>
  <si>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</si>
  <si>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</si>
  <si>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</si>
  <si>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</si>
  <si>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</si>
  <si>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</si>
  <si>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</si>
  <si>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</si>
  <si>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</si>
  <si>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</si>
  <si>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</si>
  <si>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</si>
  <si>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</si>
  <si>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</si>
  <si>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</si>
  <si>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</si>
  <si>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</si>
  <si>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</si>
  <si>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</si>
  <si>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</si>
  <si>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</si>
  <si>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</si>
  <si>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</si>
  <si>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</si>
  <si>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</si>
  <si>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</si>
  <si>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</si>
  <si>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</si>
  <si>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</si>
  <si>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</si>
  <si>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</si>
  <si>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</si>
  <si>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</si>
  <si>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</si>
  <si>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</si>
  <si>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</si>
  <si>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</si>
  <si>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</si>
  <si>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</si>
  <si>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</si>
  <si>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</si>
  <si>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</si>
  <si>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</si>
  <si>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</si>
  <si>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</si>
  <si>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</si>
  <si>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</si>
  <si>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</si>
  <si>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</si>
  <si>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</si>
  <si>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</si>
  <si>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</si>
  <si>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</si>
  <si>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</si>
  <si>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</si>
  <si>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</si>
  <si>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</si>
  <si>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</si>
  <si>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</si>
  <si>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</si>
  <si>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</si>
  <si>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</si>
  <si>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</si>
  <si>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</si>
  <si>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</si>
  <si>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</si>
  <si>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</si>
  <si>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</si>
  <si>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</si>
  <si>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</si>
  <si>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</si>
  <si>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</si>
  <si>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</si>
  <si>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</si>
  <si>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</si>
  <si>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</si>
  <si>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</si>
  <si>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</si>
  <si>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</si>
  <si>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</si>
  <si>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</si>
  <si>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</si>
  <si>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</si>
  <si>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</si>
  <si>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</si>
  <si>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</si>
  <si>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</si>
  <si>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</si>
  <si>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</si>
  <si>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</si>
  <si>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</si>
  <si>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</si>
  <si>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</si>
  <si>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</si>
  <si>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</si>
  <si>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</si>
  <si>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</si>
  <si>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</si>
  <si>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</si>
  <si>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</si>
  <si>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</si>
  <si>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</si>
  <si>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</si>
  <si>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</si>
  <si>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</si>
  <si>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</si>
  <si>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</si>
  <si>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</si>
  <si>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</si>
  <si>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</si>
  <si>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</si>
  <si>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</si>
  <si>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</si>
  <si>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</si>
  <si>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</si>
  <si>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</si>
  <si>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</si>
  <si>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</si>
  <si>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</si>
  <si>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</si>
  <si>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</si>
  <si>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</si>
  <si>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</si>
  <si>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</si>
  <si>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</si>
  <si>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</si>
  <si>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</si>
  <si>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</si>
  <si>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</si>
  <si>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</si>
  <si>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</si>
  <si>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</si>
  <si>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</si>
  <si>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</si>
  <si>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</si>
  <si>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</si>
  <si>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</si>
  <si>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</si>
  <si>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</si>
  <si>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</si>
  <si>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</si>
  <si>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</si>
  <si>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</si>
  <si>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</si>
  <si>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</si>
  <si>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</si>
  <si>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</si>
  <si>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</si>
  <si>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</si>
  <si>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</si>
  <si>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</si>
  <si>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</si>
  <si>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</si>
  <si>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</si>
  <si>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</si>
  <si>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</si>
  <si>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</si>
  <si>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</si>
  <si>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</si>
  <si>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</si>
  <si>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</si>
  <si>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</si>
  <si>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</si>
  <si>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</si>
  <si>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</si>
  <si>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</si>
  <si>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</si>
  <si>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</si>
  <si>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</si>
  <si>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</si>
  <si>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</si>
  <si>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</si>
  <si>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</si>
  <si>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</si>
  <si>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</si>
  <si>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</si>
  <si>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</si>
  <si>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</si>
  <si>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</si>
  <si>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</si>
  <si>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</si>
  <si>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</si>
  <si>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</si>
  <si>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</si>
  <si>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</si>
  <si>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</si>
  <si>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</si>
  <si>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</si>
  <si>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</si>
  <si>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</si>
  <si>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</si>
  <si>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</si>
  <si>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</si>
  <si>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</si>
  <si>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</si>
  <si>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</si>
  <si>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</si>
  <si>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</si>
  <si>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</si>
  <si>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</si>
  <si>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</si>
  <si>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</si>
  <si>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</si>
  <si>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</si>
  <si>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</si>
  <si>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</si>
  <si>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</si>
  <si>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</si>
  <si>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</si>
  <si>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</si>
  <si>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</si>
  <si>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</si>
  <si>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</si>
  <si>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</si>
  <si>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</si>
  <si>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</si>
  <si>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</si>
  <si>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</si>
  <si>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</si>
  <si>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</si>
  <si>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</si>
  <si>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</si>
  <si>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</si>
  <si>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</si>
  <si>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</si>
  <si>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</si>
  <si>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</si>
  <si>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</si>
  <si>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</si>
  <si>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</si>
  <si>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</si>
  <si>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</si>
  <si>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</si>
  <si>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</si>
  <si>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</si>
  <si>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</si>
  <si>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</si>
  <si>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</si>
  <si>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</si>
  <si>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</si>
  <si>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</si>
  <si>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</si>
  <si>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</si>
  <si>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</si>
  <si>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</si>
  <si>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</si>
  <si>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</si>
  <si>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</si>
  <si>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</si>
  <si>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</si>
  <si>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</si>
  <si>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</si>
  <si>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</si>
  <si>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</si>
  <si>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</si>
  <si>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</si>
  <si>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</si>
  <si>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</si>
  <si>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</si>
  <si>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</si>
  <si>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</si>
  <si>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</si>
  <si>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</si>
  <si>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</si>
  <si>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</si>
  <si>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</si>
  <si>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</si>
  <si>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</si>
  <si>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</si>
  <si>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</si>
  <si>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</si>
  <si>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</si>
  <si>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</si>
  <si>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</si>
  <si>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</si>
  <si>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</si>
  <si>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</si>
  <si>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</si>
  <si>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</si>
  <si>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</si>
  <si>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</si>
  <si>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</si>
  <si>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</si>
  <si>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</si>
  <si>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</si>
  <si>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</si>
  <si>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</si>
  <si>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</si>
  <si>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</si>
  <si>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</si>
  <si>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</si>
  <si>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</si>
  <si>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</si>
  <si>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</si>
  <si>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</si>
  <si>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</si>
  <si>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</si>
  <si>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</si>
  <si>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</si>
  <si>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</si>
  <si>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</si>
  <si>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</si>
  <si>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</si>
  <si>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</si>
  <si>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</si>
  <si>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</si>
  <si>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</si>
  <si>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</si>
  <si>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</si>
  <si>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</si>
  <si>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</si>
  <si>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</si>
  <si>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</si>
  <si>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</si>
  <si>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</si>
  <si>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</si>
  <si>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</si>
  <si>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</si>
  <si>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</si>
  <si>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</si>
  <si>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</si>
  <si>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</si>
  <si>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</si>
  <si>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</si>
  <si>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</si>
  <si>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</si>
  <si>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</si>
  <si>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</si>
  <si>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</si>
  <si>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</si>
  <si>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</si>
  <si>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</si>
  <si>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</si>
  <si>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</si>
  <si>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</si>
  <si>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</si>
  <si>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</si>
  <si>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</si>
  <si>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</si>
  <si>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</si>
  <si>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</si>
  <si>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</si>
  <si>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</si>
  <si>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</si>
  <si>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</si>
  <si>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</si>
  <si>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</si>
  <si>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</si>
  <si>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</si>
  <si>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</si>
  <si>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</si>
  <si>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</si>
  <si>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</si>
  <si>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</si>
  <si>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</si>
  <si>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</si>
  <si>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</si>
  <si>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</si>
  <si>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</si>
  <si>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</si>
  <si>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</si>
  <si>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</si>
  <si>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</si>
  <si>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</si>
  <si>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</si>
  <si>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</si>
  <si>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</si>
  <si>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</si>
  <si>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</si>
  <si>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</si>
  <si>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</si>
  <si>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</si>
  <si>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</si>
  <si>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</si>
  <si>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</si>
  <si>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</si>
  <si>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</si>
  <si>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</si>
  <si>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</si>
  <si>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</si>
  <si>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</si>
  <si>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</si>
  <si>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</si>
  <si>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</si>
  <si>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</si>
  <si>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</si>
  <si>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</si>
  <si>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</si>
  <si>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</si>
  <si>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</si>
  <si>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</si>
  <si>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</si>
  <si>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</si>
  <si>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</si>
  <si>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</si>
  <si>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</si>
  <si>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</si>
  <si>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</si>
  <si>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</si>
  <si>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</si>
  <si>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</si>
  <si>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</si>
  <si>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</si>
  <si>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</si>
  <si>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</si>
  <si>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</si>
  <si>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</si>
  <si>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</si>
  <si>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</si>
  <si>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</si>
  <si>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</si>
  <si>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</si>
  <si>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</si>
  <si>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</si>
  <si>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</si>
  <si>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</si>
  <si>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</si>
  <si>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</si>
  <si>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</si>
  <si>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</si>
  <si>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</si>
  <si>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</si>
  <si>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</si>
  <si>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</si>
  <si>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</si>
  <si>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</si>
  <si>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</si>
  <si>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</si>
  <si>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</si>
  <si>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</si>
  <si>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</si>
  <si>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</si>
  <si>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</si>
  <si>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</si>
  <si>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</si>
  <si>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</si>
  <si>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</si>
  <si>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</si>
  <si>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</si>
  <si>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</si>
  <si>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</si>
  <si>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</si>
  <si>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</si>
  <si>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</si>
  <si>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</si>
  <si>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</si>
  <si>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</si>
  <si>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</si>
  <si>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</si>
  <si>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</si>
  <si>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</si>
  <si>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</si>
  <si>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</si>
  <si>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</si>
  <si>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</si>
  <si>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</si>
  <si>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</si>
  <si>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</si>
  <si>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</si>
  <si>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</si>
  <si>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</si>
  <si>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</si>
  <si>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</si>
  <si>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</si>
  <si>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</si>
  <si>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</si>
  <si>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</si>
  <si>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</si>
  <si>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</si>
  <si>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</si>
  <si>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</si>
  <si>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</si>
  <si>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</si>
  <si>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</si>
  <si>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</si>
  <si>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</si>
  <si>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</si>
  <si>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</si>
  <si>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</si>
  <si>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</si>
  <si>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</si>
  <si>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</si>
  <si>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</si>
  <si>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</si>
  <si>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</si>
  <si>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</si>
  <si>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</si>
  <si>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</si>
  <si>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</si>
  <si>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</si>
  <si>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</si>
  <si>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</si>
  <si>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</si>
  <si>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</si>
  <si>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</si>
  <si>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</si>
  <si>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</si>
  <si>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</si>
  <si>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</si>
  <si>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</si>
  <si>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</si>
  <si>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</si>
  <si>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</si>
  <si>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</si>
  <si>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</si>
  <si>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</si>
  <si>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</si>
  <si>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</si>
  <si>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</si>
  <si>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</si>
  <si>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</si>
  <si>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</si>
  <si>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</si>
  <si>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</si>
  <si>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</si>
  <si>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</si>
  <si>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</si>
  <si>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</si>
  <si>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</si>
  <si>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</si>
  <si>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</si>
  <si>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</si>
  <si>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</si>
  <si>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</si>
  <si>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</si>
  <si>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</si>
  <si>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</si>
  <si>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</si>
  <si>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</si>
  <si>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</si>
  <si>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</si>
  <si>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</si>
  <si>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</si>
  <si>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</si>
  <si>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</si>
  <si>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</si>
  <si>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</si>
  <si>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</si>
  <si>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</si>
  <si>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</si>
  <si>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</si>
  <si>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</si>
  <si>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</si>
  <si>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</si>
  <si>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</si>
  <si>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</si>
  <si>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</si>
  <si>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</si>
  <si>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</si>
  <si>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</si>
  <si>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</si>
  <si>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</si>
  <si>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</si>
  <si>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</si>
  <si>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</si>
  <si>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</si>
  <si>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</si>
  <si>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</si>
  <si>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</si>
  <si>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</si>
  <si>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</si>
  <si>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</si>
  <si>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</si>
  <si>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</si>
  <si>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</si>
  <si>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</si>
  <si>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</si>
  <si>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</si>
  <si>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</si>
  <si>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</si>
  <si>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</si>
  <si>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</si>
  <si>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</si>
  <si>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</si>
  <si>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</si>
  <si>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</si>
  <si>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</si>
  <si>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</si>
  <si>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</si>
  <si>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</si>
  <si>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</si>
  <si>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</si>
  <si>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</si>
  <si>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</si>
  <si>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</si>
  <si>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</si>
  <si>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</si>
  <si>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</si>
  <si>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</si>
  <si>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</si>
  <si>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</si>
  <si>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</si>
  <si>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</si>
  <si>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</si>
  <si>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</si>
  <si>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</si>
  <si>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</si>
  <si>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</si>
  <si>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</si>
  <si>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</si>
  <si>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</si>
  <si>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</si>
  <si>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</si>
  <si>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</si>
  <si>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</si>
  <si>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</si>
  <si>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</si>
  <si>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</si>
  <si>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</si>
  <si>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</si>
  <si>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</si>
  <si>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</si>
  <si>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</si>
  <si>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</si>
  <si>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</si>
  <si>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</si>
  <si>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</si>
  <si>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</si>
  <si>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</si>
  <si>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</si>
  <si>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</si>
  <si>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</si>
  <si>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</si>
  <si>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</si>
  <si>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</si>
  <si>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</si>
  <si>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</si>
  <si>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</si>
  <si>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</si>
  <si>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</si>
  <si>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</si>
  <si>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</si>
  <si>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</si>
  <si>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</si>
  <si>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</si>
  <si>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</si>
  <si>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</si>
  <si>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</si>
  <si>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</si>
  <si>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</si>
  <si>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</si>
  <si>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</si>
  <si>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</si>
  <si>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</si>
  <si>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</si>
  <si>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</si>
  <si>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</si>
  <si>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</si>
  <si>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</si>
  <si>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</si>
  <si>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</si>
  <si>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</si>
  <si>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</si>
  <si>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</si>
  <si>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</si>
  <si>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</si>
  <si>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</si>
  <si>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</si>
  <si>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</si>
  <si>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</si>
  <si>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</si>
  <si>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</si>
  <si>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</si>
  <si>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</si>
  <si>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</si>
  <si>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</si>
  <si>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</si>
  <si>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</si>
  <si>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</si>
  <si>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</si>
  <si>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</si>
  <si>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</si>
  <si>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</si>
  <si>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</si>
  <si>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</si>
  <si>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</si>
  <si>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</si>
  <si>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</si>
  <si>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</si>
  <si>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</si>
  <si>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</si>
  <si>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</si>
  <si>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</si>
  <si>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</si>
  <si>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</si>
  <si>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</si>
  <si>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</si>
  <si>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</si>
  <si>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</si>
  <si>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</si>
  <si>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</si>
  <si>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</si>
  <si>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</si>
  <si>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</si>
  <si>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</si>
  <si>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</si>
  <si>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</si>
  <si>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</si>
  <si>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</si>
  <si>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</si>
  <si>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</si>
  <si>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</si>
  <si>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</si>
  <si>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</si>
  <si>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</si>
  <si>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</si>
  <si>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</si>
  <si>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</si>
  <si>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</si>
  <si>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</si>
  <si>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</si>
  <si>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</si>
  <si>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</si>
  <si>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</si>
  <si>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</si>
  <si>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</si>
  <si>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</si>
  <si>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</si>
  <si>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</si>
  <si>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</si>
  <si>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</si>
  <si>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</si>
  <si>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</si>
  <si>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</si>
  <si>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</si>
  <si>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</si>
  <si>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</si>
  <si>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</si>
  <si>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</si>
  <si>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</si>
  <si>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</si>
  <si>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</si>
  <si>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</si>
  <si>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</si>
  <si>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</si>
  <si>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刘双全</t>
  </si>
  <si>
    <t>坐落：</t>
  </si>
  <si>
    <t>容城县赵村</t>
  </si>
  <si>
    <t>调查编号：</t>
  </si>
  <si>
    <t>0207109-01-07-1004-Z1</t>
  </si>
  <si>
    <t>价值时点：</t>
  </si>
  <si>
    <t>2023年11月18日</t>
  </si>
  <si>
    <t>报告编号：</t>
  </si>
  <si>
    <t>康正（容城）2023评字第4号-赵村-</t>
  </si>
  <si>
    <t>7-3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</si>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</sst>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0207109-01-07-1004-Z1</v>
      </c>
      <c r="C2" s="323">
        <f>输机表!P2</f>
        <v>0</v>
      </c>
      <c r="D2" s="323" t="str">
        <f>输机表!U2&amp;输机表!Y2</f>
        <v>康正（容城）2023评字第4号-赵村-7-3</v>
      </c>
      <c r="E2" s="323" t="str">
        <f>输机表!D2</f>
        <v>刘双全</v>
      </c>
      <c r="F2" s="323" t="str">
        <f>输机表!F2</f>
        <v>容城县赵村</v>
      </c>
      <c r="G2" s="323">
        <f ca="1">结果通知单!C12</f>
        <v>180.56</v>
      </c>
      <c r="H2" s="323"/>
      <c r="I2" s="323"/>
      <c r="J2" s="323">
        <f ca="1">结果通知单!G12</f>
        <v>251345</v>
      </c>
      <c r="K2" s="323">
        <f ca="1">结果通知单!G41</f>
        <v>56234</v>
      </c>
      <c r="L2" s="323">
        <f ca="1">IF(J2+K2=结果通知单!C42,J2+K2,"请检查")</f>
        <v>307579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R1" workbookViewId="0">
      <selection activeCell="S8" sqref="S8:S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4.1</v>
      </c>
      <c r="F4" s="92" t="s">
        <v>964</v>
      </c>
      <c r="G4" s="92" t="s">
        <v>965</v>
      </c>
      <c r="H4" s="92" t="s">
        <v>966</v>
      </c>
      <c r="I4" s="92">
        <v>37</v>
      </c>
      <c r="J4" s="92">
        <v>3</v>
      </c>
      <c r="K4" s="92" t="s">
        <v>967</v>
      </c>
      <c r="L4" s="92" t="s">
        <v>968</v>
      </c>
      <c r="M4" s="92">
        <v>0.9</v>
      </c>
      <c r="N4" s="92">
        <v>0.5</v>
      </c>
      <c r="O4" s="92" t="s">
        <v>969</v>
      </c>
      <c r="P4" s="92" t="s">
        <v>969</v>
      </c>
      <c r="Q4" s="92" t="s">
        <v>970</v>
      </c>
      <c r="R4" s="92" t="s">
        <v>969</v>
      </c>
      <c r="S4" s="125">
        <v>148</v>
      </c>
      <c r="T4" s="125" t="s">
        <v>971</v>
      </c>
      <c r="U4" s="125"/>
      <c r="V4" s="126"/>
      <c r="W4" s="96">
        <f>ROUND(F5*ROUND(E5+G5+H5+I5+J5+K5+L5+M5+N5+O5+P5+Q5+R5+U5+T5+1,3)*V5,0)</f>
        <v>1222</v>
      </c>
      <c r="X4" s="127">
        <f>ROUND(L60/S4,0)</f>
        <v>218</v>
      </c>
      <c r="Y4" s="127">
        <f>W4+X4</f>
        <v>1440</v>
      </c>
      <c r="Z4" s="143">
        <f>ROUND(Y4*S4,0)</f>
        <v>213120</v>
      </c>
      <c r="AA4" s="144">
        <f>IF(Q4="无",0,IF(Q4="地暖",0,S4))</f>
        <v>148</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3.3</v>
      </c>
      <c r="F6" s="92" t="s">
        <v>1009</v>
      </c>
      <c r="G6" s="92" t="s">
        <v>1010</v>
      </c>
      <c r="H6" s="92" t="s">
        <v>966</v>
      </c>
      <c r="I6" s="92">
        <v>37</v>
      </c>
      <c r="J6" s="92">
        <v>1</v>
      </c>
      <c r="K6" s="92" t="s">
        <v>967</v>
      </c>
      <c r="L6" s="92" t="s">
        <v>1011</v>
      </c>
      <c r="M6" s="92">
        <v>0.8</v>
      </c>
      <c r="N6" s="92">
        <v>0.5</v>
      </c>
      <c r="O6" s="92" t="s">
        <v>969</v>
      </c>
      <c r="P6" s="92" t="s">
        <v>969</v>
      </c>
      <c r="Q6" s="92" t="s">
        <v>970</v>
      </c>
      <c r="R6" s="92" t="s">
        <v>969</v>
      </c>
      <c r="S6" s="125">
        <v>32.56</v>
      </c>
      <c r="T6" s="125" t="s">
        <v>971</v>
      </c>
      <c r="U6" s="125"/>
      <c r="V6" s="126"/>
      <c r="W6" s="129">
        <f>ROUND(F7*ROUND(E7+G7+H7+I7+J7+K7+L7+M7+N7+O7+P7+Q7+R7+U7+T7+1,3)*V7,0)</f>
        <v>1049</v>
      </c>
      <c r="X6" s="130">
        <f>ROUND(X60/S6,0)</f>
        <v>125</v>
      </c>
      <c r="Y6" s="127">
        <f t="shared" ref="Y6" si="3">W6+X6</f>
        <v>1174</v>
      </c>
      <c r="Z6" s="143">
        <f t="shared" ref="Z6" si="4">ROUND(Y6*S6,0)</f>
        <v>38225</v>
      </c>
      <c r="AA6" s="144">
        <f>IF(Q6="无",0,IF(Q6="地暖",0,S6))</f>
        <v>32.56</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0.04</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0.88</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1009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148</v>
      </c>
      <c r="H30" s="109"/>
      <c r="I30" s="96" t="str">
        <f t="shared" ref="I30:I59" si="48">VLOOKUP(F30,价格表,2,0)</f>
        <v>㎡</v>
      </c>
      <c r="J30" s="108">
        <f t="shared" ref="J30:J59" si="49">VLOOKUP(F30,价格表,5,0)</f>
        <v>80</v>
      </c>
      <c r="K30" s="119">
        <f>$V$5</f>
        <v>0.88</v>
      </c>
      <c r="L30" s="108">
        <f>ROUND(IFERROR(ROUND(G30,2)*J30*K30,),0)</f>
        <v>10419</v>
      </c>
      <c r="M30" s="114"/>
      <c r="N30" s="106">
        <v>1</v>
      </c>
      <c r="O30" s="107" t="s">
        <v>10</v>
      </c>
      <c r="P30" s="107" t="s">
        <v>15</v>
      </c>
      <c r="Q30" s="107"/>
      <c r="R30" s="135" t="str">
        <f>+P30</f>
        <v>外墙普通贴砖</v>
      </c>
      <c r="S30" s="136"/>
      <c r="T30" s="109">
        <f>7.3*4.3-2.3*2.4-3.7*2.1+1*(3.4+3.2+3.4)+1.3*4</f>
        <v>33.3</v>
      </c>
      <c r="U30" s="96" t="str">
        <f t="shared" ref="U30:U59" si="50">VLOOKUP(R30,价格表,2,0)</f>
        <v>㎡</v>
      </c>
      <c r="V30" s="108">
        <f t="shared" ref="V30:V59" si="51">VLOOKUP(R30,价格表,5,0)</f>
        <v>85</v>
      </c>
      <c r="W30" s="119">
        <f>$V$7</f>
        <v>0.88</v>
      </c>
      <c r="X30" s="108">
        <f>ROUND(IFERROR(ROUND(T30,2)*V30*W30,),0)</f>
        <v>2491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S4/2</f>
        <v>74</v>
      </c>
      <c r="H31" s="109"/>
      <c r="I31" s="96" t="str">
        <f t="shared" si="48"/>
        <v>㎡</v>
      </c>
      <c r="J31" s="108">
        <f t="shared" si="49"/>
        <v>130</v>
      </c>
      <c r="K31" s="119">
        <f t="shared" ref="K31:K59" si="53">$V$5</f>
        <v>0.88</v>
      </c>
      <c r="L31" s="108">
        <f t="shared" ref="L31:L59" si="54">ROUND(IFERROR(ROUND(G31,2)*J31*K31,),0)</f>
        <v>8466</v>
      </c>
      <c r="M31" s="114"/>
      <c r="N31" s="106">
        <v>2</v>
      </c>
      <c r="O31" s="107" t="s">
        <v>30</v>
      </c>
      <c r="P31" s="107" t="s">
        <v>33</v>
      </c>
      <c r="Q31" s="107"/>
      <c r="R31" s="135" t="str">
        <f t="shared" ref="R31:R50" si="55">+P31</f>
        <v>水磨石</v>
      </c>
      <c r="S31" s="136"/>
      <c r="T31" s="109">
        <f>S6/2</f>
        <v>16.28</v>
      </c>
      <c r="U31" s="96" t="str">
        <f t="shared" si="50"/>
        <v>㎡</v>
      </c>
      <c r="V31" s="108">
        <f t="shared" si="51"/>
        <v>50</v>
      </c>
      <c r="W31" s="119">
        <f t="shared" ref="W31:W59" si="56">$V$7</f>
        <v>0.88</v>
      </c>
      <c r="X31" s="108">
        <f t="shared" ref="X31:X59" si="57">ROUND(IFERROR(ROUND(T31,2)*V31*W31,),0)</f>
        <v>716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报告编号：康正（容城）2023评字第4号-赵村-7-3</v>
      </c>
      <c r="EZ31" s="262"/>
      <c r="FA31" s="262"/>
      <c r="FB31" s="262"/>
      <c r="FC31" s="262"/>
    </row>
    <row r="32" ht="22.15" customHeight="1" spans="1:159">
      <c r="A32" s="105"/>
      <c r="B32" s="106">
        <v>3</v>
      </c>
      <c r="C32" s="107" t="s">
        <v>61</v>
      </c>
      <c r="D32" s="107" t="s">
        <v>63</v>
      </c>
      <c r="E32" s="107"/>
      <c r="F32" s="108" t="str">
        <f t="shared" si="52"/>
        <v>PVC吊顶</v>
      </c>
      <c r="G32" s="109">
        <f>S4/2</f>
        <v>74</v>
      </c>
      <c r="H32" s="109"/>
      <c r="I32" s="96" t="str">
        <f t="shared" si="48"/>
        <v>㎡</v>
      </c>
      <c r="J32" s="108">
        <f t="shared" si="49"/>
        <v>60</v>
      </c>
      <c r="K32" s="119">
        <f t="shared" si="53"/>
        <v>0.88</v>
      </c>
      <c r="L32" s="108">
        <f t="shared" si="54"/>
        <v>3907</v>
      </c>
      <c r="M32" s="114"/>
      <c r="N32" s="106">
        <v>3</v>
      </c>
      <c r="O32" s="107" t="s">
        <v>61</v>
      </c>
      <c r="P32" s="107" t="s">
        <v>66</v>
      </c>
      <c r="Q32" s="107"/>
      <c r="R32" s="135" t="str">
        <f t="shared" si="55"/>
        <v>普通石膏板吊顶</v>
      </c>
      <c r="S32" s="136"/>
      <c r="T32" s="109">
        <f>S6</f>
        <v>32.56</v>
      </c>
      <c r="U32" s="96" t="str">
        <f t="shared" si="50"/>
        <v>㎡</v>
      </c>
      <c r="V32" s="108">
        <f t="shared" si="51"/>
        <v>30</v>
      </c>
      <c r="W32" s="119">
        <f t="shared" si="56"/>
        <v>0.88</v>
      </c>
      <c r="X32" s="108">
        <f t="shared" si="57"/>
        <v>860</v>
      </c>
      <c r="Y32" s="154"/>
      <c r="Z32" s="155"/>
      <c r="AA32" s="155"/>
      <c r="AB32" s="155"/>
      <c r="AC32" s="155"/>
      <c r="AD32" s="155"/>
      <c r="AJ32" s="180"/>
      <c r="AK32" s="180"/>
      <c r="AL32" s="180"/>
      <c r="AM32" s="180"/>
      <c r="AN32" s="180"/>
      <c r="AO32" s="180"/>
      <c r="AP32" s="180"/>
      <c r="AQ32" s="180"/>
      <c r="EV32" s="38" t="s">
        <v>1044</v>
      </c>
      <c r="EW32" s="39" t="str">
        <f>D2</f>
        <v>刘双全</v>
      </c>
      <c r="EX32" s="40"/>
      <c r="EY32" s="41" t="s">
        <v>1045</v>
      </c>
      <c r="EZ32" s="42"/>
      <c r="FA32" s="39">
        <f>G2</f>
        <v>0</v>
      </c>
      <c r="FB32" s="43"/>
      <c r="FC32" s="40"/>
    </row>
    <row r="33" ht="21.6" customHeight="1" spans="1:159">
      <c r="A33" s="105"/>
      <c r="B33" s="106">
        <v>4</v>
      </c>
      <c r="C33" s="107" t="s">
        <v>123</v>
      </c>
      <c r="D33" s="107" t="s">
        <v>131</v>
      </c>
      <c r="E33" s="107"/>
      <c r="F33" s="108" t="str">
        <f t="shared" si="52"/>
        <v>木龙骨纤维板、半玻璃门隔断</v>
      </c>
      <c r="G33" s="109">
        <f>2.8*2.6+1</f>
        <v>8.28</v>
      </c>
      <c r="H33" s="109"/>
      <c r="I33" s="96" t="str">
        <f t="shared" si="48"/>
        <v>㎡</v>
      </c>
      <c r="J33" s="108">
        <f t="shared" si="49"/>
        <v>90</v>
      </c>
      <c r="K33" s="119">
        <f t="shared" si="53"/>
        <v>0.88</v>
      </c>
      <c r="L33" s="108">
        <f t="shared" si="54"/>
        <v>656</v>
      </c>
      <c r="M33" s="114"/>
      <c r="N33" s="106">
        <v>4</v>
      </c>
      <c r="O33" s="107"/>
      <c r="P33" s="107"/>
      <c r="Q33" s="107"/>
      <c r="R33" s="135">
        <f t="shared" si="55"/>
        <v>0</v>
      </c>
      <c r="S33" s="136"/>
      <c r="T33" s="109"/>
      <c r="U33" s="96" t="e">
        <f t="shared" si="50"/>
        <v>#N/A</v>
      </c>
      <c r="V33" s="108" t="e">
        <f t="shared" si="51"/>
        <v>#N/A</v>
      </c>
      <c r="W33" s="119">
        <f t="shared" si="56"/>
        <v>0.88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c r="G34" s="109"/>
      <c r="H34" s="109"/>
      <c r="I34" s="96" t="e">
        <f t="shared" si="48"/>
        <v>#N/A</v>
      </c>
      <c r="J34" s="108" t="e">
        <f t="shared" si="49"/>
        <v>#N/A</v>
      </c>
      <c r="K34" s="119">
        <f t="shared" si="53"/>
        <v>0.88</v>
      </c>
      <c r="L34" s="108">
        <f t="shared" si="54"/>
        <v>0</v>
      </c>
      <c r="M34" s="114"/>
      <c r="N34" s="106">
        <v>5</v>
      </c>
      <c r="O34" s="107"/>
      <c r="P34" s="107"/>
      <c r="Q34" s="107"/>
      <c r="R34" s="135">
        <f t="shared" si="55"/>
        <v>0</v>
      </c>
      <c r="S34" s="136"/>
      <c r="T34" s="109"/>
      <c r="U34" s="96" t="e">
        <f t="shared" si="50"/>
        <v>#N/A</v>
      </c>
      <c r="V34" s="108" t="e">
        <f t="shared" si="51"/>
        <v>#N/A</v>
      </c>
      <c r="W34" s="119">
        <f t="shared" si="56"/>
        <v>0.88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2</v>
      </c>
      <c r="H35" s="109"/>
      <c r="I35" s="96" t="str">
        <f t="shared" si="48"/>
        <v>套</v>
      </c>
      <c r="J35" s="108">
        <f t="shared" si="49"/>
        <v>200</v>
      </c>
      <c r="K35" s="119">
        <f t="shared" si="53"/>
        <v>0.88</v>
      </c>
      <c r="L35" s="108">
        <f t="shared" si="54"/>
        <v>352</v>
      </c>
      <c r="M35" s="114"/>
      <c r="N35" s="106">
        <v>6</v>
      </c>
      <c r="O35" s="107"/>
      <c r="P35" s="107"/>
      <c r="Q35" s="107"/>
      <c r="R35" s="135">
        <f t="shared" si="55"/>
        <v>0</v>
      </c>
      <c r="S35" s="136"/>
      <c r="T35" s="109"/>
      <c r="U35" s="96" t="e">
        <f t="shared" si="50"/>
        <v>#N/A</v>
      </c>
      <c r="V35" s="108" t="e">
        <f t="shared" si="51"/>
        <v>#N/A</v>
      </c>
      <c r="W35" s="119">
        <f t="shared" si="56"/>
        <v>0.88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8.2*1.2</f>
        <v>9.84</v>
      </c>
      <c r="H36" s="109"/>
      <c r="I36" s="96" t="str">
        <f t="shared" si="48"/>
        <v>㎡</v>
      </c>
      <c r="J36" s="108">
        <f t="shared" si="49"/>
        <v>80</v>
      </c>
      <c r="K36" s="119">
        <f t="shared" si="53"/>
        <v>0.88</v>
      </c>
      <c r="L36" s="108">
        <f t="shared" si="54"/>
        <v>693</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175</v>
      </c>
      <c r="E37" s="107"/>
      <c r="F37" s="108" t="str">
        <f t="shared" si="52"/>
        <v>立柱洗手盆</v>
      </c>
      <c r="G37" s="109">
        <v>1</v>
      </c>
      <c r="H37" s="109"/>
      <c r="I37" s="96" t="str">
        <f t="shared" si="48"/>
        <v>个</v>
      </c>
      <c r="J37" s="108">
        <f t="shared" si="49"/>
        <v>200</v>
      </c>
      <c r="K37" s="119">
        <f t="shared" si="53"/>
        <v>0.88</v>
      </c>
      <c r="L37" s="108">
        <f t="shared" si="54"/>
        <v>176</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82</v>
      </c>
      <c r="E38" s="107"/>
      <c r="F38" s="108" t="str">
        <f t="shared" si="52"/>
        <v>木包门窗套</v>
      </c>
      <c r="G38" s="109">
        <f>11.8+11.6+10.2*2+5*2</f>
        <v>53.8</v>
      </c>
      <c r="H38" s="109"/>
      <c r="I38" s="96" t="str">
        <f t="shared" si="48"/>
        <v>m</v>
      </c>
      <c r="J38" s="108">
        <f t="shared" si="49"/>
        <v>60</v>
      </c>
      <c r="K38" s="119">
        <f t="shared" si="53"/>
        <v>0.88</v>
      </c>
      <c r="L38" s="108">
        <f t="shared" si="54"/>
        <v>2841</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11.2</v>
      </c>
      <c r="BI38" s="171" t="str">
        <f t="shared" ref="BI38:BI51" si="67">I186</f>
        <v>㎡</v>
      </c>
      <c r="BJ38" s="171">
        <f ca="1" t="shared" ref="BJ38:BJ51" si="68">L186</f>
        <v>3360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17.9*4.8-2.7*2.1*2-2.7*3*2+2*2</f>
        <v>62.38</v>
      </c>
      <c r="H39" s="109"/>
      <c r="I39" s="96" t="str">
        <f t="shared" si="48"/>
        <v>㎡</v>
      </c>
      <c r="J39" s="108">
        <f t="shared" si="49"/>
        <v>85</v>
      </c>
      <c r="K39" s="119">
        <f t="shared" si="53"/>
        <v>0.88</v>
      </c>
      <c r="L39" s="108">
        <f t="shared" si="54"/>
        <v>4666</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84.24</v>
      </c>
      <c r="BI39" s="171" t="str">
        <f t="shared" si="67"/>
        <v>㎡</v>
      </c>
      <c r="BJ39" s="171">
        <f ca="1" t="shared" si="68"/>
        <v>11794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180</v>
      </c>
      <c r="E40" s="107"/>
      <c r="F40" s="108" t="str">
        <f t="shared" si="52"/>
        <v>水池（水泥、水磨石、陶瓷水池）</v>
      </c>
      <c r="G40" s="109">
        <v>1</v>
      </c>
      <c r="H40" s="109"/>
      <c r="I40" s="96" t="str">
        <f t="shared" si="48"/>
        <v>个</v>
      </c>
      <c r="J40" s="108">
        <f t="shared" si="49"/>
        <v>80</v>
      </c>
      <c r="K40" s="119">
        <f t="shared" si="53"/>
        <v>0.88</v>
      </c>
      <c r="L40" s="108">
        <f t="shared" si="54"/>
        <v>70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9.36</v>
      </c>
      <c r="BI40" s="171" t="str">
        <f t="shared" si="67"/>
        <v>㎡</v>
      </c>
      <c r="BJ40" s="171">
        <f ca="1" t="shared" si="68"/>
        <v>1872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86.14</v>
      </c>
      <c r="BI41" s="171" t="str">
        <f t="shared" si="67"/>
        <v>㎡</v>
      </c>
      <c r="BJ41" s="171">
        <f ca="1" t="shared" si="68"/>
        <v>2154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58.5</v>
      </c>
      <c r="BI42" s="171" t="str">
        <f t="shared" si="67"/>
        <v>㎡</v>
      </c>
      <c r="BJ42" s="171">
        <f ca="1" t="shared" si="68"/>
        <v>2925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IF(BJ43=0,0,IF(COUNTIF($BG43:$BG$107,BG43)&lt;2,1,0))</f>
        <v>1</v>
      </c>
      <c r="BF43" s="171">
        <v>6</v>
      </c>
      <c r="BG43" s="171" t="str">
        <f t="shared" si="66"/>
        <v>简易厕所</v>
      </c>
      <c r="BH43" s="219">
        <f t="shared" si="69"/>
        <v>1</v>
      </c>
      <c r="BI43" s="171" t="str">
        <f t="shared" si="67"/>
        <v>个</v>
      </c>
      <c r="BJ43" s="171">
        <f t="shared" si="68"/>
        <v>900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2</v>
      </c>
      <c r="BI45" s="171" t="str">
        <f t="shared" si="67"/>
        <v>台</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4</v>
      </c>
      <c r="BI46" s="171" t="str">
        <f t="shared" si="67"/>
        <v>台</v>
      </c>
      <c r="BJ46" s="171">
        <f ca="1" t="shared" si="68"/>
        <v>1600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11.2</v>
      </c>
      <c r="EX46" s="58" t="str">
        <f ca="1">IFERROR(VLOOKUP(FE46,$BD$38:$BJ$92,6,0),"")</f>
        <v>㎡</v>
      </c>
      <c r="EY46" s="59">
        <f ca="1">IF(EV46="","",SUMIF($BG$38:$BG$107,EV46,$BJ$38:$BJ$107))</f>
        <v>3360</v>
      </c>
      <c r="EZ46" s="59" t="str">
        <f ca="1">IFERROR(VLOOKUP(FF46,$BD$38:$BJ$92,4,0),"")</f>
        <v>砖墙</v>
      </c>
      <c r="FA46" s="58">
        <f ca="1">IF(EZ46="","",SUMIF($BG$38:$BG$107,EZ46,$BH$38:$BH$107))</f>
        <v>93.6</v>
      </c>
      <c r="FB46" s="58" t="str">
        <f ca="1">IFERROR(VLOOKUP(FF46,$BD$38:$BJ$92,6,0),"")</f>
        <v>㎡</v>
      </c>
      <c r="FC46" s="59">
        <f ca="1">IF(EZ46="","",SUMIF($BG$38:$BG$107,EZ46,$BJ$38:$BJ$107))</f>
        <v>13666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86.14</v>
      </c>
      <c r="EX47" s="58" t="str">
        <f ca="1">IFERROR(VLOOKUP(FE47,$BD$38:$BJ$92,6,0),"")</f>
        <v>㎡</v>
      </c>
      <c r="EY47" s="59">
        <f ca="1">IF(EV47="","",SUMIF($BG$38:$BG$107,EV47,$BJ$38:$BJ$107))</f>
        <v>2154</v>
      </c>
      <c r="EZ47" s="59" t="str">
        <f ca="1">IFERROR(VLOOKUP(FF47,$BD$38:$BJ$92,4,0),"")</f>
        <v>水泥地面</v>
      </c>
      <c r="FA47" s="58">
        <f ca="1">IF(EZ47="","",SUMIF($BG$38:$BG$107,EZ47,$BH$38:$BH$107))</f>
        <v>58.5</v>
      </c>
      <c r="FB47" s="58" t="str">
        <f ca="1">IFERROR(VLOOKUP(FF47,$BD$38:$BJ$92,6,0),"")</f>
        <v>㎡</v>
      </c>
      <c r="FC47" s="59">
        <f ca="1">IF(EZ47="","",SUMIF($BG$38:$BG$107,EZ47,$BJ$38:$BJ$107))</f>
        <v>2925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监控摄像头</v>
      </c>
      <c r="BH48" s="219">
        <f t="shared" si="69"/>
        <v>4</v>
      </c>
      <c r="BI48" s="171" t="str">
        <f t="shared" si="67"/>
        <v>个</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900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台阶</v>
      </c>
      <c r="BH49" s="219">
        <f t="shared" si="69"/>
        <v>4.8</v>
      </c>
      <c r="BI49" s="171" t="str">
        <f t="shared" si="67"/>
        <v>㎡</v>
      </c>
      <c r="BJ49" s="171">
        <f ca="1" t="shared" si="68"/>
        <v>1680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2</v>
      </c>
      <c r="EX49" s="58" t="str">
        <f ca="1">IFERROR(VLOOKUP(FE49,$BD$38:$BJ$92,6,0),"")</f>
        <v>台</v>
      </c>
      <c r="EY49" s="59">
        <f ca="1">IF(EV49="","",SUMIF($BG$38:$BG$107,EV49,$BJ$38:$BJ$107))</f>
        <v>2000</v>
      </c>
      <c r="EZ49" s="59" t="str">
        <f ca="1">IFERROR(VLOOKUP(FF49,$BD$38:$BJ$92,4,0),"")</f>
        <v>空调</v>
      </c>
      <c r="FA49" s="58">
        <f ca="1">IF(EZ49="","",SUMIF($BG$38:$BG$107,EZ49,$BH$38:$BH$107))</f>
        <v>4</v>
      </c>
      <c r="FB49" s="58" t="str">
        <f ca="1">IFERROR(VLOOKUP(FF49,$BD$38:$BJ$92,6,0),"")</f>
        <v>台</v>
      </c>
      <c r="FC49" s="59">
        <f ca="1">IF(EZ49="","",SUMIF($BG$38:$BG$107,EZ49,$BJ$38:$BJ$107))</f>
        <v>1600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渗水井</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4</v>
      </c>
      <c r="FB50" s="58" t="str">
        <f ca="1">IFERROR(VLOOKUP(FF50,$BD$38:$BJ$92,6,0),"")</f>
        <v>个</v>
      </c>
      <c r="FC50" s="59">
        <f ca="1">IF(EZ50="","",SUMIF($BG$38:$BG$107,EZ50,$BJ$38:$BJ$107))</f>
        <v>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化粪池</v>
      </c>
      <c r="BH51" s="219">
        <f t="shared" si="69"/>
        <v>1</v>
      </c>
      <c r="BI51" s="171" t="str">
        <f t="shared" si="67"/>
        <v>个</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水泥、水磨石平台</v>
      </c>
      <c r="BH52" s="219">
        <f t="shared" si="69"/>
        <v>39.42</v>
      </c>
      <c r="BI52" s="171" t="str">
        <f t="shared" ref="BI52:BI71" si="72">I200</f>
        <v>㎡</v>
      </c>
      <c r="BJ52" s="171">
        <f ca="1" t="shared" ref="BJ52:BJ71" si="73">L200</f>
        <v>7096</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塑料水箱</v>
      </c>
      <c r="BH54" s="219">
        <f t="shared" si="69"/>
        <v>2</v>
      </c>
      <c r="BI54" s="171" t="str">
        <f t="shared" si="72"/>
        <v>个</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铁丝网围挡</v>
      </c>
      <c r="BH55" s="219">
        <f t="shared" si="69"/>
        <v>54.18</v>
      </c>
      <c r="BI55" s="171" t="str">
        <f t="shared" si="72"/>
        <v>㎡</v>
      </c>
      <c r="BJ55" s="171">
        <f ca="1" t="shared" si="73"/>
        <v>1084</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v>
      </c>
      <c r="BI56" s="171" t="str">
        <f t="shared" si="72"/>
        <v>棵</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6</v>
      </c>
      <c r="BI57" s="171" t="str">
        <f t="shared" si="72"/>
        <v>棵</v>
      </c>
      <c r="BJ57" s="171">
        <f ca="1" t="shared" si="73"/>
        <v>1500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材树</v>
      </c>
      <c r="BH58" s="219">
        <f t="shared" si="69"/>
        <v>3</v>
      </c>
      <c r="BI58" s="171" t="str">
        <f t="shared" si="72"/>
        <v>棵</v>
      </c>
      <c r="BJ58" s="171">
        <f ca="1" t="shared" si="73"/>
        <v>1650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2</v>
      </c>
      <c r="BI59" s="171" t="str">
        <f t="shared" si="72"/>
        <v>棵</v>
      </c>
      <c r="BJ59" s="171">
        <f ca="1" t="shared" si="73"/>
        <v>1500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32246</v>
      </c>
      <c r="M60" s="121"/>
      <c r="N60" s="111"/>
      <c r="O60" s="107" t="s">
        <v>1061</v>
      </c>
      <c r="P60" s="107"/>
      <c r="Q60" s="107"/>
      <c r="R60" s="112"/>
      <c r="S60" s="112"/>
      <c r="T60" s="109"/>
      <c r="U60" s="92"/>
      <c r="V60" s="120"/>
      <c r="W60" s="120"/>
      <c r="X60" s="96">
        <f>SUM(X30:X59)</f>
        <v>4067</v>
      </c>
      <c r="AL60" s="189"/>
      <c r="AM60" s="190"/>
      <c r="AN60" s="191"/>
      <c r="AO60" s="204"/>
      <c r="AP60" s="189"/>
      <c r="AQ60" s="203"/>
      <c r="AR60" s="192"/>
      <c r="AS60" s="201"/>
      <c r="AT60" s="202"/>
      <c r="AU60" s="202"/>
      <c r="AV60" s="202"/>
      <c r="AW60" s="202"/>
      <c r="AX60" s="201"/>
      <c r="AY60" s="202"/>
      <c r="AZ60" s="202"/>
      <c r="BA60" s="201"/>
      <c r="BB60" s="202"/>
      <c r="BC60" s="202"/>
      <c r="BD60" s="171">
        <f ca="1">SUM($BE$38:BE60)*BE60</f>
        <v>18</v>
      </c>
      <c r="BE60" s="171">
        <f ca="1">IF(BJ60=0,0,IF(COUNTIF($BG60:$BG$107,BG60)&lt;2,1,0))</f>
        <v>1</v>
      </c>
      <c r="BF60" s="171">
        <v>23</v>
      </c>
      <c r="BG60" s="171" t="str">
        <f t="shared" si="71"/>
        <v>材树</v>
      </c>
      <c r="BH60" s="219">
        <f t="shared" si="69"/>
        <v>3</v>
      </c>
      <c r="BI60" s="171" t="str">
        <f t="shared" si="72"/>
        <v>棵</v>
      </c>
      <c r="BJ60" s="171">
        <f ca="1" t="shared" si="73"/>
        <v>2850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4.8</v>
      </c>
      <c r="EX60" s="58" t="str">
        <f ca="1" t="shared" ref="EX60:EX71" si="77">IFERROR(VLOOKUP(FE60,$BD$38:$BJ$92,6,0),"")</f>
        <v>㎡</v>
      </c>
      <c r="EY60" s="59">
        <f ca="1" t="shared" ref="EY60:EY71" si="78">IF(EV60="","",SUMIF($BG$38:$BG$107,EV60,$BJ$38:$BJ$107))</f>
        <v>1680</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19</v>
      </c>
      <c r="BE61" s="171">
        <f>IF(BJ61=0,0,IF(COUNTIF($BG61:$BG$107,BG61)&lt;2,1,0))</f>
        <v>1</v>
      </c>
      <c r="BF61" s="171">
        <v>24</v>
      </c>
      <c r="BG61" s="171" t="str">
        <f t="shared" si="71"/>
        <v>国槐</v>
      </c>
      <c r="BH61" s="219">
        <f t="shared" si="69"/>
        <v>2</v>
      </c>
      <c r="BI61" s="171" t="str">
        <f t="shared" si="72"/>
        <v>棵</v>
      </c>
      <c r="BJ61" s="171">
        <f t="shared" si="73"/>
        <v>1200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水泥、水磨石平台</v>
      </c>
      <c r="FA61" s="58">
        <f ca="1" t="shared" si="80"/>
        <v>39.42</v>
      </c>
      <c r="FB61" s="58" t="str">
        <f ca="1" t="shared" si="81"/>
        <v>㎡</v>
      </c>
      <c r="FC61" s="59">
        <f ca="1" t="shared" si="82"/>
        <v>7096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20</v>
      </c>
      <c r="BE62" s="171">
        <f ca="1">IF(BJ62=0,0,IF(COUNTIF($BG62:$BG$107,BG62)&lt;2,1,0))</f>
        <v>1</v>
      </c>
      <c r="BF62" s="171">
        <v>25</v>
      </c>
      <c r="BG62" s="171" t="str">
        <f t="shared" si="71"/>
        <v>果树</v>
      </c>
      <c r="BH62" s="219">
        <f t="shared" si="69"/>
        <v>1</v>
      </c>
      <c r="BI62" s="171" t="str">
        <f t="shared" si="72"/>
        <v>棵</v>
      </c>
      <c r="BJ62" s="171">
        <f ca="1" t="shared" si="73"/>
        <v>500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热水器</v>
      </c>
      <c r="EW62" s="58">
        <f ca="1" t="shared" si="76"/>
        <v>1</v>
      </c>
      <c r="EX62" s="58" t="str">
        <f ca="1" t="shared" si="77"/>
        <v>台</v>
      </c>
      <c r="EY62" s="59">
        <f ca="1" t="shared" si="78"/>
        <v>500</v>
      </c>
      <c r="EZ62" s="59" t="str">
        <f ca="1" t="shared" si="79"/>
        <v>塑料水箱</v>
      </c>
      <c r="FA62" s="58">
        <f ca="1" t="shared" si="80"/>
        <v>2</v>
      </c>
      <c r="FB62" s="58" t="str">
        <f ca="1" t="shared" si="81"/>
        <v>个</v>
      </c>
      <c r="FC62" s="59">
        <f ca="1" t="shared" si="82"/>
        <v>800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铁丝网围挡</v>
      </c>
      <c r="EW63" s="58">
        <f ca="1" t="shared" si="76"/>
        <v>54.18</v>
      </c>
      <c r="EX63" s="58" t="str">
        <f ca="1" t="shared" si="77"/>
        <v>㎡</v>
      </c>
      <c r="EY63" s="59">
        <f ca="1" t="shared" si="78"/>
        <v>1084</v>
      </c>
      <c r="EZ63" s="59" t="str">
        <f ca="1" t="shared" si="79"/>
        <v>材树</v>
      </c>
      <c r="FA63" s="58">
        <f ca="1" t="shared" si="80"/>
        <v>15</v>
      </c>
      <c r="FB63" s="58" t="str">
        <f ca="1" t="shared" si="81"/>
        <v>棵</v>
      </c>
      <c r="FC63" s="59">
        <f ca="1" t="shared" si="82"/>
        <v>7650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国槐</v>
      </c>
      <c r="EW64" s="58">
        <f ca="1" t="shared" si="76"/>
        <v>2</v>
      </c>
      <c r="EX64" s="58" t="str">
        <f ca="1" t="shared" si="77"/>
        <v>棵</v>
      </c>
      <c r="EY64" s="59">
        <f ca="1" t="shared" si="78"/>
        <v>1200</v>
      </c>
      <c r="EZ64" s="59" t="str">
        <f ca="1" t="shared" si="79"/>
        <v>果树</v>
      </c>
      <c r="FA64" s="58">
        <f ca="1" t="shared" si="80"/>
        <v>1</v>
      </c>
      <c r="FB64" s="58" t="str">
        <f ca="1" t="shared" si="81"/>
        <v>棵</v>
      </c>
      <c r="FC64" s="59">
        <f ca="1" t="shared" si="82"/>
        <v>500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P1</v>
      </c>
      <c r="EW65" s="58">
        <f ca="1" t="shared" si="76"/>
        <v>16.08</v>
      </c>
      <c r="EX65" s="58" t="str">
        <f ca="1" t="shared" si="77"/>
        <v>㎡</v>
      </c>
      <c r="EY65" s="59">
        <f ca="1" t="shared" si="78"/>
        <v>724</v>
      </c>
      <c r="EZ65" s="59" t="str">
        <f ca="1" t="shared" si="79"/>
        <v>P2</v>
      </c>
      <c r="FA65" s="58">
        <f ca="1" t="shared" si="80"/>
        <v>55.44</v>
      </c>
      <c r="FB65" s="58" t="str">
        <f ca="1" t="shared" si="81"/>
        <v>㎡</v>
      </c>
      <c r="FC65" s="59">
        <f ca="1" t="shared" si="82"/>
        <v>2495</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56234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P1</v>
      </c>
      <c r="BH72" s="219">
        <f>ROUND(T186,2)</f>
        <v>16.08</v>
      </c>
      <c r="BI72" s="171" t="str">
        <f>U186</f>
        <v>㎡</v>
      </c>
      <c r="BJ72" s="171">
        <f>X186</f>
        <v>724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56234</v>
      </c>
      <c r="EY72" s="61"/>
      <c r="EZ72" s="63" t="s">
        <v>1064</v>
      </c>
      <c r="FA72" s="64" t="str">
        <f ca="1">TEXT(EX72,"[DBnum2]")&amp;"元整"</f>
        <v>伍万陆仟贰佰叁拾肆元整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P2</v>
      </c>
      <c r="BH73" s="219">
        <f t="shared" ref="BH73:BH104" si="93">ROUND(T187,2)</f>
        <v>55.44</v>
      </c>
      <c r="BI73" s="171" t="str">
        <f>U187</f>
        <v>㎡</v>
      </c>
      <c r="BJ73" s="171">
        <f>X187</f>
        <v>2495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刘双全</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56234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伍万陆仟贰佰叁拾肆元整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215</v>
      </c>
      <c r="F186" s="108" t="str">
        <f t="shared" ref="F186:F213" si="141">D186</f>
        <v>大门</v>
      </c>
      <c r="G186" s="293">
        <f>3.2*3.5</f>
        <v>11.2</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3360</v>
      </c>
      <c r="M186" s="114"/>
      <c r="N186" s="106">
        <v>35</v>
      </c>
      <c r="O186" s="107"/>
      <c r="P186" s="107"/>
      <c r="Q186" s="292"/>
      <c r="R186" s="299" t="s">
        <v>1117</v>
      </c>
      <c r="S186" s="300"/>
      <c r="T186" s="296">
        <v>16.08</v>
      </c>
      <c r="U186" s="301" t="s">
        <v>12</v>
      </c>
      <c r="V186" s="302" t="e">
        <f ca="1">IF(Q186="",VLOOKUP(R186,价格表,5,0),VLOOKUP(Q186,INDIRECT("价格引用表!K"&amp;MATCH(R186,价格引用表!H:H,0)&amp;":L1200"),2,0))</f>
        <v>#N/A</v>
      </c>
      <c r="W186" s="298">
        <v>1</v>
      </c>
      <c r="X186" s="302">
        <f>ROUND(T186*45,0)</f>
        <v>724</v>
      </c>
    </row>
    <row r="187" ht="18" customHeight="1" spans="1:24">
      <c r="A187" s="114"/>
      <c r="B187" s="106">
        <v>2</v>
      </c>
      <c r="C187" s="107" t="s">
        <v>29</v>
      </c>
      <c r="D187" s="107" t="s">
        <v>207</v>
      </c>
      <c r="E187" s="292" t="s">
        <v>219</v>
      </c>
      <c r="F187" s="108" t="str">
        <f t="shared" si="141"/>
        <v>砖墙</v>
      </c>
      <c r="G187" s="293">
        <f>(11.8+9.8)*3.9</f>
        <v>84.24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11794</v>
      </c>
      <c r="M187" s="114"/>
      <c r="N187" s="106">
        <v>36</v>
      </c>
      <c r="O187" s="107"/>
      <c r="P187" s="107"/>
      <c r="Q187" s="292"/>
      <c r="R187" s="299" t="s">
        <v>1118</v>
      </c>
      <c r="S187" s="300"/>
      <c r="T187" s="109">
        <v>55.44</v>
      </c>
      <c r="U187" s="301" t="s">
        <v>12</v>
      </c>
      <c r="V187" s="302" t="e">
        <f ca="1">IF(Q187="",VLOOKUP(R187,价格表,5,0),VLOOKUP(Q187,INDIRECT("价格引用表!K"&amp;MATCH(R187,价格引用表!H:H,0)&amp;":L1200"),2,0))</f>
        <v>#N/A</v>
      </c>
      <c r="W187" s="298">
        <v>1</v>
      </c>
      <c r="X187" s="302">
        <f>ROUND(T187*45,0)</f>
        <v>2495</v>
      </c>
    </row>
    <row r="188" ht="18" customHeight="1" spans="1:24">
      <c r="A188" s="114"/>
      <c r="B188" s="106">
        <v>3</v>
      </c>
      <c r="C188" s="107" t="s">
        <v>29</v>
      </c>
      <c r="D188" s="107" t="s">
        <v>207</v>
      </c>
      <c r="E188" s="292" t="s">
        <v>221</v>
      </c>
      <c r="F188" s="108" t="str">
        <f t="shared" si="141"/>
        <v>砖墙</v>
      </c>
      <c r="G188" s="293">
        <f>2.4*3.9</f>
        <v>9.36</v>
      </c>
      <c r="H188" s="294"/>
      <c r="I188" s="96" t="str">
        <f>IFERROR(IF(E188="",VLOOKUP(F188,价格表,2,0),(VLOOKUP(E188,IF({1,0},价格引用表!K:K,价格引用表!I:I),2,0))),"")</f>
        <v>㎡</v>
      </c>
      <c r="J188" s="108">
        <f ca="1">IF(E188="",VLOOKUP(F188,价格表,5,0),VLOOKUP(E188,INDIRECT("价格引用表!K"&amp;MATCH(D188,价格引用表!H:H,0)&amp;":L1200"),2,0))</f>
        <v>200</v>
      </c>
      <c r="K188" s="298">
        <v>1</v>
      </c>
      <c r="L188" s="108">
        <f ca="1" t="shared" si="142"/>
        <v>1872</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247</v>
      </c>
      <c r="E189" s="292"/>
      <c r="F189" s="108" t="str">
        <f t="shared" si="141"/>
        <v>平砖地面</v>
      </c>
      <c r="G189" s="295">
        <f>7.3*11.8</f>
        <v>86.14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2154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11.7*5</f>
        <v>58.5</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2925</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v>900</v>
      </c>
      <c r="K191" s="298">
        <v>1</v>
      </c>
      <c r="L191" s="108">
        <f t="shared" si="142"/>
        <v>900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2</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4</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1600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4</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800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337</v>
      </c>
      <c r="F197" s="108" t="str">
        <f t="shared" si="141"/>
        <v>台阶</v>
      </c>
      <c r="G197" s="295">
        <f>1.2*4</f>
        <v>4.8</v>
      </c>
      <c r="H197" s="296"/>
      <c r="I197" s="96" t="str">
        <f>IFERROR(IF(E197="",VLOOKUP(F197,价格表,2,0),(VLOOKUP(E197,IF({1,0},价格引用表!K:K,价格引用表!I:I),2,0))),"")</f>
        <v>㎡</v>
      </c>
      <c r="J197" s="108">
        <f ca="1">IF(E197="",VLOOKUP(F197,价格表,5,0),VLOOKUP(E197,INDIRECT("价格引用表!K"&amp;MATCH(D197,价格引用表!H:H,0)&amp;":L1200"),2,0))</f>
        <v>350</v>
      </c>
      <c r="K197" s="298">
        <v>1</v>
      </c>
      <c r="L197" s="108">
        <f ca="1" t="shared" si="142"/>
        <v>1680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283</v>
      </c>
      <c r="E199" s="292"/>
      <c r="F199" s="108" t="str">
        <f t="shared" si="141"/>
        <v>化粪池</v>
      </c>
      <c r="G199" s="295">
        <v>1</v>
      </c>
      <c r="H199" s="296"/>
      <c r="I199" s="96" t="str">
        <f>IFERROR(IF(E199="",VLOOKUP(F199,价格表,2,0),(VLOOKUP(E199,IF({1,0},价格引用表!K:K,价格引用表!I:I),2,0))),"")</f>
        <v>个</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2.4*15.8+1*1.5</f>
        <v>39.42</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7096</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332</v>
      </c>
      <c r="E201" s="292"/>
      <c r="F201" s="108" t="str">
        <f t="shared" si="141"/>
        <v>热水器</v>
      </c>
      <c r="G201" s="295">
        <v>1</v>
      </c>
      <c r="H201" s="296"/>
      <c r="I201" s="96" t="str">
        <f>IFERROR(IF(E201="",VLOOKUP(F201,价格表,2,0),(VLOOKUP(E201,IF({1,0},价格引用表!K:K,价格引用表!I:I),2,0))),"")</f>
        <v>台</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311</v>
      </c>
      <c r="E202" s="292"/>
      <c r="F202" s="108" t="str">
        <f t="shared" si="141"/>
        <v>塑料水箱</v>
      </c>
      <c r="G202" s="295">
        <v>2</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800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29</v>
      </c>
      <c r="D203" s="107" t="s">
        <v>224</v>
      </c>
      <c r="E203" s="292"/>
      <c r="F203" s="108" t="s">
        <v>224</v>
      </c>
      <c r="G203" s="295">
        <f>30.1*1.8</f>
        <v>54.18</v>
      </c>
      <c r="H203" s="296"/>
      <c r="I203" s="96" t="str">
        <f>IFERROR(IF(E203="",VLOOKUP(F203,价格表,2,0),(VLOOKUP(E203,IF({1,0},价格引用表!K:K,价格引用表!I:I),2,0))),"")</f>
        <v>㎡</v>
      </c>
      <c r="J203" s="108">
        <f ca="1">IF(E203="",VLOOKUP(F203,价格表,5,0),VLOOKUP(E203,INDIRECT("价格引用表!K"&amp;MATCH(D203,价格引用表!H:H,0)&amp;":L1200"),2,0))</f>
        <v>20</v>
      </c>
      <c r="K203" s="298">
        <v>1</v>
      </c>
      <c r="L203" s="108">
        <f ca="1" t="shared" si="142"/>
        <v>1084</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389</v>
      </c>
      <c r="F204" s="108" t="str">
        <f t="shared" si="141"/>
        <v>材树</v>
      </c>
      <c r="G204" s="295">
        <v>1</v>
      </c>
      <c r="H204" s="296"/>
      <c r="I204" s="96" t="str">
        <f>IFERROR(IF(E204="",VLOOKUP(F204,价格表,2,0),(VLOOKUP(E204,IF({1,0},价格引用表!K:K,价格引用表!I:I),2,0))),"")</f>
        <v>棵</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391</v>
      </c>
      <c r="F205" s="108" t="str">
        <f t="shared" si="141"/>
        <v>材树</v>
      </c>
      <c r="G205" s="295">
        <v>6</v>
      </c>
      <c r="H205" s="296"/>
      <c r="I205" s="96" t="str">
        <f>IFERROR(IF(E205="",VLOOKUP(F205,价格表,2,0),(VLOOKUP(E205,IF({1,0},价格引用表!K:K,价格引用表!I:I),2,0))),"")</f>
        <v>棵</v>
      </c>
      <c r="J205" s="108">
        <f ca="1">IF(E205="",VLOOKUP(F205,价格表,5,0),VLOOKUP(E205,INDIRECT("价格引用表!K"&amp;MATCH(D205,价格引用表!H:H,0)&amp;":L1200"),2,0))</f>
        <v>250</v>
      </c>
      <c r="K205" s="298">
        <v>1</v>
      </c>
      <c r="L205" s="108">
        <f ca="1" t="shared" si="142"/>
        <v>1500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393</v>
      </c>
      <c r="F206" s="108" t="str">
        <f t="shared" si="141"/>
        <v>材树</v>
      </c>
      <c r="G206" s="295">
        <v>3</v>
      </c>
      <c r="H206" s="296"/>
      <c r="I206" s="96" t="str">
        <f>IFERROR(IF(E206="",VLOOKUP(F206,价格表,2,0),(VLOOKUP(E206,IF({1,0},价格引用表!K:K,价格引用表!I:I),2,0))),"")</f>
        <v>棵</v>
      </c>
      <c r="J206" s="108">
        <f ca="1">IF(E206="",VLOOKUP(F206,价格表,5,0),VLOOKUP(E206,INDIRECT("价格引用表!K"&amp;MATCH(D206,价格引用表!H:H,0)&amp;":L1200"),2,0))</f>
        <v>550</v>
      </c>
      <c r="K206" s="298">
        <v>1</v>
      </c>
      <c r="L206" s="108">
        <f ca="1" t="shared" si="142"/>
        <v>1650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394</v>
      </c>
      <c r="F207" s="108" t="str">
        <f t="shared" si="141"/>
        <v>材树</v>
      </c>
      <c r="G207" s="295">
        <v>2</v>
      </c>
      <c r="H207" s="296"/>
      <c r="I207" s="96" t="str">
        <f>IFERROR(IF(E207="",VLOOKUP(F207,价格表,2,0),(VLOOKUP(E207,IF({1,0},价格引用表!K:K,价格引用表!I:I),2,0))),"")</f>
        <v>棵</v>
      </c>
      <c r="J207" s="108">
        <f ca="1">IF(E207="",VLOOKUP(F207,价格表,5,0),VLOOKUP(E207,INDIRECT("价格引用表!K"&amp;MATCH(D207,价格引用表!H:H,0)&amp;":L1200"),2,0))</f>
        <v>750</v>
      </c>
      <c r="K207" s="298">
        <v>1</v>
      </c>
      <c r="L207" s="108">
        <f ca="1" t="shared" si="142"/>
        <v>1500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395</v>
      </c>
      <c r="F208" s="108" t="str">
        <f t="shared" si="141"/>
        <v>材树</v>
      </c>
      <c r="G208" s="295">
        <v>3</v>
      </c>
      <c r="H208" s="296"/>
      <c r="I208" s="96" t="str">
        <f>IFERROR(IF(E208="",VLOOKUP(F208,价格表,2,0),(VLOOKUP(E208,IF({1,0},价格引用表!K:K,价格引用表!I:I),2,0))),"")</f>
        <v>棵</v>
      </c>
      <c r="J208" s="108">
        <f ca="1">IF(E208="",VLOOKUP(F208,价格表,5,0),VLOOKUP(E208,INDIRECT("价格引用表!K"&amp;MATCH(D208,价格引用表!H:H,0)&amp;":L1200"),2,0))</f>
        <v>950</v>
      </c>
      <c r="K208" s="298">
        <v>1</v>
      </c>
      <c r="L208" s="108">
        <f ca="1" t="shared" si="142"/>
        <v>2850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t="s">
        <v>667</v>
      </c>
      <c r="G209" s="295">
        <v>2</v>
      </c>
      <c r="H209" s="296"/>
      <c r="I209" s="96" t="s">
        <v>385</v>
      </c>
      <c r="J209" s="108">
        <v>600</v>
      </c>
      <c r="K209" s="298">
        <v>1</v>
      </c>
      <c r="L209" s="108">
        <f t="shared" si="142"/>
        <v>1200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407</v>
      </c>
      <c r="F210" s="108" t="str">
        <f>D210</f>
        <v>果树</v>
      </c>
      <c r="G210" s="295">
        <v>1</v>
      </c>
      <c r="H210" s="296"/>
      <c r="I210" s="96" t="str">
        <f>IFERROR(IF(E210="",VLOOKUP(F210,价格表,2,0),(VLOOKUP(E210,IF({1,0},价格引用表!K:K,价格引用表!I:I),2,0))),"")</f>
        <v>棵</v>
      </c>
      <c r="J210" s="108">
        <f ca="1">IF(E210="",VLOOKUP(F210,价格表,5,0),VLOOKUP(E210,INDIRECT("价格引用表!K"&amp;MATCH(D210,价格引用表!H:H,0)&amp;":L1200"),2,0))</f>
        <v>500</v>
      </c>
      <c r="K210" s="298">
        <v>1</v>
      </c>
      <c r="L210" s="108">
        <f ca="1" t="shared" si="142"/>
        <v>500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49">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49"/>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ref="F214:F219" si="150">D217</f>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49"/>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50"/>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49"/>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50"/>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56234</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56234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F27" sqref="F2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0207109-01-07-1004-Z1</v>
      </c>
      <c r="C3" s="36"/>
      <c r="D3" s="36"/>
      <c r="E3" s="37" t="str">
        <f>输机表!U2&amp;输机表!Y2</f>
        <v>康正（容城）2023评字第4号-赵村-7-3</v>
      </c>
      <c r="F3" s="37"/>
      <c r="G3" s="37"/>
      <c r="H3" s="37"/>
    </row>
    <row r="4" ht="16.5" customHeight="1" spans="1:8">
      <c r="A4" s="38" t="s">
        <v>1044</v>
      </c>
      <c r="B4" s="39" t="str">
        <f>输机表!D2</f>
        <v>刘双全</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148</v>
      </c>
      <c r="C7" s="50">
        <f ca="1">IF(COUNTIF(输机表!$C$4:$C$27,K7&amp;"*")=0,IFERROR(VLOOKUP(K7,房体结构,23,0),""),ROUND(SUMIF(输机表!$C$4:$C$27,K7&amp;"*",输机表!$Z$4:$Z$27)/B7,0))</f>
        <v>1440</v>
      </c>
      <c r="D7" s="50">
        <f ca="1">IFERROR(ROUND(C7*B7,0),"")</f>
        <v>213120</v>
      </c>
      <c r="E7" s="50" t="str">
        <f>IF(COUNTIF(输机表!$C$4:$C$27,L7&amp;"*")&gt;0,L7,IFERROR(VLOOKUP(L7,房体结构,1,0),""))</f>
        <v>F2</v>
      </c>
      <c r="F7" s="51">
        <f ca="1">IF(COUNTIF(输机表!$C$4:$C$27,L7&amp;"*")=0,IFERROR(VLOOKUP(L7,房体结构,17,0),""),SUMIF(输机表!$C$4:$C$27,L7&amp;"*",输机表!$S$4:$S$7))</f>
        <v>32.56</v>
      </c>
      <c r="G7" s="50">
        <f ca="1">IF(COUNTIF(输机表!$C$4:$C$27,L7&amp;"*")=0,IFERROR(VLOOKUP(L7,房体结构,23,0),""),ROUND(SUMIF(输机表!$C$4:$C$27,L7&amp;"*",输机表!$Z$4:$Z$27)/F7,0))</f>
        <v>1174</v>
      </c>
      <c r="H7" s="50">
        <f ca="1">IFERROR(ROUND(G7*F7,0),"")</f>
        <v>38225</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180.56</v>
      </c>
      <c r="D12" s="53"/>
      <c r="E12" s="54" t="s">
        <v>1056</v>
      </c>
      <c r="F12" s="54"/>
      <c r="G12" s="55">
        <f ca="1">SUM(D7:D11)+SUM(H7:H11)</f>
        <v>251345</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11.2</v>
      </c>
      <c r="C15" s="58" t="str">
        <f ca="1" t="shared" ref="C15:C26" si="4">IFERROR(VLOOKUP(K15,附属物位置,6,0),"")</f>
        <v>㎡</v>
      </c>
      <c r="D15" s="59">
        <f ca="1" t="shared" ref="D15:D26" si="5">IF(A15="","",SUMIF(附属物名称,A15,附属物金额))</f>
        <v>3360</v>
      </c>
      <c r="E15" s="59" t="str">
        <f ca="1" t="shared" ref="E15:E26" si="6">IFERROR(VLOOKUP(L15,附属物位置,4,0),"")</f>
        <v>砖墙</v>
      </c>
      <c r="F15" s="58">
        <f ca="1" t="shared" ref="F15:F40" si="7">IF(E15="","",SUMIF(附属物名称,E15,附属物数量))</f>
        <v>93.6</v>
      </c>
      <c r="G15" s="58" t="str">
        <f ca="1" t="shared" ref="G15:G26" si="8">IFERROR(VLOOKUP(L15,附属物位置,6,0),"")</f>
        <v>㎡</v>
      </c>
      <c r="H15" s="59">
        <f ca="1" t="shared" ref="H15:H26" si="9">IF(E15="","",SUMIF(附属物名称,E15,附属物金额))</f>
        <v>13666</v>
      </c>
      <c r="K15" s="77">
        <v>1</v>
      </c>
      <c r="L15" s="77">
        <v>2</v>
      </c>
      <c r="M15" s="76"/>
    </row>
    <row r="16" ht="17.25" customHeight="1" spans="1:13">
      <c r="A16" s="58" t="str">
        <f ca="1" t="shared" si="2"/>
        <v>平砖地面</v>
      </c>
      <c r="B16" s="58">
        <f ca="1" t="shared" si="3"/>
        <v>86.14</v>
      </c>
      <c r="C16" s="58" t="str">
        <f ca="1" t="shared" si="4"/>
        <v>㎡</v>
      </c>
      <c r="D16" s="59">
        <f ca="1" t="shared" si="5"/>
        <v>2154</v>
      </c>
      <c r="E16" s="59" t="str">
        <f ca="1" t="shared" si="6"/>
        <v>水泥地面</v>
      </c>
      <c r="F16" s="58">
        <f ca="1" t="shared" si="7"/>
        <v>58.5</v>
      </c>
      <c r="G16" s="58" t="str">
        <f ca="1" t="shared" si="8"/>
        <v>㎡</v>
      </c>
      <c r="H16" s="59">
        <f ca="1" t="shared" si="9"/>
        <v>2925</v>
      </c>
      <c r="K16" s="77">
        <v>3</v>
      </c>
      <c r="L16" s="77">
        <v>4</v>
      </c>
      <c r="M16" s="76"/>
    </row>
    <row r="17" ht="17.25" customHeight="1" spans="1:13">
      <c r="A17" s="58" t="str">
        <f ca="1" t="shared" si="2"/>
        <v>简易厕所</v>
      </c>
      <c r="B17" s="58">
        <f ca="1" t="shared" si="3"/>
        <v>1</v>
      </c>
      <c r="C17" s="58" t="str">
        <f ca="1" t="shared" si="4"/>
        <v>个</v>
      </c>
      <c r="D17" s="59">
        <f ca="1" t="shared" si="5"/>
        <v>900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2</v>
      </c>
      <c r="C18" s="58" t="str">
        <f ca="1" t="shared" si="4"/>
        <v>台</v>
      </c>
      <c r="D18" s="59">
        <f ca="1" t="shared" si="5"/>
        <v>2000</v>
      </c>
      <c r="E18" s="59" t="str">
        <f ca="1" t="shared" si="6"/>
        <v>空调</v>
      </c>
      <c r="F18" s="58">
        <f ca="1" t="shared" si="7"/>
        <v>4</v>
      </c>
      <c r="G18" s="58" t="str">
        <f ca="1" t="shared" si="8"/>
        <v>台</v>
      </c>
      <c r="H18" s="59">
        <f ca="1" t="shared" si="9"/>
        <v>1600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4</v>
      </c>
      <c r="G19" s="58" t="str">
        <f ca="1" t="shared" si="8"/>
        <v>个</v>
      </c>
      <c r="H19" s="59">
        <f ca="1" t="shared" si="9"/>
        <v>800</v>
      </c>
      <c r="K19" s="77">
        <v>9</v>
      </c>
      <c r="L19" s="77">
        <v>10</v>
      </c>
      <c r="M19" s="76"/>
    </row>
    <row r="20" ht="17.25" customHeight="1" spans="1:13">
      <c r="A20" s="58" t="str">
        <f ca="1" t="shared" si="2"/>
        <v>台阶</v>
      </c>
      <c r="B20" s="58">
        <f ca="1" t="shared" si="3"/>
        <v>4.8</v>
      </c>
      <c r="C20" s="58" t="str">
        <f ca="1" t="shared" si="4"/>
        <v>㎡</v>
      </c>
      <c r="D20" s="59">
        <f ca="1" t="shared" si="5"/>
        <v>1680</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39.42</v>
      </c>
      <c r="G21" s="58" t="str">
        <f ca="1" t="shared" si="8"/>
        <v>㎡</v>
      </c>
      <c r="H21" s="59">
        <f ca="1" t="shared" si="9"/>
        <v>7096</v>
      </c>
      <c r="K21" s="77">
        <v>13</v>
      </c>
      <c r="L21" s="77">
        <v>14</v>
      </c>
      <c r="M21" s="76"/>
    </row>
    <row r="22" ht="17.25" customHeight="1" spans="1:13">
      <c r="A22" s="58" t="str">
        <f ca="1" t="shared" si="2"/>
        <v>热水器</v>
      </c>
      <c r="B22" s="58">
        <f ca="1" t="shared" si="3"/>
        <v>1</v>
      </c>
      <c r="C22" s="58" t="str">
        <f ca="1" t="shared" si="4"/>
        <v>台</v>
      </c>
      <c r="D22" s="59">
        <f ca="1" t="shared" si="5"/>
        <v>500</v>
      </c>
      <c r="E22" s="59" t="str">
        <f ca="1" t="shared" si="6"/>
        <v>塑料水箱</v>
      </c>
      <c r="F22" s="58">
        <f ca="1" t="shared" si="7"/>
        <v>2</v>
      </c>
      <c r="G22" s="58" t="str">
        <f ca="1" t="shared" si="8"/>
        <v>个</v>
      </c>
      <c r="H22" s="59">
        <f ca="1" t="shared" si="9"/>
        <v>800</v>
      </c>
      <c r="K22" s="77">
        <v>15</v>
      </c>
      <c r="L22" s="77">
        <v>16</v>
      </c>
      <c r="M22" s="76"/>
    </row>
    <row r="23" ht="17.25" customHeight="1" spans="1:13">
      <c r="A23" s="58" t="str">
        <f ca="1" t="shared" si="2"/>
        <v>铁丝网围挡</v>
      </c>
      <c r="B23" s="58">
        <f ca="1" t="shared" si="3"/>
        <v>54.18</v>
      </c>
      <c r="C23" s="58" t="str">
        <f ca="1" t="shared" si="4"/>
        <v>㎡</v>
      </c>
      <c r="D23" s="59">
        <f ca="1" t="shared" si="5"/>
        <v>1084</v>
      </c>
      <c r="E23" s="59" t="str">
        <f ca="1" t="shared" si="6"/>
        <v>材树</v>
      </c>
      <c r="F23" s="58">
        <f ca="1" t="shared" si="7"/>
        <v>15</v>
      </c>
      <c r="G23" s="58" t="str">
        <f ca="1" t="shared" si="8"/>
        <v>棵</v>
      </c>
      <c r="H23" s="59">
        <f ca="1" t="shared" si="9"/>
        <v>7650</v>
      </c>
      <c r="K23" s="77">
        <v>17</v>
      </c>
      <c r="L23" s="77">
        <v>18</v>
      </c>
      <c r="M23" s="76"/>
    </row>
    <row r="24" ht="17.25" customHeight="1" spans="1:13">
      <c r="A24" s="58" t="str">
        <f ca="1" t="shared" si="2"/>
        <v>国槐</v>
      </c>
      <c r="B24" s="58">
        <f ca="1" t="shared" si="3"/>
        <v>2</v>
      </c>
      <c r="C24" s="58" t="str">
        <f ca="1" t="shared" si="4"/>
        <v>棵</v>
      </c>
      <c r="D24" s="59">
        <f ca="1" t="shared" si="5"/>
        <v>1200</v>
      </c>
      <c r="E24" s="59" t="str">
        <f ca="1" t="shared" si="6"/>
        <v>果树</v>
      </c>
      <c r="F24" s="58">
        <f ca="1" t="shared" si="7"/>
        <v>1</v>
      </c>
      <c r="G24" s="58" t="str">
        <f ca="1" t="shared" si="8"/>
        <v>棵</v>
      </c>
      <c r="H24" s="59">
        <f ca="1" t="shared" si="9"/>
        <v>500</v>
      </c>
      <c r="K24" s="77">
        <v>19</v>
      </c>
      <c r="L24" s="77">
        <v>20</v>
      </c>
      <c r="M24" s="76"/>
    </row>
    <row r="25" ht="17.25" customHeight="1" spans="1:13">
      <c r="A25" s="58" t="str">
        <f ca="1" t="shared" si="2"/>
        <v>P1</v>
      </c>
      <c r="B25" s="58">
        <f ca="1" t="shared" si="3"/>
        <v>16.08</v>
      </c>
      <c r="C25" s="58" t="str">
        <f ca="1" t="shared" si="4"/>
        <v>㎡</v>
      </c>
      <c r="D25" s="59">
        <f ca="1" t="shared" si="5"/>
        <v>724</v>
      </c>
      <c r="E25" s="59" t="str">
        <f ca="1" t="shared" si="6"/>
        <v>P2</v>
      </c>
      <c r="F25" s="58">
        <f ca="1" t="shared" si="7"/>
        <v>55.44</v>
      </c>
      <c r="G25" s="58" t="str">
        <f ca="1" t="shared" si="8"/>
        <v>㎡</v>
      </c>
      <c r="H25" s="59">
        <f ca="1" t="shared" si="9"/>
        <v>2495</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56234</v>
      </c>
      <c r="H41" s="61"/>
      <c r="K41" s="77">
        <v>53</v>
      </c>
      <c r="M41" s="76"/>
    </row>
    <row r="42" ht="17.25" customHeight="1" spans="1:8">
      <c r="A42" s="60" t="s">
        <v>1063</v>
      </c>
      <c r="B42" s="61"/>
      <c r="C42" s="62">
        <f ca="1">G41+G12</f>
        <v>307579</v>
      </c>
      <c r="D42" s="61"/>
      <c r="E42" s="63" t="s">
        <v>1064</v>
      </c>
      <c r="F42" s="64" t="str">
        <f ca="1">TEXT(C42,"[DBnum2]")&amp;"元整"</f>
        <v>叁拾万柒仟伍佰柒拾玖元整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6"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康正（容城）2023评字第4号-赵村-7-3</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刘双全</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180.56</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307579</v>
      </c>
      <c r="H26" s="15"/>
      <c r="I26" s="15"/>
      <c r="J26" s="15"/>
      <c r="K26" s="15"/>
      <c r="L26" s="15"/>
      <c r="M26" s="15"/>
      <c r="N26" s="15"/>
      <c r="O26" s="15"/>
      <c r="P26" s="15"/>
      <c r="Q26" s="15"/>
    </row>
    <row r="27" spans="1:17">
      <c r="A27" s="9" t="s">
        <v>1096</v>
      </c>
      <c r="B27" s="9"/>
      <c r="C27" s="9"/>
      <c r="D27" s="9" t="str">
        <f ca="1">结果通知单!F42</f>
        <v>叁拾万柒仟伍佰柒拾玖元整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1140</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