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<sst xmlns="http://schemas.openxmlformats.org/spreadsheetml/2006/main" count="5834" uniqueCount="1144">
  <si>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</si>
  <si>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</si>
  <si>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</si>
  <si>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</si>
  <si>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</si>
  <si>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</si>
  <si>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</si>
  <si>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</si>
  <si>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</si>
  <si>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</si>
  <si>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</si>
  <si>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</si>
  <si>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</si>
  <si>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</si>
  <si>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</si>
  <si>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</si>
  <si>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</si>
  <si>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</si>
  <si>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</si>
  <si>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</si>
  <si>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</si>
  <si>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</si>
  <si>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</si>
  <si>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</si>
  <si>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</si>
  <si>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</si>
  <si>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</si>
  <si>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</si>
  <si>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</si>
  <si>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</si>
  <si>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</si>
  <si>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</si>
  <si>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</si>
  <si>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</si>
  <si>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</si>
  <si>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</si>
  <si>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</si>
  <si>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</si>
  <si>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</si>
  <si>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</si>
  <si>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</si>
  <si>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</si>
  <si>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</si>
  <si>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</si>
  <si>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</si>
  <si>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</si>
  <si>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</si>
  <si>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</si>
  <si>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</si>
  <si>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</si>
  <si>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</si>
  <si>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</si>
  <si>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</si>
  <si>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</si>
  <si>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</si>
  <si>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</si>
  <si>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</si>
  <si>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</si>
  <si>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</si>
  <si>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</si>
  <si>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</si>
  <si>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</si>
  <si>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</si>
  <si>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</si>
  <si>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</si>
  <si>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</si>
  <si>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</si>
  <si>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</si>
  <si>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</si>
  <si>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</si>
  <si>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</si>
  <si>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</si>
  <si>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</si>
  <si>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</si>
  <si>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</si>
  <si>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</si>
  <si>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</si>
  <si>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</si>
  <si>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</si>
  <si>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</si>
  <si>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</si>
  <si>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</si>
  <si>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</si>
  <si>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</si>
  <si>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</si>
  <si>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</si>
  <si>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</si>
  <si>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</si>
  <si>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</si>
  <si>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</si>
  <si>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</si>
  <si>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</si>
  <si>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</si>
  <si>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</si>
  <si>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</si>
  <si>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</si>
  <si>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</si>
  <si>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</si>
  <si>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</si>
  <si>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</si>
  <si>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</si>
  <si>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</si>
  <si>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</si>
  <si>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</si>
  <si>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</si>
  <si>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</si>
  <si>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</si>
  <si>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</si>
  <si>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</si>
  <si>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</si>
  <si>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</si>
  <si>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</si>
  <si>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</si>
  <si>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</si>
  <si>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</si>
  <si>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</si>
  <si>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</si>
  <si>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</si>
  <si>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</si>
  <si>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</si>
  <si>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</si>
  <si>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</si>
  <si>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</si>
  <si>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</si>
  <si>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</si>
  <si>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</si>
  <si>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</si>
  <si>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</si>
  <si>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</si>
  <si>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</si>
  <si>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</si>
  <si>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</si>
  <si>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</si>
  <si>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</si>
  <si>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</si>
  <si>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</si>
  <si>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</si>
  <si>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</si>
  <si>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</si>
  <si>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</si>
  <si>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</si>
  <si>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</si>
  <si>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</si>
  <si>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</si>
  <si>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</si>
  <si>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</si>
  <si>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</si>
  <si>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</si>
  <si>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</si>
  <si>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</si>
  <si>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</si>
  <si>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</si>
  <si>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</si>
  <si>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</si>
  <si>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</si>
  <si>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</si>
  <si>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</si>
  <si>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</si>
  <si>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</si>
  <si>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</si>
  <si>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</si>
  <si>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</si>
  <si>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</si>
  <si>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</si>
  <si>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</si>
  <si>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</si>
  <si>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</si>
  <si>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</si>
  <si>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</si>
  <si>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</si>
  <si>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</si>
  <si>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</si>
  <si>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</si>
  <si>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</si>
  <si>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</si>
  <si>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</si>
  <si>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</si>
  <si>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</si>
  <si>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</si>
  <si>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</si>
  <si>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</si>
  <si>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</si>
  <si>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</si>
  <si>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</si>
  <si>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</si>
  <si>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</si>
  <si>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</si>
  <si>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</si>
  <si>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</si>
  <si>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</si>
  <si>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</si>
  <si>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</si>
  <si>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</si>
  <si>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</si>
  <si>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</si>
  <si>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</si>
  <si>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</si>
  <si>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</si>
  <si>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</si>
  <si>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</si>
  <si>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</si>
  <si>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</si>
  <si>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</si>
  <si>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</si>
  <si>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</si>
  <si>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</si>
  <si>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</si>
  <si>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</si>
  <si>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</si>
  <si>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</si>
  <si>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</si>
  <si>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</si>
  <si>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</si>
  <si>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</si>
  <si>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</si>
  <si>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</si>
  <si>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</si>
  <si>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</si>
  <si>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</si>
  <si>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</si>
  <si>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</si>
  <si>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</si>
  <si>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</si>
  <si>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</si>
  <si>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</si>
  <si>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</si>
  <si>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</si>
  <si>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</si>
  <si>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</si>
  <si>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</si>
  <si>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</si>
  <si>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</si>
  <si>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</si>
  <si>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</si>
  <si>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</si>
  <si>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</si>
  <si>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</si>
  <si>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</si>
  <si>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</si>
  <si>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</si>
  <si>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</si>
  <si>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</si>
  <si>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</si>
  <si>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</si>
  <si>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</si>
  <si>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</si>
  <si>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</si>
  <si>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</si>
  <si>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</si>
  <si>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</si>
  <si>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</si>
  <si>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</si>
  <si>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</si>
  <si>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</si>
  <si>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</si>
  <si>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</si>
  <si>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</si>
  <si>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</si>
  <si>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</si>
  <si>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</si>
  <si>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</si>
  <si>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</si>
  <si>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</si>
  <si>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</si>
  <si>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</si>
  <si>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</si>
  <si>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</si>
  <si>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</si>
  <si>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</si>
  <si>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</si>
  <si>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</si>
  <si>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</si>
  <si>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</si>
  <si>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</si>
  <si>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</si>
  <si>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</si>
  <si>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</si>
  <si>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</si>
  <si>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</si>
  <si>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</si>
  <si>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</si>
  <si>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</si>
  <si>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</si>
  <si>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</si>
  <si>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</si>
  <si>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</si>
  <si>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</si>
  <si>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</si>
  <si>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</si>
  <si>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</si>
  <si>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</si>
  <si>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</si>
  <si>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</si>
  <si>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</si>
  <si>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</si>
  <si>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</si>
  <si>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</si>
  <si>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</si>
  <si>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</si>
  <si>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</si>
  <si>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</si>
  <si>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</si>
  <si>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</si>
  <si>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</si>
  <si>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</si>
  <si>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</si>
  <si>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</si>
  <si>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</si>
  <si>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</si>
  <si>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</si>
  <si>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</si>
  <si>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</si>
  <si>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</si>
  <si>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</si>
  <si>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</si>
  <si>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</si>
  <si>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</si>
  <si>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</si>
  <si>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</si>
  <si>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</si>
  <si>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</si>
  <si>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</si>
  <si>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</si>
  <si>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</si>
  <si>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</si>
  <si>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</si>
  <si>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</si>
  <si>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</si>
  <si>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</si>
  <si>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</si>
  <si>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</si>
  <si>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</si>
  <si>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</si>
  <si>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</si>
  <si>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</si>
  <si>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</si>
  <si>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</si>
  <si>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</si>
  <si>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</si>
  <si>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</si>
  <si>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</si>
  <si>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</si>
  <si>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</si>
  <si>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</si>
  <si>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</si>
  <si>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</si>
  <si>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</si>
  <si>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</si>
  <si>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</si>
  <si>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</si>
  <si>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</si>
  <si>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</si>
  <si>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</si>
  <si>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</si>
  <si>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</si>
  <si>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</si>
  <si>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</si>
  <si>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</si>
  <si>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</si>
  <si>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</si>
  <si>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</si>
  <si>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</si>
  <si>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</si>
  <si>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</si>
  <si>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</si>
  <si>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</si>
  <si>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</si>
  <si>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</si>
  <si>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</si>
  <si>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</si>
  <si>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</si>
  <si>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</si>
  <si>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</si>
  <si>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</si>
  <si>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</si>
  <si>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</si>
  <si>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</si>
  <si>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</si>
  <si>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</si>
  <si>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</si>
  <si>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</si>
  <si>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</si>
  <si>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</si>
  <si>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</si>
  <si>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</si>
  <si>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</si>
  <si>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</si>
  <si>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</si>
  <si>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</si>
  <si>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</si>
  <si>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</si>
  <si>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</si>
  <si>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</si>
  <si>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</si>
  <si>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</si>
  <si>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</si>
  <si>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</si>
  <si>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</si>
  <si>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</si>
  <si>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</si>
  <si>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</si>
  <si>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</si>
  <si>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</si>
  <si>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</si>
  <si>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</si>
  <si>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</si>
  <si>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</si>
  <si>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</si>
  <si>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</si>
  <si>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</si>
  <si>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</si>
  <si>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</si>
  <si>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</si>
  <si>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</si>
  <si>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</si>
  <si>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</si>
  <si>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</si>
  <si>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</si>
  <si>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</si>
  <si>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</si>
  <si>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</si>
  <si>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</si>
  <si>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</si>
  <si>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</si>
  <si>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</si>
  <si>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</si>
  <si>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</si>
  <si>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</si>
  <si>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</si>
  <si>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</si>
  <si>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</si>
  <si>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</si>
  <si>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</si>
  <si>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</si>
  <si>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</si>
  <si>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</si>
  <si>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</si>
  <si>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</si>
  <si>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</si>
  <si>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</si>
  <si>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</si>
  <si>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</si>
  <si>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</si>
  <si>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</si>
  <si>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</si>
  <si>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</si>
  <si>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</si>
  <si>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</si>
  <si>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</si>
  <si>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</si>
  <si>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</si>
  <si>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</si>
  <si>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</si>
  <si>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</si>
  <si>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</si>
  <si>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</si>
  <si>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</si>
  <si>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</si>
  <si>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</si>
  <si>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</si>
  <si>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</si>
  <si>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</si>
  <si>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</si>
  <si>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</si>
  <si>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</si>
  <si>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</si>
  <si>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</si>
  <si>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</si>
  <si>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</si>
  <si>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</si>
  <si>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</si>
  <si>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</si>
  <si>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</si>
  <si>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</si>
  <si>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</si>
  <si>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</si>
  <si>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</si>
  <si>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</si>
  <si>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</si>
  <si>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</si>
  <si>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</si>
  <si>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</si>
  <si>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</si>
  <si>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</si>
  <si>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</si>
  <si>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</si>
  <si>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</si>
  <si>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</si>
  <si>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</si>
  <si>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</si>
  <si>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</si>
  <si>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</si>
  <si>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</si>
  <si>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</si>
  <si>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</si>
  <si>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</si>
  <si>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</si>
  <si>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</si>
  <si>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</si>
  <si>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</si>
  <si>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</si>
  <si>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</si>
  <si>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</si>
  <si>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</si>
  <si>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</si>
  <si>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</si>
  <si>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</si>
  <si>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</si>
  <si>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</si>
  <si>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</si>
  <si>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</si>
  <si>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</si>
  <si>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</si>
  <si>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</si>
  <si>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</si>
  <si>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</si>
  <si>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</si>
  <si>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</si>
  <si>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</si>
  <si>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</si>
  <si>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</si>
  <si>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</si>
  <si>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</si>
  <si>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</si>
  <si>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</si>
  <si>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</si>
  <si>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</si>
  <si>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</si>
  <si>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</si>
  <si>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</si>
  <si>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</si>
  <si>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</si>
  <si>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</si>
  <si>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</si>
  <si>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</si>
  <si>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</si>
  <si>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</si>
  <si>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</si>
  <si>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</si>
  <si>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</si>
  <si>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</si>
  <si>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</si>
  <si>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</si>
  <si>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</si>
  <si>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</si>
  <si>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</si>
  <si>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</si>
  <si>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</si>
  <si>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</si>
  <si>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</si>
  <si>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</si>
  <si>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</si>
  <si>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</si>
  <si>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</si>
  <si>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</si>
  <si>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</si>
  <si>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</si>
  <si>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</si>
  <si>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</si>
  <si>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</si>
  <si>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</si>
  <si>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</si>
  <si>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</si>
  <si>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</si>
  <si>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</si>
  <si>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</si>
  <si>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</si>
  <si>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</si>
  <si>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</si>
  <si>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</si>
  <si>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</si>
  <si>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</si>
  <si>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</si>
  <si>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</si>
  <si>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</si>
  <si>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</si>
  <si>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</si>
  <si>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</si>
  <si>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</si>
  <si>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</si>
  <si>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</si>
  <si>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</si>
  <si>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</si>
  <si>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</si>
  <si>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</si>
  <si>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</si>
  <si>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</si>
  <si>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</si>
  <si>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</si>
  <si>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</si>
  <si>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</si>
  <si>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</si>
  <si>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</si>
  <si>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</si>
  <si>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</si>
  <si>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</si>
  <si>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</si>
  <si>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</si>
  <si>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</si>
  <si>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</si>
  <si>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</si>
  <si>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</si>
  <si>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</si>
  <si>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</si>
  <si>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</si>
  <si>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</si>
  <si>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</si>
  <si>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</si>
  <si>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</si>
  <si>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</si>
  <si>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</si>
  <si>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</si>
  <si>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</si>
  <si>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</si>
  <si>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</si>
  <si>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</si>
  <si>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</si>
  <si>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</si>
  <si>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</si>
  <si>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</si>
  <si>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</si>
  <si>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</si>
  <si>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</si>
  <si>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</si>
  <si>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</si>
  <si>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</si>
  <si>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</si>
  <si>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</si>
  <si>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</si>
  <si>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</si>
  <si>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</si>
  <si>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</si>
  <si>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</si>
  <si>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</si>
  <si>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</si>
  <si>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</si>
  <si>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</si>
  <si>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</si>
  <si>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</si>
  <si>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</si>
  <si>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</si>
  <si>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</si>
  <si>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</si>
  <si>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</si>
  <si>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</si>
  <si>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</si>
  <si>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</si>
  <si>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</si>
  <si>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</si>
  <si>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</si>
  <si>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</si>
  <si>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</si>
  <si>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</si>
  <si>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</si>
  <si>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</si>
  <si>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</si>
  <si>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</si>
  <si>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</si>
  <si>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</si>
  <si>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</si>
  <si>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</si>
  <si>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</si>
  <si>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</si>
  <si>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</si>
  <si>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</si>
  <si>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</si>
  <si>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</si>
  <si>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</si>
  <si>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</si>
  <si>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</si>
  <si>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</si>
  <si>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</si>
  <si>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</si>
  <si>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</si>
  <si>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</si>
  <si>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</si>
  <si>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</si>
  <si>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</si>
  <si>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</si>
  <si>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</si>
  <si>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</si>
  <si>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</si>
  <si>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</si>
  <si>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</si>
  <si>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</si>
  <si>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</si>
  <si>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</si>
  <si>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</si>
  <si>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</si>
  <si>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</si>
  <si>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</si>
  <si>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</si>
  <si>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</si>
  <si>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</si>
  <si>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</si>
  <si>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</si>
  <si>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</si>
  <si>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</si>
  <si>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</si>
  <si>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</si>
  <si>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</si>
  <si>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</si>
  <si>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</si>
  <si>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</si>
  <si>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</si>
  <si>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</si>
  <si>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</si>
  <si>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</si>
  <si>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</si>
  <si>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</si>
  <si>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</si>
  <si>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</si>
  <si>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</si>
  <si>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</si>
  <si>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</si>
  <si>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</si>
  <si>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</si>
  <si>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</si>
  <si>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</si>
  <si>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</si>
  <si>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</si>
  <si>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</si>
  <si>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</si>
  <si>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</si>
  <si>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</si>
  <si>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</si>
  <si>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</si>
  <si>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</si>
  <si>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</si>
  <si>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</si>
  <si>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</si>
  <si>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</si>
  <si>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</si>
  <si>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</si>
  <si>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</si>
  <si>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</si>
  <si>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</si>
  <si>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</si>
  <si>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</si>
  <si>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</si>
  <si>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</si>
  <si>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</si>
  <si>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</si>
  <si>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</si>
  <si>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</si>
  <si>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</si>
  <si>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</si>
  <si>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</si>
  <si>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</si>
  <si>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</si>
  <si>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</si>
  <si>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</si>
  <si>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</si>
  <si>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</si>
  <si>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</si>
  <si>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</si>
  <si>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</si>
  <si>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</si>
  <si>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</si>
  <si>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</si>
  <si>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</si>
  <si>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</si>
  <si>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</si>
  <si>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</si>
  <si>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</si>
  <si>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</si>
  <si>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</si>
  <si>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</si>
  <si>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</si>
  <si>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</si>
  <si>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</si>
  <si>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</si>
  <si>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</si>
  <si>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</si>
  <si>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</si>
  <si>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</si>
  <si>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</si>
  <si>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</si>
  <si>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</si>
  <si>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</si>
  <si>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</si>
  <si>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</si>
  <si>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</si>
  <si>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</si>
  <si>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</si>
  <si>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</si>
  <si>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</si>
  <si>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</si>
  <si>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</si>
  <si>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</si>
  <si>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</si>
  <si>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</si>
  <si>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</si>
  <si>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</si>
  <si>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</si>
  <si>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</si>
  <si>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</si>
  <si>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</si>
  <si>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</si>
  <si>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</si>
  <si>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</si>
  <si>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</si>
  <si>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</si>
  <si>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</si>
  <si>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</si>
  <si>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</si>
  <si>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</si>
  <si>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</si>
  <si>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</si>
  <si>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</si>
  <si>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</si>
  <si>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</si>
  <si>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</si>
  <si>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</si>
  <si>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</si>
  <si>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</si>
  <si>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</si>
  <si>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</si>
  <si>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</si>
  <si>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</si>
  <si>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</si>
  <si>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</si>
  <si>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</si>
  <si>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</si>
  <si>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</si>
  <si>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</si>
  <si>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</si>
  <si>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</si>
  <si>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</si>
  <si>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</si>
  <si>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</si>
  <si>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</si>
  <si>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</si>
  <si>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</si>
  <si>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</si>
  <si>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</si>
  <si>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</si>
  <si>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</si>
  <si>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</si>
  <si>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</si>
  <si>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</si>
  <si>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</si>
  <si>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</si>
  <si>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</si>
  <si>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</si>
  <si>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</si>
  <si>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</si>
  <si>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</si>
  <si>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</si>
  <si>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</si>
  <si>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</si>
  <si>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</si>
  <si>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</si>
  <si>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</si>
  <si>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</si>
  <si>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</si>
  <si>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</si>
  <si>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</si>
  <si>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</si>
  <si>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</si>
  <si>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王保印</t>
  </si>
  <si>
    <t>坐落：</t>
  </si>
  <si>
    <t>容城县赵村</t>
  </si>
  <si>
    <t>调查编号：</t>
  </si>
  <si>
    <t>0207109-01-07-1008-Z1</t>
  </si>
  <si>
    <t>价值时点：</t>
  </si>
  <si>
    <t>2023年11月18日</t>
  </si>
  <si>
    <t>报告编号：</t>
  </si>
  <si>
    <t>康正（容城）2023评字第4号-赵村-</t>
  </si>
  <si>
    <t>7-4</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</si>
  <si>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</si>
  <si>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</si>
  <si>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</si>
  <si>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</si>
  <si>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</si>
  <si>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</si>
  <si>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</si>
  <si>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</si>
  <si>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</si>
  <si>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</si>
  <si>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</si>
  <si>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</si>
  <si>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</si>
  <si>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</si>
  <si>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</si>
  <si>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</si>
  <si>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</si>
  <si>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</si>
  <si>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</si>
  <si>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</si>
  <si>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</si>
  <si>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</si>
  <si>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</si>
  <si>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</si>
  <si>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</si>
  <si>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</si>
  <si>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</si>
  <si>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</si>
  <si>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</si>
  <si>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</si>
  <si>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</si>
  <si>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</si>
  <si>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</si>
  <si>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</si>
  <si>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</si>
  <si>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</si>
  <si>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</si>
  <si>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</si>
  <si>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</si>
  <si>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</si>
  <si>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</si>
  <si>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</si>
  <si>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</si>
  <si>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</si>
  <si>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</si>
  <si>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</si>
  <si>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</si>
  <si>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</si>
  <si>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</si>
  <si>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</si>
  <si>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</si>
  <si>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</si>
  <si>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</si>
  <si>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</si>
  <si>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</si>
  <si>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</si>
  <si>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</si>
  <si>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</si>
  <si>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</si>
  <si>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</si>
  <si>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</si>
  <si>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</si>
  <si>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</si>
  <si>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</si>
  <si>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</si>
  <si>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</si>
  <si>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</si>
  <si>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</si>
  <si>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</si>
  <si>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</si>
  <si>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</si>
  <si>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</si>
  <si>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</si>
  <si>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</si>
  <si>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</si>
  <si>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</si>
  <si>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</si>
  <si>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</si>
  <si>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</si>
  <si>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</si>
  <si>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</si>
  <si>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</si>
  <si>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</si>
  <si>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</si>
  <si>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</si>
  <si>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</si>
  <si>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</si>
  <si>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</si>
  <si>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</si>
  <si>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</si>
  <si>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</si>
  <si>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</si>
  <si>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</si>
  <si>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</si>
  <si>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</si>
  <si>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</si>
  <si>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</si>
  <si>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</si>
  <si>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</si>
  <si>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</si>
  <si>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</si>
  <si>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</si>
  <si>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</si>
  <si>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</si>
  <si>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</si>
  <si>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</si>
  <si>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</si>
  <si>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</si>
  <si>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</si>
  <si>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</si>
  <si>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</si>
  <si>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</si>
  <si>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</si>
  <si>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</si>
  <si>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</si>
  <si>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</si>
  <si>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</si>
  <si>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</si>
  <si>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</si>
  <si>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</si>
  <si>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</si>
  <si>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</si>
  <si>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</si>
  <si>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</si>
  <si>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</si>
  <si>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</si>
  <si>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</si>
  <si>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</si>
  <si>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</si>
  <si>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</si>
  <si>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</si>
  <si>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</si>
  <si>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</si>
  <si>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</si>
  <si>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</si>
  <si>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</si>
  <si>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</si>
  <si>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</si>
  <si>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</si>
  <si>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</si>
  <si>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</si>
  <si>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</si>
  <si>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砖混一等</t>
  </si>
  <si>
    <t>短边2面</t>
  </si>
  <si>
    <t>？</t>
  </si>
  <si>
    <t>5米</t>
  </si>
  <si>
    <t>房屋2修正值</t>
  </si>
  <si>
    <t>F3</t>
  </si>
  <si>
    <t>砖木二等</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</si>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</sst>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0207109-01-07-1008-Z1</v>
      </c>
      <c r="C2" s="323">
        <f>输机表!P2</f>
        <v>0</v>
      </c>
      <c r="D2" s="323" t="str">
        <f>输机表!U2&amp;输机表!Y2</f>
        <v>康正（容城）2023评字第4号-赵村-7-4</v>
      </c>
      <c r="E2" s="323" t="str">
        <f>输机表!D2</f>
        <v>王保印</v>
      </c>
      <c r="F2" s="323" t="str">
        <f>输机表!F2</f>
        <v>容城县赵村</v>
      </c>
      <c r="G2" s="323">
        <f ca="1">结果通知单!C12</f>
        <v>270.23</v>
      </c>
      <c r="H2" s="323"/>
      <c r="I2" s="323"/>
      <c r="J2" s="323">
        <f ca="1">结果通知单!G12</f>
        <v>339333</v>
      </c>
      <c r="K2" s="323">
        <f ca="1">结果通知单!G41</f>
        <v>66681</v>
      </c>
      <c r="L2" s="323">
        <f ca="1">IF(J2+K2=结果通知单!C42,J2+K2,"请检查")</f>
        <v>406014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A179" workbookViewId="0">
      <selection activeCell="S12" sqref="S12:S1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3.9</v>
      </c>
      <c r="F4" s="92" t="s">
        <v>964</v>
      </c>
      <c r="G4" s="92" t="s">
        <v>965</v>
      </c>
      <c r="H4" s="92" t="s">
        <v>966</v>
      </c>
      <c r="I4" s="92">
        <v>37</v>
      </c>
      <c r="J4" s="92">
        <v>4</v>
      </c>
      <c r="K4" s="92" t="s">
        <v>967</v>
      </c>
      <c r="L4" s="92" t="s">
        <v>968</v>
      </c>
      <c r="M4" s="92">
        <v>1.1</v>
      </c>
      <c r="N4" s="92">
        <v>0.4</v>
      </c>
      <c r="O4" s="92" t="s">
        <v>969</v>
      </c>
      <c r="P4" s="92" t="s">
        <v>969</v>
      </c>
      <c r="Q4" s="92" t="s">
        <v>970</v>
      </c>
      <c r="R4" s="92" t="s">
        <v>969</v>
      </c>
      <c r="S4" s="125">
        <v>171.85</v>
      </c>
      <c r="T4" s="125" t="s">
        <v>971</v>
      </c>
      <c r="U4" s="125"/>
      <c r="V4" s="126"/>
      <c r="W4" s="96">
        <f>ROUND(F5*ROUND(E5+G5+H5+I5+J5+K5+L5+M5+N5+O5+P5+Q5+R5+U5+T5+1,3)*V5,0)</f>
        <v>1133</v>
      </c>
      <c r="X4" s="127">
        <f>ROUND(L60/S4,0)</f>
        <v>275</v>
      </c>
      <c r="Y4" s="127">
        <f>W4+X4</f>
        <v>1408</v>
      </c>
      <c r="Z4" s="143">
        <f>ROUND(Y4*S4,0)</f>
        <v>241965</v>
      </c>
      <c r="AA4" s="144">
        <f>IF(Q4="无",0,IF(Q4="地暖",0,S4))</f>
        <v>171.85</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985</v>
      </c>
      <c r="CF4" s="160" t="s">
        <v>966</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1180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v>0</v>
      </c>
      <c r="K5" s="97">
        <f>VLOOKUP(F4,系数区域,VLOOKUP(K4,内墙面列数,2,0),0)</f>
        <v>0</v>
      </c>
      <c r="L5" s="97">
        <f>VLOOKUP(L4,$BH$3:$BI$14,2,0)</f>
        <v>0</v>
      </c>
      <c r="M5" s="95">
        <f>IFERROR(ROUND(((M4-VLOOKUP(F4,系数区域,25,0))*AG5)*0.1,4)*AE5,0)</f>
        <v>0.07</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3.4</v>
      </c>
      <c r="F6" s="92" t="s">
        <v>964</v>
      </c>
      <c r="G6" s="92" t="s">
        <v>965</v>
      </c>
      <c r="H6" s="92" t="s">
        <v>985</v>
      </c>
      <c r="I6" s="92">
        <v>37</v>
      </c>
      <c r="J6" s="92">
        <v>1</v>
      </c>
      <c r="K6" s="92" t="s">
        <v>967</v>
      </c>
      <c r="L6" s="92" t="s">
        <v>1010</v>
      </c>
      <c r="M6" s="92">
        <v>0.7</v>
      </c>
      <c r="N6" s="92">
        <v>0.4</v>
      </c>
      <c r="O6" s="92" t="s">
        <v>969</v>
      </c>
      <c r="P6" s="92" t="s">
        <v>969</v>
      </c>
      <c r="Q6" s="92" t="s">
        <v>970</v>
      </c>
      <c r="R6" s="92" t="s">
        <v>969</v>
      </c>
      <c r="S6" s="125">
        <v>39.75</v>
      </c>
      <c r="T6" s="125" t="s">
        <v>971</v>
      </c>
      <c r="U6" s="125"/>
      <c r="V6" s="126"/>
      <c r="W6" s="129">
        <f>ROUND(F7*ROUND(E7+G7+H7+I7+J7+K7+L7+M7+N7+O7+P7+Q7+R7+U7+T7+1,3)*V7,0)</f>
        <v>1003</v>
      </c>
      <c r="X6" s="130">
        <f>ROUND(X60/S6,0)</f>
        <v>150</v>
      </c>
      <c r="Y6" s="127">
        <f t="shared" ref="Y6" si="3">W6+X6</f>
        <v>1153</v>
      </c>
      <c r="Z6" s="143">
        <f t="shared" ref="Z6" si="4">ROUND(Y6*S6,0)</f>
        <v>45832</v>
      </c>
      <c r="AA6" s="144">
        <f>IF(Q6="无",0,IF(Q6="地暖",0,S6))</f>
        <v>39.75</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1180</v>
      </c>
      <c r="G7" s="97">
        <f>IF(G6="其他不作修正",0,VLOOKUP(F6,系数区域,VLOOKUP(G6,屋顶列数,2,0),0))</f>
        <v>0</v>
      </c>
      <c r="H7" s="95">
        <f>AC7*VLOOKUP(F6,系数区域,VLOOKUP(H6,门窗列数,2,0),0)+(AD7*VLOOKUP(F6,系数区域,VLOOKUP(AD6,门窗列数,2,0),0))+VLOOKUP(F6,系数区域,57,0)</f>
        <v>-0.00999999999999999</v>
      </c>
      <c r="I7" s="97">
        <f>VLOOKUP(F6,系数区域,VLOOKUP(I6,外墙体列数,2,0),0)</f>
        <v>0</v>
      </c>
      <c r="J7" s="95">
        <v>0</v>
      </c>
      <c r="K7" s="97">
        <f>VLOOKUP(F6,系数区域,VLOOKUP(K6,内墙面列数,2,0),0)</f>
        <v>0</v>
      </c>
      <c r="L7" s="97">
        <f>VLOOKUP(L6,$BH$3:$BI$14,2,0)</f>
        <v>-0.03</v>
      </c>
      <c r="M7" s="95">
        <f>IFERROR(ROUND(((M6-VLOOKUP(F6,系数区域,25,0))*AG7)*0.1,4)*AE7,0)</f>
        <v>0.03</v>
      </c>
      <c r="N7" s="95">
        <f>IFERROR(ROUND((N6-VLOOKUP(F6,系数区域,44,0))*0.1,4)*AE7,0)</f>
        <v>0.01</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2</v>
      </c>
      <c r="E8" s="92">
        <v>3.5</v>
      </c>
      <c r="F8" s="92" t="s">
        <v>1018</v>
      </c>
      <c r="G8" s="92" t="s">
        <v>974</v>
      </c>
      <c r="H8" s="92" t="s">
        <v>966</v>
      </c>
      <c r="I8" s="92">
        <v>24</v>
      </c>
      <c r="J8" s="92">
        <v>1</v>
      </c>
      <c r="K8" s="92" t="s">
        <v>967</v>
      </c>
      <c r="L8" s="92" t="s">
        <v>968</v>
      </c>
      <c r="M8" s="92">
        <v>0.3</v>
      </c>
      <c r="N8" s="92">
        <v>0.4</v>
      </c>
      <c r="O8" s="92" t="s">
        <v>968</v>
      </c>
      <c r="P8" s="92" t="s">
        <v>968</v>
      </c>
      <c r="Q8" s="92" t="s">
        <v>968</v>
      </c>
      <c r="R8" s="92" t="s">
        <v>969</v>
      </c>
      <c r="S8" s="125">
        <v>58.63</v>
      </c>
      <c r="T8" s="125" t="s">
        <v>971</v>
      </c>
      <c r="U8" s="125"/>
      <c r="V8" s="126"/>
      <c r="W8" s="129">
        <f>ROUND(F9*ROUND(E9+G9+H9+I9+J9+K9+L9+M9+N9+O9+P9+Q9+R9+U9+T9+1,3)*V9,0)</f>
        <v>867</v>
      </c>
      <c r="X8" s="130">
        <f>ROUND(L92/S8,0)</f>
        <v>12</v>
      </c>
      <c r="Y8" s="127">
        <f t="shared" ref="Y8" si="7">W8+X8</f>
        <v>879</v>
      </c>
      <c r="Z8" s="143">
        <f t="shared" ref="Z8" si="8">ROUND(Y8*S8,0)</f>
        <v>51536</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0.06</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0.02</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0.85</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1018</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35</v>
      </c>
      <c r="E30" s="107"/>
      <c r="F30" s="108" t="str">
        <f>+D30</f>
        <v>30、40地砖、马赛克</v>
      </c>
      <c r="G30" s="109">
        <f>S4/5*4</f>
        <v>137.48</v>
      </c>
      <c r="H30" s="109"/>
      <c r="I30" s="96" t="str">
        <f t="shared" ref="I30:I59" si="48">VLOOKUP(F30,价格表,2,0)</f>
        <v>㎡</v>
      </c>
      <c r="J30" s="108">
        <f t="shared" ref="J30:J59" si="49">VLOOKUP(F30,价格表,5,0)</f>
        <v>60</v>
      </c>
      <c r="K30" s="119">
        <f>$V$5</f>
        <v>0.85</v>
      </c>
      <c r="L30" s="108">
        <f>ROUND(IFERROR(ROUND(G30,2)*J30*K30,),0)</f>
        <v>7011</v>
      </c>
      <c r="M30" s="114"/>
      <c r="N30" s="106">
        <v>1</v>
      </c>
      <c r="O30" s="107" t="s">
        <v>102</v>
      </c>
      <c r="P30" s="107" t="s">
        <v>111</v>
      </c>
      <c r="Q30" s="107"/>
      <c r="R30" s="135" t="str">
        <f>+P30</f>
        <v>普通内墙贴砖</v>
      </c>
      <c r="S30" s="136"/>
      <c r="T30" s="109">
        <f>4.8*1+2.5*1.7</f>
        <v>9.05</v>
      </c>
      <c r="U30" s="96" t="str">
        <f t="shared" ref="U30:U59" si="50">VLOOKUP(R30,价格表,2,0)</f>
        <v>㎡</v>
      </c>
      <c r="V30" s="108">
        <f t="shared" ref="V30:V59" si="51">VLOOKUP(R30,价格表,5,0)</f>
        <v>80</v>
      </c>
      <c r="W30" s="119">
        <f>$V$7</f>
        <v>0.85</v>
      </c>
      <c r="X30" s="108">
        <f>ROUND(IFERROR(ROUND(T30,2)*V30*W30,),0)</f>
        <v>615</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40</v>
      </c>
      <c r="E31" s="107"/>
      <c r="F31" s="108" t="str">
        <f t="shared" ref="F31:F59" si="52">+D31</f>
        <v>60地砖</v>
      </c>
      <c r="G31" s="109">
        <f>S4/5</f>
        <v>34.37</v>
      </c>
      <c r="H31" s="109"/>
      <c r="I31" s="96" t="str">
        <f t="shared" si="48"/>
        <v>㎡</v>
      </c>
      <c r="J31" s="108">
        <f t="shared" si="49"/>
        <v>80</v>
      </c>
      <c r="K31" s="119">
        <f t="shared" ref="K31:K59" si="53">$V$5</f>
        <v>0.85</v>
      </c>
      <c r="L31" s="108">
        <f t="shared" ref="L31:L59" si="54">ROUND(IFERROR(ROUND(G31,2)*J31*K31,),0)</f>
        <v>2337</v>
      </c>
      <c r="M31" s="114"/>
      <c r="N31" s="106">
        <v>2</v>
      </c>
      <c r="O31" s="107" t="s">
        <v>168</v>
      </c>
      <c r="P31" s="107" t="s">
        <v>180</v>
      </c>
      <c r="Q31" s="107"/>
      <c r="R31" s="135" t="str">
        <f t="shared" ref="R31:R50" si="55">+P31</f>
        <v>水池（水泥、水磨石、陶瓷水池）</v>
      </c>
      <c r="S31" s="136"/>
      <c r="T31" s="109">
        <v>1</v>
      </c>
      <c r="U31" s="96" t="str">
        <f t="shared" si="50"/>
        <v>个</v>
      </c>
      <c r="V31" s="108">
        <f t="shared" si="51"/>
        <v>80</v>
      </c>
      <c r="W31" s="119">
        <f t="shared" ref="W31:W59" si="56">$V$7</f>
        <v>0.85</v>
      </c>
      <c r="X31" s="108">
        <f t="shared" ref="X31:X59" si="57">ROUND(IFERROR(ROUND(T31,2)*V31*W31,),0)</f>
        <v>68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报告编号：康正（容城）2023评字第4号-赵村-7-4</v>
      </c>
      <c r="EZ31" s="262"/>
      <c r="FA31" s="262"/>
      <c r="FB31" s="262"/>
      <c r="FC31" s="262"/>
    </row>
    <row r="32" ht="22.15" customHeight="1" spans="1:159">
      <c r="A32" s="105"/>
      <c r="B32" s="106">
        <v>3</v>
      </c>
      <c r="C32" s="107" t="s">
        <v>61</v>
      </c>
      <c r="D32" s="107" t="s">
        <v>69</v>
      </c>
      <c r="E32" s="107"/>
      <c r="F32" s="108" t="str">
        <f t="shared" si="52"/>
        <v>纸面石膏板灯池吊顶</v>
      </c>
      <c r="G32" s="109">
        <f>S4/5*3</f>
        <v>103.11</v>
      </c>
      <c r="H32" s="109"/>
      <c r="I32" s="96" t="str">
        <f t="shared" si="48"/>
        <v>㎡</v>
      </c>
      <c r="J32" s="108">
        <f t="shared" si="49"/>
        <v>130</v>
      </c>
      <c r="K32" s="119">
        <f t="shared" si="53"/>
        <v>0.85</v>
      </c>
      <c r="L32" s="108">
        <f t="shared" si="54"/>
        <v>11394</v>
      </c>
      <c r="M32" s="114"/>
      <c r="N32" s="106">
        <v>3</v>
      </c>
      <c r="O32" s="107" t="s">
        <v>168</v>
      </c>
      <c r="P32" s="107" t="s">
        <v>175</v>
      </c>
      <c r="Q32" s="107"/>
      <c r="R32" s="135" t="str">
        <f t="shared" si="55"/>
        <v>立柱洗手盆</v>
      </c>
      <c r="S32" s="136"/>
      <c r="T32" s="109">
        <v>1</v>
      </c>
      <c r="U32" s="96" t="str">
        <f t="shared" si="50"/>
        <v>个</v>
      </c>
      <c r="V32" s="108">
        <f t="shared" si="51"/>
        <v>200</v>
      </c>
      <c r="W32" s="119">
        <f t="shared" si="56"/>
        <v>0.85</v>
      </c>
      <c r="X32" s="108">
        <f t="shared" si="57"/>
        <v>170</v>
      </c>
      <c r="Y32" s="154"/>
      <c r="Z32" s="155"/>
      <c r="AA32" s="155"/>
      <c r="AB32" s="155"/>
      <c r="AC32" s="155"/>
      <c r="AD32" s="155"/>
      <c r="AJ32" s="180"/>
      <c r="AK32" s="180"/>
      <c r="AL32" s="180"/>
      <c r="AM32" s="180"/>
      <c r="AN32" s="180"/>
      <c r="AO32" s="180"/>
      <c r="AP32" s="180"/>
      <c r="AQ32" s="180"/>
      <c r="EV32" s="38" t="s">
        <v>1045</v>
      </c>
      <c r="EW32" s="39" t="str">
        <f>D2</f>
        <v>王保印</v>
      </c>
      <c r="EX32" s="40"/>
      <c r="EY32" s="41" t="s">
        <v>1046</v>
      </c>
      <c r="EZ32" s="42"/>
      <c r="FA32" s="39">
        <f>G2</f>
        <v>0</v>
      </c>
      <c r="FB32" s="43"/>
      <c r="FC32" s="40"/>
    </row>
    <row r="33" ht="21.6" customHeight="1" spans="1:159">
      <c r="A33" s="105"/>
      <c r="B33" s="106">
        <v>4</v>
      </c>
      <c r="C33" s="107" t="s">
        <v>61</v>
      </c>
      <c r="D33" s="107" t="s">
        <v>66</v>
      </c>
      <c r="E33" s="107"/>
      <c r="F33" s="108" t="str">
        <f t="shared" si="52"/>
        <v>普通石膏板吊顶</v>
      </c>
      <c r="G33" s="109">
        <f>S4/5*2</f>
        <v>68.74</v>
      </c>
      <c r="H33" s="109"/>
      <c r="I33" s="96" t="str">
        <f t="shared" si="48"/>
        <v>㎡</v>
      </c>
      <c r="J33" s="108">
        <f t="shared" si="49"/>
        <v>30</v>
      </c>
      <c r="K33" s="119">
        <f t="shared" si="53"/>
        <v>0.85</v>
      </c>
      <c r="L33" s="108">
        <f t="shared" si="54"/>
        <v>1753</v>
      </c>
      <c r="M33" s="114"/>
      <c r="N33" s="106">
        <v>4</v>
      </c>
      <c r="O33" s="107" t="s">
        <v>10</v>
      </c>
      <c r="P33" s="107" t="s">
        <v>15</v>
      </c>
      <c r="Q33" s="107"/>
      <c r="R33" s="135" t="str">
        <f t="shared" si="55"/>
        <v>外墙普通贴砖</v>
      </c>
      <c r="S33" s="136"/>
      <c r="T33" s="109">
        <f>9.3*4.2-1.9*1.8-2*1.5-2.9*3.1+1*8.8+4.1*1.3</f>
        <v>37.78</v>
      </c>
      <c r="U33" s="96" t="str">
        <f t="shared" si="50"/>
        <v>㎡</v>
      </c>
      <c r="V33" s="108">
        <f t="shared" si="51"/>
        <v>85</v>
      </c>
      <c r="W33" s="119">
        <f t="shared" si="56"/>
        <v>0.85</v>
      </c>
      <c r="X33" s="108">
        <f t="shared" si="57"/>
        <v>2730</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123</v>
      </c>
      <c r="D34" s="107" t="s">
        <v>128</v>
      </c>
      <c r="E34" s="107"/>
      <c r="F34" s="108" t="str">
        <f t="shared" si="52"/>
        <v>钛金、不锈钢隔断</v>
      </c>
      <c r="G34" s="109">
        <f>2.4*2.7</f>
        <v>6.48</v>
      </c>
      <c r="H34" s="109"/>
      <c r="I34" s="96" t="str">
        <f t="shared" si="48"/>
        <v>㎡</v>
      </c>
      <c r="J34" s="108">
        <f t="shared" si="49"/>
        <v>400</v>
      </c>
      <c r="K34" s="119">
        <f t="shared" si="53"/>
        <v>0.85</v>
      </c>
      <c r="L34" s="108">
        <f t="shared" si="54"/>
        <v>2203</v>
      </c>
      <c r="M34" s="114"/>
      <c r="N34" s="106">
        <v>5</v>
      </c>
      <c r="O34" s="107" t="s">
        <v>30</v>
      </c>
      <c r="P34" s="107" t="s">
        <v>40</v>
      </c>
      <c r="Q34" s="107"/>
      <c r="R34" s="135" t="str">
        <f t="shared" si="55"/>
        <v>60地砖</v>
      </c>
      <c r="S34" s="136"/>
      <c r="T34" s="109">
        <f>S6/2</f>
        <v>19.875</v>
      </c>
      <c r="U34" s="96" t="str">
        <f t="shared" si="50"/>
        <v>㎡</v>
      </c>
      <c r="V34" s="108">
        <f t="shared" si="51"/>
        <v>80</v>
      </c>
      <c r="W34" s="119">
        <f t="shared" si="56"/>
        <v>0.85</v>
      </c>
      <c r="X34" s="108">
        <f t="shared" si="57"/>
        <v>1352</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123</v>
      </c>
      <c r="D35" s="107" t="s">
        <v>131</v>
      </c>
      <c r="E35" s="107"/>
      <c r="F35" s="108" t="str">
        <f t="shared" si="52"/>
        <v>木龙骨纤维板、半玻璃门隔断</v>
      </c>
      <c r="G35" s="109">
        <f>3.6*2.6</f>
        <v>9.36</v>
      </c>
      <c r="H35" s="109"/>
      <c r="I35" s="96" t="str">
        <f t="shared" si="48"/>
        <v>㎡</v>
      </c>
      <c r="J35" s="108">
        <f t="shared" si="49"/>
        <v>90</v>
      </c>
      <c r="K35" s="119">
        <f t="shared" si="53"/>
        <v>0.85</v>
      </c>
      <c r="L35" s="108">
        <f t="shared" si="54"/>
        <v>716</v>
      </c>
      <c r="M35" s="114"/>
      <c r="N35" s="106">
        <v>6</v>
      </c>
      <c r="O35" s="107" t="s">
        <v>61</v>
      </c>
      <c r="P35" s="107" t="s">
        <v>66</v>
      </c>
      <c r="Q35" s="107"/>
      <c r="R35" s="135" t="str">
        <f t="shared" si="55"/>
        <v>普通石膏板吊顶</v>
      </c>
      <c r="S35" s="136"/>
      <c r="T35" s="109">
        <f>S6</f>
        <v>39.75</v>
      </c>
      <c r="U35" s="96" t="str">
        <f t="shared" si="50"/>
        <v>㎡</v>
      </c>
      <c r="V35" s="108">
        <f t="shared" si="51"/>
        <v>30</v>
      </c>
      <c r="W35" s="119">
        <f t="shared" si="56"/>
        <v>0.85</v>
      </c>
      <c r="X35" s="108">
        <f t="shared" si="57"/>
        <v>1014</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4</v>
      </c>
      <c r="H36" s="109"/>
      <c r="I36" s="96" t="str">
        <f t="shared" si="48"/>
        <v>套</v>
      </c>
      <c r="J36" s="108">
        <f t="shared" si="49"/>
        <v>200</v>
      </c>
      <c r="K36" s="119">
        <f t="shared" si="53"/>
        <v>0.85</v>
      </c>
      <c r="L36" s="108">
        <f t="shared" si="54"/>
        <v>680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2.8*1.3</f>
        <v>3.64</v>
      </c>
      <c r="H37" s="109"/>
      <c r="I37" s="96" t="str">
        <f t="shared" si="48"/>
        <v>㎡</v>
      </c>
      <c r="J37" s="108">
        <f t="shared" si="49"/>
        <v>80</v>
      </c>
      <c r="K37" s="119">
        <f t="shared" si="53"/>
        <v>0.85</v>
      </c>
      <c r="L37" s="108">
        <f t="shared" si="54"/>
        <v>248</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180</v>
      </c>
      <c r="E38" s="107"/>
      <c r="F38" s="108" t="str">
        <f t="shared" si="52"/>
        <v>水池（水泥、水磨石、陶瓷水池）</v>
      </c>
      <c r="G38" s="109">
        <v>1</v>
      </c>
      <c r="H38" s="109"/>
      <c r="I38" s="96" t="str">
        <f t="shared" si="48"/>
        <v>个</v>
      </c>
      <c r="J38" s="108">
        <f t="shared" si="49"/>
        <v>80</v>
      </c>
      <c r="K38" s="119">
        <f t="shared" si="53"/>
        <v>0.85</v>
      </c>
      <c r="L38" s="108">
        <f t="shared" si="54"/>
        <v>68</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9.86</v>
      </c>
      <c r="BI38" s="171" t="str">
        <f t="shared" ref="BI38:BI51" si="67">I186</f>
        <v>㎡</v>
      </c>
      <c r="BJ38" s="171">
        <f ca="1" t="shared" ref="BJ38:BJ51" si="68">L186</f>
        <v>1775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133</v>
      </c>
      <c r="D39" s="107" t="s">
        <v>137</v>
      </c>
      <c r="E39" s="107"/>
      <c r="F39" s="108" t="str">
        <f t="shared" si="52"/>
        <v>普通博古架、多宝格</v>
      </c>
      <c r="G39" s="109">
        <f>1.4*2.6+2.5*2</f>
        <v>8.64</v>
      </c>
      <c r="H39" s="109"/>
      <c r="I39" s="96" t="str">
        <f t="shared" si="48"/>
        <v>㎡</v>
      </c>
      <c r="J39" s="108">
        <f t="shared" si="49"/>
        <v>200</v>
      </c>
      <c r="K39" s="119">
        <f t="shared" si="53"/>
        <v>0.85</v>
      </c>
      <c r="L39" s="108">
        <f t="shared" si="54"/>
        <v>1469</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49.14</v>
      </c>
      <c r="BI39" s="171" t="str">
        <f t="shared" si="67"/>
        <v>㎡</v>
      </c>
      <c r="BJ39" s="171">
        <f ca="1" t="shared" si="68"/>
        <v>6880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109</v>
      </c>
      <c r="E40" s="107"/>
      <c r="F40" s="108" t="str">
        <f t="shared" si="52"/>
        <v>普通壁纸</v>
      </c>
      <c r="G40" s="109">
        <f>15.4*3.9*2+6.6*3.9*8-1.5*8-1.9*2.6*2-1.9*3.6*2</f>
        <v>290.48</v>
      </c>
      <c r="H40" s="109"/>
      <c r="I40" s="96" t="str">
        <f t="shared" si="48"/>
        <v>㎡</v>
      </c>
      <c r="J40" s="108">
        <f t="shared" si="49"/>
        <v>40</v>
      </c>
      <c r="K40" s="119">
        <f t="shared" si="53"/>
        <v>0.85</v>
      </c>
      <c r="L40" s="108">
        <f t="shared" si="54"/>
        <v>9876</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46.05</v>
      </c>
      <c r="BI40" s="171" t="str">
        <f t="shared" si="67"/>
        <v>㎡</v>
      </c>
      <c r="BJ40" s="171">
        <f ca="1" t="shared" si="68"/>
        <v>1151</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168</v>
      </c>
      <c r="D41" s="107" t="s">
        <v>176</v>
      </c>
      <c r="E41" s="107"/>
      <c r="F41" s="108" t="str">
        <f t="shared" si="52"/>
        <v>大理石洗面台</v>
      </c>
      <c r="G41" s="109">
        <v>1</v>
      </c>
      <c r="H41" s="109"/>
      <c r="I41" s="96" t="str">
        <f t="shared" si="48"/>
        <v>个</v>
      </c>
      <c r="J41" s="108">
        <f t="shared" si="49"/>
        <v>500</v>
      </c>
      <c r="K41" s="119">
        <f t="shared" si="53"/>
        <v>0.85</v>
      </c>
      <c r="L41" s="108">
        <f t="shared" si="54"/>
        <v>425</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竖砖地面</v>
      </c>
      <c r="BH41" s="219">
        <f t="shared" si="69"/>
        <v>11.48</v>
      </c>
      <c r="BI41" s="171" t="str">
        <f t="shared" si="67"/>
        <v>㎡</v>
      </c>
      <c r="BJ41" s="171">
        <f ca="1" t="shared" si="68"/>
        <v>517</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81</v>
      </c>
      <c r="D42" s="107" t="s">
        <v>82</v>
      </c>
      <c r="E42" s="107"/>
      <c r="F42" s="108" t="str">
        <f t="shared" si="52"/>
        <v>木包门窗套</v>
      </c>
      <c r="G42" s="109">
        <f>6.8*2+9.5*3</f>
        <v>42.1</v>
      </c>
      <c r="H42" s="109"/>
      <c r="I42" s="96" t="str">
        <f t="shared" si="48"/>
        <v>m</v>
      </c>
      <c r="J42" s="108">
        <f t="shared" si="49"/>
        <v>60</v>
      </c>
      <c r="K42" s="119">
        <f t="shared" si="53"/>
        <v>0.85</v>
      </c>
      <c r="L42" s="108">
        <f t="shared" si="54"/>
        <v>2147</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水泥地面</v>
      </c>
      <c r="BH42" s="219">
        <f t="shared" si="69"/>
        <v>28.88</v>
      </c>
      <c r="BI42" s="171" t="str">
        <f t="shared" si="67"/>
        <v>㎡</v>
      </c>
      <c r="BJ42" s="171">
        <f ca="1" t="shared" si="68"/>
        <v>1444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v>
      </c>
      <c r="D43" s="107" t="s">
        <v>15</v>
      </c>
      <c r="E43" s="107"/>
      <c r="F43" s="108" t="str">
        <f t="shared" si="52"/>
        <v>外墙普通贴砖</v>
      </c>
      <c r="G43" s="109">
        <f>22*4.4-1.9*2.6*2-1.9*3.6*3</f>
        <v>66.4</v>
      </c>
      <c r="H43" s="109"/>
      <c r="I43" s="96" t="str">
        <f t="shared" si="48"/>
        <v>㎡</v>
      </c>
      <c r="J43" s="108">
        <f t="shared" si="49"/>
        <v>85</v>
      </c>
      <c r="K43" s="119">
        <f t="shared" si="53"/>
        <v>0.85</v>
      </c>
      <c r="L43" s="108">
        <f t="shared" si="54"/>
        <v>4797</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简易厕所</v>
      </c>
      <c r="BH43" s="219">
        <f t="shared" si="69"/>
        <v>2</v>
      </c>
      <c r="BI43" s="171" t="str">
        <f t="shared" si="67"/>
        <v>个</v>
      </c>
      <c r="BJ43" s="171">
        <f ca="1" t="shared" si="68"/>
        <v>1200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t="s">
        <v>10</v>
      </c>
      <c r="D44" s="107" t="s">
        <v>23</v>
      </c>
      <c r="E44" s="107"/>
      <c r="F44" s="108" t="str">
        <f t="shared" si="52"/>
        <v>墙上壁画</v>
      </c>
      <c r="G44" s="109">
        <f>0.9*2*2</f>
        <v>3.6</v>
      </c>
      <c r="H44" s="109"/>
      <c r="I44" s="96" t="str">
        <f t="shared" si="48"/>
        <v>㎡</v>
      </c>
      <c r="J44" s="108">
        <f t="shared" si="49"/>
        <v>160</v>
      </c>
      <c r="K44" s="119">
        <f t="shared" si="53"/>
        <v>0.85</v>
      </c>
      <c r="L44" s="108">
        <f t="shared" si="54"/>
        <v>490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t="s">
        <v>81</v>
      </c>
      <c r="D45" s="107" t="s">
        <v>88</v>
      </c>
      <c r="E45" s="107"/>
      <c r="F45" s="108" t="str">
        <f t="shared" si="52"/>
        <v>普通标准门（套装门(钢木门、生态门)）</v>
      </c>
      <c r="G45" s="109">
        <v>4</v>
      </c>
      <c r="H45" s="109"/>
      <c r="I45" s="96" t="str">
        <f t="shared" si="48"/>
        <v>个</v>
      </c>
      <c r="J45" s="108">
        <f t="shared" si="49"/>
        <v>500</v>
      </c>
      <c r="K45" s="119">
        <f t="shared" si="53"/>
        <v>0.85</v>
      </c>
      <c r="L45" s="108">
        <f t="shared" si="54"/>
        <v>1700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9.86</v>
      </c>
      <c r="EX46" s="58" t="str">
        <f ca="1">IFERROR(VLOOKUP(FE46,$BD$38:$BJ$92,6,0),"")</f>
        <v>㎡</v>
      </c>
      <c r="EY46" s="59">
        <f ca="1">IF(EV46="","",SUMIF($BG$38:$BG$107,EV46,$BJ$38:$BJ$107))</f>
        <v>1775</v>
      </c>
      <c r="EZ46" s="59" t="str">
        <f ca="1">IFERROR(VLOOKUP(FF46,$BD$38:$BJ$92,4,0),"")</f>
        <v>砖墙</v>
      </c>
      <c r="FA46" s="58">
        <f ca="1">IF(EZ46="","",SUMIF($BG$38:$BG$107,EZ46,$BH$38:$BH$107))</f>
        <v>49.14</v>
      </c>
      <c r="FB46" s="58" t="str">
        <f ca="1">IFERROR(VLOOKUP(FF46,$BD$38:$BJ$92,6,0),"")</f>
        <v>㎡</v>
      </c>
      <c r="FC46" s="59">
        <f ca="1">IF(EZ46="","",SUMIF($BG$38:$BG$107,EZ46,$BJ$38:$BJ$107))</f>
        <v>6880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宽带</v>
      </c>
      <c r="BH47" s="219">
        <f t="shared" si="69"/>
        <v>2</v>
      </c>
      <c r="BI47" s="171" t="str">
        <f t="shared" si="67"/>
        <v>条</v>
      </c>
      <c r="BJ47" s="171">
        <f ca="1" t="shared" si="68"/>
        <v>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46.05</v>
      </c>
      <c r="EX47" s="58" t="str">
        <f ca="1">IFERROR(VLOOKUP(FE47,$BD$38:$BJ$92,6,0),"")</f>
        <v>㎡</v>
      </c>
      <c r="EY47" s="59">
        <f ca="1">IF(EV47="","",SUMIF($BG$38:$BG$107,EV47,$BJ$38:$BJ$107))</f>
        <v>1151</v>
      </c>
      <c r="EZ47" s="59" t="str">
        <f ca="1">IFERROR(VLOOKUP(FF47,$BD$38:$BJ$92,4,0),"")</f>
        <v>竖砖地面</v>
      </c>
      <c r="FA47" s="58">
        <f ca="1">IF(EZ47="","",SUMIF($BG$38:$BG$107,EZ47,$BH$38:$BH$107))</f>
        <v>11.48</v>
      </c>
      <c r="FB47" s="58" t="str">
        <f ca="1">IFERROR(VLOOKUP(FF47,$BD$38:$BJ$92,6,0),"")</f>
        <v>㎡</v>
      </c>
      <c r="FC47" s="59">
        <f ca="1">IF(EZ47="","",SUMIF($BG$38:$BG$107,EZ47,$BJ$38:$BJ$107))</f>
        <v>517</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监控摄像头</v>
      </c>
      <c r="BH48" s="219">
        <f t="shared" si="69"/>
        <v>4</v>
      </c>
      <c r="BI48" s="171" t="str">
        <f t="shared" si="67"/>
        <v>个</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水泥地面</v>
      </c>
      <c r="EW48" s="58">
        <f ca="1">IF(EV48="","",SUMIF($BG$38:$BG$107,EV48,$BH$38:$BH$107))</f>
        <v>28.88</v>
      </c>
      <c r="EX48" s="58" t="str">
        <f ca="1">IFERROR(VLOOKUP(FE48,$BD$38:$BJ$92,6,0),"")</f>
        <v>㎡</v>
      </c>
      <c r="EY48" s="59">
        <f ca="1">IF(EV48="","",SUMIF($BG$38:$BG$107,EV48,$BJ$38:$BJ$107))</f>
        <v>1444</v>
      </c>
      <c r="EZ48" s="59" t="str">
        <f ca="1">IFERROR(VLOOKUP(FF48,$BD$38:$BJ$92,4,0),"")</f>
        <v>简易厕所</v>
      </c>
      <c r="FA48" s="58">
        <f ca="1">IF(EZ48="","",SUMIF($BG$38:$BG$107,EZ48,$BH$38:$BH$107))</f>
        <v>2</v>
      </c>
      <c r="FB48" s="58" t="str">
        <f ca="1">IFERROR(VLOOKUP(FF48,$BD$38:$BJ$92,6,0),"")</f>
        <v>个</v>
      </c>
      <c r="FC48" s="59">
        <f ca="1">IF(EZ48="","",SUMIF($BG$38:$BG$107,EZ48,$BJ$38:$BJ$107))</f>
        <v>1200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灶台</v>
      </c>
      <c r="BH49" s="219">
        <f t="shared" si="69"/>
        <v>1</v>
      </c>
      <c r="BI49" s="171" t="str">
        <f t="shared" si="67"/>
        <v>个</v>
      </c>
      <c r="BJ49" s="171">
        <f ca="1" t="shared" si="68"/>
        <v>300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太阳能</v>
      </c>
      <c r="FA49" s="58">
        <f ca="1">IF(EZ49="","",SUMIF($BG$38:$BG$107,EZ49,$BH$38:$BH$107))</f>
        <v>1</v>
      </c>
      <c r="FB49" s="58" t="str">
        <f ca="1">IFERROR(VLOOKUP(FF49,$BD$38:$BJ$92,6,0),"")</f>
        <v>台</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火炕</v>
      </c>
      <c r="BH50" s="219">
        <f t="shared" si="69"/>
        <v>1</v>
      </c>
      <c r="BI50" s="171" t="str">
        <f t="shared" si="67"/>
        <v>个</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空调</v>
      </c>
      <c r="EW50" s="58">
        <f ca="1">IF(EV50="","",SUMIF($BG$38:$BG$107,EV50,$BH$38:$BH$107))</f>
        <v>2</v>
      </c>
      <c r="EX50" s="58" t="str">
        <f ca="1">IFERROR(VLOOKUP(FE50,$BD$38:$BJ$92,6,0),"")</f>
        <v>台</v>
      </c>
      <c r="EY50" s="59">
        <f ca="1">IF(EV50="","",SUMIF($BG$38:$BG$107,EV50,$BJ$38:$BJ$107))</f>
        <v>800</v>
      </c>
      <c r="EZ50" s="59" t="str">
        <f ca="1">IFERROR(VLOOKUP(FF50,$BD$38:$BJ$92,4,0),"")</f>
        <v>宽带</v>
      </c>
      <c r="FA50" s="58">
        <f ca="1">IF(EZ50="","",SUMIF($BG$38:$BG$107,EZ50,$BH$38:$BH$107))</f>
        <v>2</v>
      </c>
      <c r="FB50" s="58" t="str">
        <f ca="1">IFERROR(VLOOKUP(FF50,$BD$38:$BJ$92,6,0),"")</f>
        <v>条</v>
      </c>
      <c r="FC50" s="59">
        <f ca="1">IF(EZ50="","",SUMIF($BG$38:$BG$107,EZ50,$BJ$38:$BJ$107))</f>
        <v>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渗水井</v>
      </c>
      <c r="BH51" s="219">
        <f t="shared" si="69"/>
        <v>2</v>
      </c>
      <c r="BI51" s="171" t="str">
        <f t="shared" si="67"/>
        <v>个</v>
      </c>
      <c r="BJ51" s="171">
        <f ca="1" t="shared" si="68"/>
        <v>1200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水泥、水磨石平台</v>
      </c>
      <c r="BH52" s="219">
        <f t="shared" si="69"/>
        <v>41.5</v>
      </c>
      <c r="BI52" s="171" t="str">
        <f t="shared" ref="BI52:BI71" si="72">I200</f>
        <v>㎡</v>
      </c>
      <c r="BJ52" s="171">
        <f ca="1" t="shared" ref="BJ52:BJ71" si="73">L200</f>
        <v>7470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不锈钢水箱</v>
      </c>
      <c r="BH53" s="219">
        <f t="shared" si="69"/>
        <v>1</v>
      </c>
      <c r="BI53" s="171" t="str">
        <f t="shared" si="72"/>
        <v>个</v>
      </c>
      <c r="BJ53" s="171">
        <f ca="1" t="shared" si="73"/>
        <v>600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17</v>
      </c>
      <c r="BE54" s="171">
        <f ca="1">IF(BJ54=0,0,IF(COUNTIF($BG54:$BG$107,BG54)&lt;2,1,0))</f>
        <v>1</v>
      </c>
      <c r="BF54" s="171">
        <v>17</v>
      </c>
      <c r="BG54" s="171" t="str">
        <f t="shared" si="71"/>
        <v>窝</v>
      </c>
      <c r="BH54" s="219">
        <f t="shared" si="69"/>
        <v>5</v>
      </c>
      <c r="BI54" s="171" t="str">
        <f t="shared" si="72"/>
        <v>个</v>
      </c>
      <c r="BJ54" s="171">
        <f ca="1" t="shared" si="73"/>
        <v>750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18</v>
      </c>
      <c r="BE55" s="171">
        <f ca="1">IF(BJ55=0,0,IF(COUNTIF($BG55:$BG$107,BG55)&lt;2,1,0))</f>
        <v>1</v>
      </c>
      <c r="BF55" s="171">
        <v>18</v>
      </c>
      <c r="BG55" s="171" t="str">
        <f t="shared" si="71"/>
        <v>台阶</v>
      </c>
      <c r="BH55" s="219">
        <f t="shared" si="69"/>
        <v>8.4</v>
      </c>
      <c r="BI55" s="171" t="str">
        <f t="shared" si="72"/>
        <v>㎡</v>
      </c>
      <c r="BJ55" s="171">
        <f ca="1" t="shared" si="73"/>
        <v>2940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19</v>
      </c>
      <c r="BE56" s="171">
        <f ca="1">IF(BJ56=0,0,IF(COUNTIF($BG56:$BG$107,BG56)&lt;2,1,0))</f>
        <v>1</v>
      </c>
      <c r="BF56" s="171">
        <v>19</v>
      </c>
      <c r="BG56" s="171" t="str">
        <f t="shared" si="71"/>
        <v>影壁</v>
      </c>
      <c r="BH56" s="219">
        <f t="shared" si="69"/>
        <v>14.62</v>
      </c>
      <c r="BI56" s="171" t="str">
        <f t="shared" si="72"/>
        <v>㎡</v>
      </c>
      <c r="BJ56" s="171">
        <f ca="1" t="shared" si="73"/>
        <v>2924</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20</v>
      </c>
      <c r="BE57" s="171">
        <f ca="1">IF(BJ57=0,0,IF(COUNTIF($BG57:$BG$107,BG57)&lt;2,1,0))</f>
        <v>1</v>
      </c>
      <c r="BF57" s="171">
        <v>20</v>
      </c>
      <c r="BG57" s="171" t="str">
        <f t="shared" si="71"/>
        <v>铁丝网围挡</v>
      </c>
      <c r="BH57" s="219">
        <f t="shared" si="69"/>
        <v>55.42</v>
      </c>
      <c r="BI57" s="171" t="str">
        <f t="shared" si="72"/>
        <v>㎡</v>
      </c>
      <c r="BJ57" s="171">
        <f ca="1" t="shared" si="73"/>
        <v>1108</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21</v>
      </c>
      <c r="BE58" s="171">
        <f ca="1">IF(BJ58=0,0,IF(COUNTIF($BG58:$BG$107,BG58)&lt;2,1,0))</f>
        <v>1</v>
      </c>
      <c r="BF58" s="171">
        <v>21</v>
      </c>
      <c r="BG58" s="171" t="str">
        <f t="shared" si="71"/>
        <v>材树</v>
      </c>
      <c r="BH58" s="219">
        <f t="shared" si="69"/>
        <v>1</v>
      </c>
      <c r="BI58" s="171" t="str">
        <f t="shared" si="72"/>
        <v>棵</v>
      </c>
      <c r="BJ58" s="171">
        <f ca="1" t="shared" si="73"/>
        <v>150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22</v>
      </c>
      <c r="BE59" s="171">
        <f>IF(BJ59=0,0,IF(COUNTIF($BG59:$BG$107,BG59)&lt;2,1,0))</f>
        <v>1</v>
      </c>
      <c r="BF59" s="171">
        <v>22</v>
      </c>
      <c r="BG59" s="171" t="str">
        <f t="shared" si="71"/>
        <v>国槐</v>
      </c>
      <c r="BH59" s="219">
        <f t="shared" si="69"/>
        <v>1</v>
      </c>
      <c r="BI59" s="171" t="str">
        <f t="shared" si="72"/>
        <v>棵</v>
      </c>
      <c r="BJ59" s="171">
        <f t="shared" si="73"/>
        <v>500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47314</v>
      </c>
      <c r="M60" s="121"/>
      <c r="N60" s="111"/>
      <c r="O60" s="107" t="s">
        <v>1062</v>
      </c>
      <c r="P60" s="107"/>
      <c r="Q60" s="107"/>
      <c r="R60" s="112"/>
      <c r="S60" s="112"/>
      <c r="T60" s="109"/>
      <c r="U60" s="92"/>
      <c r="V60" s="120"/>
      <c r="W60" s="120"/>
      <c r="X60" s="96">
        <f>SUM(X30:X59)</f>
        <v>5949</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4</v>
      </c>
      <c r="BI60" s="171" t="str">
        <f t="shared" si="72"/>
        <v>棵</v>
      </c>
      <c r="BJ60" s="171">
        <f ca="1" t="shared" si="73"/>
        <v>200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监控摄像头</v>
      </c>
      <c r="EW60" s="58">
        <f ca="1" t="shared" ref="EW60:EW71" si="76">IF(EV60="","",SUMIF($BG$38:$BG$107,EV60,$BH$38:$BH$107))</f>
        <v>4</v>
      </c>
      <c r="EX60" s="58" t="str">
        <f ca="1" t="shared" ref="EX60:EX71" si="77">IFERROR(VLOOKUP(FE60,$BD$38:$BJ$92,6,0),"")</f>
        <v>个</v>
      </c>
      <c r="EY60" s="59">
        <f ca="1" t="shared" ref="EY60:EY71" si="78">IF(EV60="","",SUMIF($BG$38:$BG$107,EV60,$BJ$38:$BJ$107))</f>
        <v>800</v>
      </c>
      <c r="EZ60" s="59" t="str">
        <f ca="1" t="shared" ref="EZ60:EZ70" si="79">IFERROR(VLOOKUP(FF60,$BD$38:$BJ$92,4,0),"")</f>
        <v>灶台</v>
      </c>
      <c r="FA60" s="58">
        <f ca="1" t="shared" ref="FA60:FA70" si="80">IF(EZ60="","",SUMIF($BG$38:$BG$107,EZ60,$BH$38:$BH$107))</f>
        <v>1</v>
      </c>
      <c r="FB60" s="58" t="str">
        <f ca="1" t="shared" ref="FB60:FB70" si="81">IFERROR(VLOOKUP(FF60,$BD$38:$BJ$92,6,0),"")</f>
        <v>个</v>
      </c>
      <c r="FC60" s="59">
        <f ca="1" t="shared" ref="FC60:FC70" si="82">IF(EZ60="","",SUMIF($BG$38:$BG$107,EZ60,$BJ$38:$BJ$107))</f>
        <v>300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11</v>
      </c>
      <c r="BI61" s="171" t="str">
        <f t="shared" si="72"/>
        <v>棵</v>
      </c>
      <c r="BJ61" s="171">
        <f ca="1" t="shared" si="73"/>
        <v>2200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1</v>
      </c>
      <c r="EX61" s="58" t="str">
        <f ca="1" t="shared" si="77"/>
        <v>个</v>
      </c>
      <c r="EY61" s="59">
        <f ca="1" t="shared" si="78"/>
        <v>1000</v>
      </c>
      <c r="EZ61" s="59" t="str">
        <f ca="1" t="shared" si="79"/>
        <v>渗水井</v>
      </c>
      <c r="FA61" s="58">
        <f ca="1" t="shared" si="80"/>
        <v>2</v>
      </c>
      <c r="FB61" s="58" t="str">
        <f ca="1" t="shared" si="81"/>
        <v>个</v>
      </c>
      <c r="FC61" s="59">
        <f ca="1" t="shared" si="82"/>
        <v>1200</v>
      </c>
      <c r="FE61" s="273">
        <v>13</v>
      </c>
      <c r="FF61" s="273">
        <v>14</v>
      </c>
    </row>
    <row r="62" ht="20.25" customHeight="1" spans="1:162">
      <c r="A62" s="114"/>
      <c r="B62" s="106">
        <v>1</v>
      </c>
      <c r="C62" s="107" t="s">
        <v>10</v>
      </c>
      <c r="D62" s="107" t="s">
        <v>11</v>
      </c>
      <c r="E62" s="107"/>
      <c r="F62" s="108" t="str">
        <f>+D62</f>
        <v>外墙抹灰</v>
      </c>
      <c r="G62" s="109">
        <f>(9.4-2.56)*3.8-2*1.4</f>
        <v>23.192</v>
      </c>
      <c r="H62" s="109"/>
      <c r="I62" s="96" t="str">
        <f t="shared" ref="I62:I91" si="83">VLOOKUP(F62,价格表,2,0)</f>
        <v>㎡</v>
      </c>
      <c r="J62" s="108">
        <f t="shared" ref="J62:J82" si="84">VLOOKUP(F62,价格表,5,0)</f>
        <v>35</v>
      </c>
      <c r="K62" s="119">
        <f>$V$9</f>
        <v>0.85</v>
      </c>
      <c r="L62" s="108">
        <f>ROUND(IFERROR(ROUND(G62,2)*J62*K62,),0)</f>
        <v>690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果树</v>
      </c>
      <c r="BH62" s="219">
        <f t="shared" si="69"/>
        <v>21</v>
      </c>
      <c r="BI62" s="171" t="str">
        <f t="shared" si="72"/>
        <v>棵</v>
      </c>
      <c r="BJ62" s="171">
        <f ca="1" t="shared" si="73"/>
        <v>8400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41.5</v>
      </c>
      <c r="EX62" s="58" t="str">
        <f ca="1" t="shared" si="77"/>
        <v>㎡</v>
      </c>
      <c r="EY62" s="59">
        <f ca="1" t="shared" si="78"/>
        <v>7470</v>
      </c>
      <c r="EZ62" s="59" t="str">
        <f ca="1" t="shared" si="79"/>
        <v>不锈钢水箱</v>
      </c>
      <c r="FA62" s="58">
        <f ca="1" t="shared" si="80"/>
        <v>1</v>
      </c>
      <c r="FB62" s="58" t="str">
        <f ca="1" t="shared" si="81"/>
        <v>个</v>
      </c>
      <c r="FC62" s="59">
        <f ca="1" t="shared" si="82"/>
        <v>600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0.85</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23</v>
      </c>
      <c r="BE63" s="171">
        <f ca="1">IF(BJ63=0,0,IF(COUNTIF($BG63:$BG$107,BG63)&lt;2,1,0))</f>
        <v>1</v>
      </c>
      <c r="BF63" s="171">
        <v>26</v>
      </c>
      <c r="BG63" s="171" t="str">
        <f t="shared" si="71"/>
        <v>果树</v>
      </c>
      <c r="BH63" s="219">
        <f t="shared" si="69"/>
        <v>20</v>
      </c>
      <c r="BI63" s="171" t="str">
        <f t="shared" si="72"/>
        <v>棵</v>
      </c>
      <c r="BJ63" s="171">
        <f ca="1" t="shared" si="73"/>
        <v>10000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窝</v>
      </c>
      <c r="EW63" s="58">
        <f ca="1" t="shared" si="76"/>
        <v>5</v>
      </c>
      <c r="EX63" s="58" t="str">
        <f ca="1" t="shared" si="77"/>
        <v>个</v>
      </c>
      <c r="EY63" s="59">
        <f ca="1" t="shared" si="78"/>
        <v>750</v>
      </c>
      <c r="EZ63" s="59" t="str">
        <f ca="1" t="shared" si="79"/>
        <v>台阶</v>
      </c>
      <c r="FA63" s="58">
        <f ca="1" t="shared" si="80"/>
        <v>8.4</v>
      </c>
      <c r="FB63" s="58" t="str">
        <f ca="1" t="shared" si="81"/>
        <v>㎡</v>
      </c>
      <c r="FC63" s="59">
        <f ca="1" t="shared" si="82"/>
        <v>2940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0.85</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影壁</v>
      </c>
      <c r="EW64" s="58">
        <f ca="1" t="shared" si="76"/>
        <v>14.62</v>
      </c>
      <c r="EX64" s="58" t="str">
        <f ca="1" t="shared" si="77"/>
        <v>㎡</v>
      </c>
      <c r="EY64" s="59">
        <f ca="1" t="shared" si="78"/>
        <v>2924</v>
      </c>
      <c r="EZ64" s="59" t="str">
        <f ca="1" t="shared" si="79"/>
        <v>铁丝网围挡</v>
      </c>
      <c r="FA64" s="58">
        <f ca="1" t="shared" si="80"/>
        <v>55.42</v>
      </c>
      <c r="FB64" s="58" t="str">
        <f ca="1" t="shared" si="81"/>
        <v>㎡</v>
      </c>
      <c r="FC64" s="59">
        <f ca="1" t="shared" si="82"/>
        <v>1108</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0.85</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材树</v>
      </c>
      <c r="EW65" s="58">
        <f ca="1" t="shared" si="76"/>
        <v>1</v>
      </c>
      <c r="EX65" s="58" t="str">
        <f ca="1" t="shared" si="77"/>
        <v>棵</v>
      </c>
      <c r="EY65" s="59">
        <f ca="1" t="shared" si="78"/>
        <v>150</v>
      </c>
      <c r="EZ65" s="59" t="str">
        <f ca="1" t="shared" si="79"/>
        <v>国槐</v>
      </c>
      <c r="FA65" s="58">
        <f ca="1" t="shared" si="80"/>
        <v>1</v>
      </c>
      <c r="FB65" s="58" t="str">
        <f ca="1" t="shared" si="81"/>
        <v>棵</v>
      </c>
      <c r="FC65" s="59">
        <f ca="1" t="shared" si="82"/>
        <v>500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果树</v>
      </c>
      <c r="EW66" s="58">
        <f ca="1" t="shared" si="76"/>
        <v>56</v>
      </c>
      <c r="EX66" s="58" t="str">
        <f ca="1" t="shared" si="77"/>
        <v>棵</v>
      </c>
      <c r="EY66" s="59">
        <f ca="1" t="shared" si="78"/>
        <v>20800</v>
      </c>
      <c r="EZ66" s="59" t="str">
        <f ca="1" t="shared" si="79"/>
        <v>P1</v>
      </c>
      <c r="FA66" s="58">
        <f ca="1" t="shared" si="80"/>
        <v>2.78</v>
      </c>
      <c r="FB66" s="58" t="str">
        <f ca="1" t="shared" si="81"/>
        <v>㎡</v>
      </c>
      <c r="FC66" s="59">
        <f ca="1" t="shared" si="82"/>
        <v>337</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P2</v>
      </c>
      <c r="EW67" s="58">
        <f ca="1" t="shared" si="76"/>
        <v>54.24</v>
      </c>
      <c r="EX67" s="58" t="str">
        <f ca="1" t="shared" si="77"/>
        <v>㎡</v>
      </c>
      <c r="EY67" s="59">
        <f ca="1" t="shared" si="78"/>
        <v>2792</v>
      </c>
      <c r="EZ67" s="59" t="str">
        <f ca="1" t="shared" si="79"/>
        <v>P3</v>
      </c>
      <c r="FA67" s="58">
        <f ca="1" t="shared" si="80"/>
        <v>20.65</v>
      </c>
      <c r="FB67" s="58" t="str">
        <f ca="1" t="shared" si="81"/>
        <v>㎡</v>
      </c>
      <c r="FC67" s="59">
        <f ca="1" t="shared" si="82"/>
        <v>4043</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66681</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24</v>
      </c>
      <c r="BE72" s="171">
        <f>IF(BJ72=0,0,IF(COUNTIF($BG72:$BG$107,BG72)&lt;2,1,0))</f>
        <v>1</v>
      </c>
      <c r="BF72" s="171">
        <v>35</v>
      </c>
      <c r="BG72" s="171" t="str">
        <f>R186</f>
        <v>P1</v>
      </c>
      <c r="BH72" s="219">
        <f>ROUND(T186,2)</f>
        <v>2.78</v>
      </c>
      <c r="BI72" s="171" t="str">
        <f>U186</f>
        <v>㎡</v>
      </c>
      <c r="BJ72" s="171">
        <f>X186</f>
        <v>337</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66681</v>
      </c>
      <c r="EY72" s="61"/>
      <c r="EZ72" s="63" t="s">
        <v>1065</v>
      </c>
      <c r="FA72" s="64" t="str">
        <f ca="1">TEXT(EX72,"[DBnum2]")&amp;"元整"</f>
        <v>陆万陆仟陆佰捌拾壹元整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25</v>
      </c>
      <c r="BE73" s="171">
        <f>IF(BJ73=0,0,IF(COUNTIF($BG73:$BG$107,BG73)&lt;2,1,0))</f>
        <v>1</v>
      </c>
      <c r="BF73" s="171">
        <v>36</v>
      </c>
      <c r="BG73" s="171" t="str">
        <f>R187</f>
        <v>P2</v>
      </c>
      <c r="BH73" s="219">
        <f t="shared" ref="BH73:BH104" si="93">ROUND(T187,2)</f>
        <v>54.24</v>
      </c>
      <c r="BI73" s="171" t="str">
        <f>U187</f>
        <v>㎡</v>
      </c>
      <c r="BJ73" s="171">
        <f>X187</f>
        <v>2792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26</v>
      </c>
      <c r="BE74" s="171">
        <f>IF(BJ74=0,0,IF(COUNTIF($BG74:$BG$107,BG74)&lt;2,1,0))</f>
        <v>1</v>
      </c>
      <c r="BF74" s="171">
        <v>37</v>
      </c>
      <c r="BG74" s="171" t="str">
        <f t="shared" ref="BG74:BG104" si="94">R188</f>
        <v>P3</v>
      </c>
      <c r="BH74" s="219">
        <f t="shared" si="93"/>
        <v>20.65</v>
      </c>
      <c r="BI74" s="171" t="str">
        <f t="shared" ref="BI74:BI104" si="95">U188</f>
        <v>㎡</v>
      </c>
      <c r="BJ74" s="171">
        <f t="shared" ref="BJ74:BJ104" si="96">X188</f>
        <v>4043</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690</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王保印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66681</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陆万陆仟陆佰捌拾壹元整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t="s">
        <v>102</v>
      </c>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2.9*3.4</f>
        <v>9.86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1775</v>
      </c>
      <c r="M186" s="114"/>
      <c r="N186" s="106">
        <v>35</v>
      </c>
      <c r="O186" s="107"/>
      <c r="P186" s="107"/>
      <c r="Q186" s="292"/>
      <c r="R186" s="299" t="s">
        <v>1118</v>
      </c>
      <c r="S186" s="300"/>
      <c r="T186" s="296">
        <v>2.78</v>
      </c>
      <c r="U186" s="301" t="s">
        <v>12</v>
      </c>
      <c r="V186" s="302" t="e">
        <f ca="1">IF(Q186="",VLOOKUP(R186,价格表,5,0),VLOOKUP(Q186,INDIRECT("价格引用表!K"&amp;MATCH(R186,价格引用表!H:H,0)&amp;":L1200"),2,0))</f>
        <v>#N/A</v>
      </c>
      <c r="W186" s="298">
        <v>1</v>
      </c>
      <c r="X186" s="302">
        <f>ROUND(T186*35+1.8*3.8*35,0)</f>
        <v>337</v>
      </c>
    </row>
    <row r="187" ht="18" customHeight="1" spans="1:24">
      <c r="A187" s="114"/>
      <c r="B187" s="106">
        <v>2</v>
      </c>
      <c r="C187" s="107" t="s">
        <v>29</v>
      </c>
      <c r="D187" s="107" t="s">
        <v>207</v>
      </c>
      <c r="E187" s="292" t="s">
        <v>219</v>
      </c>
      <c r="F187" s="108" t="str">
        <f t="shared" si="141"/>
        <v>砖墙</v>
      </c>
      <c r="G187" s="293">
        <f>(7.7+2+2)*4.2</f>
        <v>49.14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6880</v>
      </c>
      <c r="M187" s="114"/>
      <c r="N187" s="106">
        <v>36</v>
      </c>
      <c r="O187" s="107"/>
      <c r="P187" s="107"/>
      <c r="Q187" s="292"/>
      <c r="R187" s="299" t="s">
        <v>1119</v>
      </c>
      <c r="S187" s="300"/>
      <c r="T187" s="109">
        <v>54.24</v>
      </c>
      <c r="U187" s="301" t="s">
        <v>12</v>
      </c>
      <c r="V187" s="302" t="e">
        <f ca="1">IF(Q187="",VLOOKUP(R187,价格表,5,0),VLOOKUP(Q187,INDIRECT("价格引用表!K"&amp;MATCH(R187,价格引用表!H:H,0)&amp;":L1200"),2,0))</f>
        <v>#N/A</v>
      </c>
      <c r="W187" s="298">
        <v>1</v>
      </c>
      <c r="X187" s="302">
        <f>ROUND(T187*50+0.3*7.6*35,0)</f>
        <v>2792</v>
      </c>
    </row>
    <row r="188" ht="18" customHeight="1" spans="1:24">
      <c r="A188" s="114"/>
      <c r="B188" s="106">
        <v>3</v>
      </c>
      <c r="C188" s="107" t="s">
        <v>32</v>
      </c>
      <c r="D188" s="107" t="s">
        <v>247</v>
      </c>
      <c r="E188" s="292"/>
      <c r="F188" s="108" t="str">
        <f t="shared" si="141"/>
        <v>平砖地面</v>
      </c>
      <c r="G188" s="293">
        <f>5.7*6.5+3*3</f>
        <v>46.05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1151</v>
      </c>
      <c r="M188" s="114"/>
      <c r="N188" s="106">
        <v>37</v>
      </c>
      <c r="O188" s="107"/>
      <c r="P188" s="107"/>
      <c r="Q188" s="292"/>
      <c r="R188" s="299" t="s">
        <v>1120</v>
      </c>
      <c r="S188" s="300"/>
      <c r="T188" s="109">
        <v>20.65</v>
      </c>
      <c r="U188" s="301" t="s">
        <v>12</v>
      </c>
      <c r="V188" s="302" t="e">
        <f ca="1">IF(Q188="",VLOOKUP(R188,价格表,5,0),VLOOKUP(Q188,INDIRECT("价格引用表!K"&amp;MATCH(R188,价格引用表!H:H,0)&amp;":L1200"),2,0))</f>
        <v>#N/A</v>
      </c>
      <c r="W188" s="298">
        <v>1</v>
      </c>
      <c r="X188" s="302">
        <f>ROUND((2.56+8.19)*3.5*80+50*T188,0)</f>
        <v>4043</v>
      </c>
    </row>
    <row r="189" ht="18" customHeight="1" spans="1:24">
      <c r="A189" s="114"/>
      <c r="B189" s="106">
        <v>4</v>
      </c>
      <c r="C189" s="107" t="s">
        <v>32</v>
      </c>
      <c r="D189" s="107" t="s">
        <v>249</v>
      </c>
      <c r="E189" s="292"/>
      <c r="F189" s="108" t="str">
        <f t="shared" si="141"/>
        <v>竖砖地面</v>
      </c>
      <c r="G189" s="295">
        <f>4.1*2.8</f>
        <v>11.48</v>
      </c>
      <c r="H189" s="296"/>
      <c r="I189" s="96" t="str">
        <f>IFERROR(IF(E189="",VLOOKUP(F189,价格表,2,0),(VLOOKUP(E189,IF({1,0},价格引用表!K:K,价格引用表!I:I),2,0))),"")</f>
        <v>㎡</v>
      </c>
      <c r="J189" s="108">
        <f ca="1">IF(E189="",VLOOKUP(F189,价格表,5,0),VLOOKUP(E189,INDIRECT("价格引用表!K"&amp;MATCH(D189,价格引用表!H:H,0)&amp;":L1200"),2,0))</f>
        <v>45</v>
      </c>
      <c r="K189" s="298">
        <v>1</v>
      </c>
      <c r="L189" s="108">
        <f ca="1" t="shared" si="142"/>
        <v>517</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245</v>
      </c>
      <c r="E190" s="292"/>
      <c r="F190" s="108" t="str">
        <f t="shared" si="141"/>
        <v>水泥地面</v>
      </c>
      <c r="G190" s="295">
        <f>7.6*3.8</f>
        <v>28.88</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1444</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269</v>
      </c>
      <c r="E191" s="292"/>
      <c r="F191" s="108" t="str">
        <f t="shared" si="141"/>
        <v>简易厕所</v>
      </c>
      <c r="G191" s="295">
        <v>2</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1200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2</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v>4</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800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303</v>
      </c>
      <c r="E197" s="292"/>
      <c r="F197" s="108" t="str">
        <f t="shared" si="141"/>
        <v>灶台</v>
      </c>
      <c r="G197" s="295">
        <v>1</v>
      </c>
      <c r="H197" s="296"/>
      <c r="I197" s="96" t="str">
        <f>IFERROR(IF(E197="",VLOOKUP(F197,价格表,2,0),(VLOOKUP(E197,IF({1,0},价格引用表!K:K,价格引用表!I:I),2,0))),"")</f>
        <v>个</v>
      </c>
      <c r="J197" s="108">
        <f ca="1">IF(E197="",VLOOKUP(F197,价格表,5,0),VLOOKUP(E197,INDIRECT("价格引用表!K"&amp;MATCH(D197,价格引用表!H:H,0)&amp;":L1200"),2,0))</f>
        <v>300</v>
      </c>
      <c r="K197" s="298">
        <v>1</v>
      </c>
      <c r="L197" s="108">
        <f ca="1" t="shared" si="142"/>
        <v>300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305</v>
      </c>
      <c r="E198" s="292"/>
      <c r="F198" s="108" t="str">
        <f t="shared" si="141"/>
        <v>火炕</v>
      </c>
      <c r="G198" s="295">
        <v>1</v>
      </c>
      <c r="H198" s="296"/>
      <c r="I198" s="96" t="str">
        <f>IFERROR(IF(E198="",VLOOKUP(F198,价格表,2,0),(VLOOKUP(E198,IF({1,0},价格引用表!K:K,价格引用表!I:I),2,0))),"")</f>
        <v>个</v>
      </c>
      <c r="J198" s="108">
        <f ca="1">IF(E198="",VLOOKUP(F198,价格表,5,0),VLOOKUP(E198,INDIRECT("价格引用表!K"&amp;MATCH(D198,价格引用表!H:H,0)&amp;":L1200"),2,0))</f>
        <v>1000</v>
      </c>
      <c r="K198" s="298">
        <v>1</v>
      </c>
      <c r="L198" s="108">
        <f ca="1" t="shared" si="142"/>
        <v>1000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279</v>
      </c>
      <c r="E199" s="292"/>
      <c r="F199" s="108" t="str">
        <f t="shared" si="141"/>
        <v>渗水井</v>
      </c>
      <c r="G199" s="295">
        <v>2</v>
      </c>
      <c r="H199" s="296"/>
      <c r="I199" s="96" t="str">
        <f>IFERROR(IF(E199="",VLOOKUP(F199,价格表,2,0),(VLOOKUP(E199,IF({1,0},价格引用表!K:K,价格引用表!I:I),2,0))),"")</f>
        <v>个</v>
      </c>
      <c r="J199" s="108">
        <f ca="1">IF(E199="",VLOOKUP(F199,价格表,5,0),VLOOKUP(E199,INDIRECT("价格引用表!K"&amp;MATCH(D199,价格引用表!H:H,0)&amp;":L1200"),2,0))</f>
        <v>600</v>
      </c>
      <c r="K199" s="298">
        <v>1</v>
      </c>
      <c r="L199" s="108">
        <f ca="1" t="shared" si="142"/>
        <v>1200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286</v>
      </c>
      <c r="E200" s="292"/>
      <c r="F200" s="108" t="str">
        <f t="shared" si="141"/>
        <v>水泥、水磨石平台</v>
      </c>
      <c r="G200" s="295">
        <f>2*19+1*3.5</f>
        <v>41.5</v>
      </c>
      <c r="H200" s="296"/>
      <c r="I200" s="96" t="str">
        <f>IFERROR(IF(E200="",VLOOKUP(F200,价格表,2,0),(VLOOKUP(E200,IF({1,0},价格引用表!K:K,价格引用表!I:I),2,0))),"")</f>
        <v>㎡</v>
      </c>
      <c r="J200" s="108">
        <f ca="1">IF(E200="",VLOOKUP(F200,价格表,5,0),VLOOKUP(E200,INDIRECT("价格引用表!K"&amp;MATCH(D200,价格引用表!H:H,0)&amp;":L1200"),2,0))</f>
        <v>180</v>
      </c>
      <c r="K200" s="298">
        <v>1</v>
      </c>
      <c r="L200" s="108">
        <f ca="1" t="shared" si="142"/>
        <v>7470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313</v>
      </c>
      <c r="E201" s="292"/>
      <c r="F201" s="108" t="str">
        <f t="shared" si="141"/>
        <v>不锈钢水箱</v>
      </c>
      <c r="G201" s="295">
        <v>1</v>
      </c>
      <c r="H201" s="296"/>
      <c r="I201" s="96" t="str">
        <f>IFERROR(IF(E201="",VLOOKUP(F201,价格表,2,0),(VLOOKUP(E201,IF({1,0},价格引用表!K:K,价格引用表!I:I),2,0))),"")</f>
        <v>个</v>
      </c>
      <c r="J201" s="108">
        <f ca="1">IF(E201="",VLOOKUP(F201,价格表,5,0),VLOOKUP(E201,INDIRECT("价格引用表!K"&amp;MATCH(D201,价格引用表!H:H,0)&amp;":L1200"),2,0))</f>
        <v>600</v>
      </c>
      <c r="K201" s="298">
        <v>1</v>
      </c>
      <c r="L201" s="108">
        <f ca="1" t="shared" si="142"/>
        <v>600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295</v>
      </c>
      <c r="E202" s="292"/>
      <c r="F202" s="108" t="str">
        <f t="shared" si="141"/>
        <v>窝</v>
      </c>
      <c r="G202" s="295">
        <v>5</v>
      </c>
      <c r="H202" s="296"/>
      <c r="I202" s="96" t="str">
        <f>IFERROR(IF(E202="",VLOOKUP(F202,价格表,2,0),(VLOOKUP(E202,IF({1,0},价格引用表!K:K,价格引用表!I:I),2,0))),"")</f>
        <v>个</v>
      </c>
      <c r="J202" s="108">
        <f ca="1">IF(E202="",VLOOKUP(F202,价格表,5,0),VLOOKUP(E202,INDIRECT("价格引用表!K"&amp;MATCH(D202,价格引用表!H:H,0)&amp;":L1200"),2,0))</f>
        <v>150</v>
      </c>
      <c r="K202" s="298">
        <v>1</v>
      </c>
      <c r="L202" s="108">
        <f ca="1" t="shared" si="142"/>
        <v>750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289</v>
      </c>
      <c r="E203" s="292" t="s">
        <v>337</v>
      </c>
      <c r="F203" s="108" t="str">
        <f t="shared" si="141"/>
        <v>台阶</v>
      </c>
      <c r="G203" s="295">
        <f>1*3.8+1*3.4+0.4*3</f>
        <v>8.4</v>
      </c>
      <c r="H203" s="296"/>
      <c r="I203" s="96" t="str">
        <f>IFERROR(IF(E203="",VLOOKUP(F203,价格表,2,0),(VLOOKUP(E203,IF({1,0},价格引用表!K:K,价格引用表!I:I),2,0))),"")</f>
        <v>㎡</v>
      </c>
      <c r="J203" s="108">
        <f ca="1">IF(E203="",VLOOKUP(F203,价格表,5,0),VLOOKUP(E203,INDIRECT("价格引用表!K"&amp;MATCH(D203,价格引用表!H:H,0)&amp;":L1200"),2,0))</f>
        <v>350</v>
      </c>
      <c r="K203" s="298">
        <v>1</v>
      </c>
      <c r="L203" s="108">
        <f ca="1" t="shared" si="142"/>
        <v>2940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29</v>
      </c>
      <c r="D204" s="107" t="s">
        <v>226</v>
      </c>
      <c r="E204" s="292" t="s">
        <v>239</v>
      </c>
      <c r="F204" s="108" t="str">
        <f t="shared" si="141"/>
        <v>影壁</v>
      </c>
      <c r="G204" s="295">
        <f>4.3*3.4</f>
        <v>14.62</v>
      </c>
      <c r="H204" s="296"/>
      <c r="I204" s="96" t="str">
        <f>IFERROR(IF(E204="",VLOOKUP(F204,价格表,2,0),(VLOOKUP(E204,IF({1,0},价格引用表!K:K,价格引用表!I:I),2,0))),"")</f>
        <v>㎡</v>
      </c>
      <c r="J204" s="108">
        <f ca="1">IF(E204="",VLOOKUP(F204,价格表,5,0),VLOOKUP(E204,INDIRECT("价格引用表!K"&amp;MATCH(D204,价格引用表!H:H,0)&amp;":L1200"),2,0))</f>
        <v>200</v>
      </c>
      <c r="K204" s="298">
        <v>1</v>
      </c>
      <c r="L204" s="108">
        <f ca="1" t="shared" si="142"/>
        <v>2924</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29</v>
      </c>
      <c r="D205" s="107" t="s">
        <v>224</v>
      </c>
      <c r="E205" s="292"/>
      <c r="F205" s="108" t="str">
        <f t="shared" si="141"/>
        <v>铁丝网围挡</v>
      </c>
      <c r="G205" s="295">
        <f>(6.7+3.6)*2*1.7+12*1.7</f>
        <v>55.42</v>
      </c>
      <c r="H205" s="296"/>
      <c r="I205" s="96" t="str">
        <f>IFERROR(IF(E205="",VLOOKUP(F205,价格表,2,0),(VLOOKUP(E205,IF({1,0},价格引用表!K:K,价格引用表!I:I),2,0))),"")</f>
        <v>㎡</v>
      </c>
      <c r="J205" s="108">
        <f ca="1">IF(E205="",VLOOKUP(F205,价格表,5,0),VLOOKUP(E205,INDIRECT("价格引用表!K"&amp;MATCH(D205,价格引用表!H:H,0)&amp;":L1200"),2,0))</f>
        <v>20</v>
      </c>
      <c r="K205" s="298">
        <v>1</v>
      </c>
      <c r="L205" s="108">
        <f ca="1" t="shared" si="142"/>
        <v>1108</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341</v>
      </c>
      <c r="E206" s="292" t="s">
        <v>389</v>
      </c>
      <c r="F206" s="108" t="str">
        <f t="shared" si="141"/>
        <v>材树</v>
      </c>
      <c r="G206" s="295">
        <v>1</v>
      </c>
      <c r="H206" s="296"/>
      <c r="I206" s="96" t="str">
        <f>IFERROR(IF(E206="",VLOOKUP(F206,价格表,2,0),(VLOOKUP(E206,IF({1,0},价格引用表!K:K,价格引用表!I:I),2,0))),"")</f>
        <v>棵</v>
      </c>
      <c r="J206" s="108">
        <f ca="1">IF(E206="",VLOOKUP(F206,价格表,5,0),VLOOKUP(E206,INDIRECT("价格引用表!K"&amp;MATCH(D206,价格引用表!H:H,0)&amp;":L1200"),2,0))</f>
        <v>150</v>
      </c>
      <c r="K206" s="298">
        <v>1</v>
      </c>
      <c r="L206" s="108">
        <f ca="1" t="shared" si="142"/>
        <v>150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t="s">
        <v>667</v>
      </c>
      <c r="G207" s="295">
        <v>1</v>
      </c>
      <c r="H207" s="296"/>
      <c r="I207" s="96" t="s">
        <v>385</v>
      </c>
      <c r="J207" s="108">
        <v>500</v>
      </c>
      <c r="K207" s="298">
        <v>1</v>
      </c>
      <c r="L207" s="108">
        <f t="shared" si="142"/>
        <v>500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403</v>
      </c>
      <c r="F208" s="108" t="str">
        <f t="shared" si="141"/>
        <v>果树</v>
      </c>
      <c r="G208" s="295">
        <v>4</v>
      </c>
      <c r="H208" s="296"/>
      <c r="I208" s="96" t="str">
        <f>IFERROR(IF(E208="",VLOOKUP(F208,价格表,2,0),(VLOOKUP(E208,IF({1,0},价格引用表!K:K,价格引用表!I:I),2,0))),"")</f>
        <v>棵</v>
      </c>
      <c r="J208" s="108">
        <f ca="1">IF(E208="",VLOOKUP(F208,价格表,5,0),VLOOKUP(E208,INDIRECT("价格引用表!K"&amp;MATCH(D208,价格引用表!H:H,0)&amp;":L1200"),2,0))</f>
        <v>50</v>
      </c>
      <c r="K208" s="298">
        <v>1</v>
      </c>
      <c r="L208" s="108">
        <f ca="1" t="shared" si="142"/>
        <v>200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405</v>
      </c>
      <c r="F209" s="108" t="str">
        <f t="shared" si="141"/>
        <v>果树</v>
      </c>
      <c r="G209" s="295">
        <v>11</v>
      </c>
      <c r="H209" s="296"/>
      <c r="I209" s="96" t="str">
        <f>IFERROR(IF(E209="",VLOOKUP(F209,价格表,2,0),(VLOOKUP(E209,IF({1,0},价格引用表!K:K,价格引用表!I:I),2,0))),"")</f>
        <v>棵</v>
      </c>
      <c r="J209" s="108">
        <f ca="1">IF(E209="",VLOOKUP(F209,价格表,5,0),VLOOKUP(E209,INDIRECT("价格引用表!K"&amp;MATCH(D209,价格引用表!H:H,0)&amp;":L1200"),2,0))</f>
        <v>200</v>
      </c>
      <c r="K209" s="298">
        <v>1</v>
      </c>
      <c r="L209" s="108">
        <f ca="1" t="shared" si="142"/>
        <v>2200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406</v>
      </c>
      <c r="F210" s="108" t="str">
        <f t="shared" si="141"/>
        <v>果树</v>
      </c>
      <c r="G210" s="295">
        <v>21</v>
      </c>
      <c r="H210" s="296"/>
      <c r="I210" s="96" t="str">
        <f>IFERROR(IF(E210="",VLOOKUP(F210,价格表,2,0),(VLOOKUP(E210,IF({1,0},价格引用表!K:K,价格引用表!I:I),2,0))),"")</f>
        <v>棵</v>
      </c>
      <c r="J210" s="108">
        <f ca="1">IF(E210="",VLOOKUP(F210,价格表,5,0),VLOOKUP(E210,INDIRECT("价格引用表!K"&amp;MATCH(D210,价格引用表!H:H,0)&amp;":L1200"),2,0))</f>
        <v>400</v>
      </c>
      <c r="K210" s="298">
        <v>1</v>
      </c>
      <c r="L210" s="108">
        <f ca="1" t="shared" si="142"/>
        <v>8400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407</v>
      </c>
      <c r="F211" s="108" t="str">
        <f t="shared" si="141"/>
        <v>果树</v>
      </c>
      <c r="G211" s="295">
        <v>20</v>
      </c>
      <c r="H211" s="296"/>
      <c r="I211" s="96" t="str">
        <f>IFERROR(IF(E211="",VLOOKUP(F211,价格表,2,0),(VLOOKUP(E211,IF({1,0},价格引用表!K:K,价格引用表!I:I),2,0))),"")</f>
        <v>棵</v>
      </c>
      <c r="J211" s="108">
        <f ca="1">IF(E211="",VLOOKUP(F211,价格表,5,0),VLOOKUP(E211,INDIRECT("价格引用表!K"&amp;MATCH(D211,价格引用表!H:H,0)&amp;":L1200"),2,0))</f>
        <v>500</v>
      </c>
      <c r="K211" s="298">
        <v>1</v>
      </c>
      <c r="L211" s="108">
        <f ca="1" t="shared" si="142"/>
        <v>10000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66681</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66681</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0207109-01-07-1008-Z1</v>
      </c>
      <c r="C3" s="36"/>
      <c r="D3" s="36"/>
      <c r="E3" s="37" t="str">
        <f>输机表!U2&amp;输机表!Y2</f>
        <v>康正（容城）2023评字第4号-赵村-7-4</v>
      </c>
      <c r="F3" s="37"/>
      <c r="G3" s="37"/>
      <c r="H3" s="37"/>
    </row>
    <row r="4" ht="16.5" customHeight="1" spans="1:8">
      <c r="A4" s="38" t="s">
        <v>1045</v>
      </c>
      <c r="B4" s="39" t="str">
        <f>输机表!D2</f>
        <v>王保印</v>
      </c>
      <c r="C4" s="40"/>
      <c r="D4" s="41" t="s">
        <v>1046</v>
      </c>
      <c r="E4" s="42"/>
      <c r="F4" s="39" t="str">
        <f>输机表!F2</f>
        <v>容城县赵村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171.85</v>
      </c>
      <c r="C7" s="50">
        <f ca="1">IF(COUNTIF(输机表!$C$4:$C$27,K7&amp;"*")=0,IFERROR(VLOOKUP(K7,房体结构,23,0),""),ROUND(SUMIF(输机表!$C$4:$C$27,K7&amp;"*",输机表!$Z$4:$Z$27)/B7,0))</f>
        <v>1408</v>
      </c>
      <c r="D7" s="50">
        <f ca="1">IFERROR(ROUND(C7*B7,0),"")</f>
        <v>241965</v>
      </c>
      <c r="E7" s="50" t="str">
        <f>IF(COUNTIF(输机表!$C$4:$C$27,L7&amp;"*")&gt;0,L7,IFERROR(VLOOKUP(L7,房体结构,1,0),""))</f>
        <v>F2</v>
      </c>
      <c r="F7" s="51">
        <f ca="1">IF(COUNTIF(输机表!$C$4:$C$27,L7&amp;"*")=0,IFERROR(VLOOKUP(L7,房体结构,17,0),""),SUMIF(输机表!$C$4:$C$27,L7&amp;"*",输机表!$S$4:$S$7))</f>
        <v>39.75</v>
      </c>
      <c r="G7" s="50">
        <f ca="1">IF(COUNTIF(输机表!$C$4:$C$27,L7&amp;"*")=0,IFERROR(VLOOKUP(L7,房体结构,23,0),""),ROUND(SUMIF(输机表!$C$4:$C$27,L7&amp;"*",输机表!$Z$4:$Z$27)/F7,0))</f>
        <v>1153</v>
      </c>
      <c r="H7" s="50">
        <f ca="1">IFERROR(ROUND(G7*F7,0),"")</f>
        <v>45832</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58.63</v>
      </c>
      <c r="C8" s="50">
        <f ca="1">IF(COUNTIF(输机表!$C$4:$C$27,K8&amp;"*")=0,IFERROR(VLOOKUP(K8,房体结构,23,0),""),ROUND(SUMIF(输机表!$C$4:$C$27,K8&amp;"*",输机表!$Z$4:$Z$27)/B8,0))</f>
        <v>879</v>
      </c>
      <c r="D8" s="50">
        <f ca="1" t="shared" ref="D8:D11" si="0">IFERROR(ROUND(C8*B8,0),"")</f>
        <v>51536</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270.23</v>
      </c>
      <c r="D12" s="53"/>
      <c r="E12" s="54" t="s">
        <v>1057</v>
      </c>
      <c r="F12" s="54"/>
      <c r="G12" s="55">
        <f ca="1">SUM(D7:D11)+SUM(H7:H11)</f>
        <v>339333</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9.86</v>
      </c>
      <c r="C15" s="58" t="str">
        <f ca="1" t="shared" ref="C15:C26" si="4">IFERROR(VLOOKUP(K15,附属物位置,6,0),"")</f>
        <v>㎡</v>
      </c>
      <c r="D15" s="59">
        <f ca="1" t="shared" ref="D15:D26" si="5">IF(A15="","",SUMIF(附属物名称,A15,附属物金额))</f>
        <v>1775</v>
      </c>
      <c r="E15" s="59" t="str">
        <f ca="1" t="shared" ref="E15:E26" si="6">IFERROR(VLOOKUP(L15,附属物位置,4,0),"")</f>
        <v>砖墙</v>
      </c>
      <c r="F15" s="58">
        <f ca="1" t="shared" ref="F15:F40" si="7">IF(E15="","",SUMIF(附属物名称,E15,附属物数量))</f>
        <v>49.14</v>
      </c>
      <c r="G15" s="58" t="str">
        <f ca="1" t="shared" ref="G15:G26" si="8">IFERROR(VLOOKUP(L15,附属物位置,6,0),"")</f>
        <v>㎡</v>
      </c>
      <c r="H15" s="59">
        <f ca="1" t="shared" ref="H15:H26" si="9">IF(E15="","",SUMIF(附属物名称,E15,附属物金额))</f>
        <v>6880</v>
      </c>
      <c r="K15" s="77">
        <v>1</v>
      </c>
      <c r="L15" s="77">
        <v>2</v>
      </c>
      <c r="M15" s="76"/>
    </row>
    <row r="16" ht="17.25" customHeight="1" spans="1:13">
      <c r="A16" s="58" t="str">
        <f ca="1" t="shared" si="2"/>
        <v>平砖地面</v>
      </c>
      <c r="B16" s="58">
        <f ca="1" t="shared" si="3"/>
        <v>46.05</v>
      </c>
      <c r="C16" s="58" t="str">
        <f ca="1" t="shared" si="4"/>
        <v>㎡</v>
      </c>
      <c r="D16" s="59">
        <f ca="1" t="shared" si="5"/>
        <v>1151</v>
      </c>
      <c r="E16" s="59" t="str">
        <f ca="1" t="shared" si="6"/>
        <v>竖砖地面</v>
      </c>
      <c r="F16" s="58">
        <f ca="1" t="shared" si="7"/>
        <v>11.48</v>
      </c>
      <c r="G16" s="58" t="str">
        <f ca="1" t="shared" si="8"/>
        <v>㎡</v>
      </c>
      <c r="H16" s="59">
        <f ca="1" t="shared" si="9"/>
        <v>517</v>
      </c>
      <c r="K16" s="77">
        <v>3</v>
      </c>
      <c r="L16" s="77">
        <v>4</v>
      </c>
      <c r="M16" s="76"/>
    </row>
    <row r="17" ht="17.25" customHeight="1" spans="1:13">
      <c r="A17" s="58" t="str">
        <f ca="1" t="shared" si="2"/>
        <v>水泥地面</v>
      </c>
      <c r="B17" s="58">
        <f ca="1" t="shared" si="3"/>
        <v>28.88</v>
      </c>
      <c r="C17" s="58" t="str">
        <f ca="1" t="shared" si="4"/>
        <v>㎡</v>
      </c>
      <c r="D17" s="59">
        <f ca="1" t="shared" si="5"/>
        <v>1444</v>
      </c>
      <c r="E17" s="59" t="str">
        <f ca="1" t="shared" si="6"/>
        <v>简易厕所</v>
      </c>
      <c r="F17" s="58">
        <f ca="1" t="shared" si="7"/>
        <v>2</v>
      </c>
      <c r="G17" s="58" t="str">
        <f ca="1" t="shared" si="8"/>
        <v>个</v>
      </c>
      <c r="H17" s="59">
        <f ca="1" t="shared" si="9"/>
        <v>1200</v>
      </c>
      <c r="K17" s="77">
        <v>5</v>
      </c>
      <c r="L17" s="77">
        <v>6</v>
      </c>
      <c r="M17" s="76"/>
    </row>
    <row r="18" ht="17.25" customHeight="1" spans="1:13">
      <c r="A18" s="58" t="str">
        <f ca="1" t="shared" si="2"/>
        <v>水井</v>
      </c>
      <c r="B18" s="58">
        <f ca="1" t="shared" si="3"/>
        <v>1</v>
      </c>
      <c r="C18" s="58" t="str">
        <f ca="1" t="shared" si="4"/>
        <v>眼</v>
      </c>
      <c r="D18" s="59">
        <f ca="1" t="shared" si="5"/>
        <v>4000</v>
      </c>
      <c r="E18" s="59" t="str">
        <f ca="1" t="shared" si="6"/>
        <v>太阳能</v>
      </c>
      <c r="F18" s="58">
        <f ca="1" t="shared" si="7"/>
        <v>1</v>
      </c>
      <c r="G18" s="58" t="str">
        <f ca="1" t="shared" si="8"/>
        <v>台</v>
      </c>
      <c r="H18" s="59">
        <f ca="1" t="shared" si="9"/>
        <v>1000</v>
      </c>
      <c r="K18" s="77">
        <v>7</v>
      </c>
      <c r="L18" s="77">
        <v>8</v>
      </c>
      <c r="M18" s="76"/>
    </row>
    <row r="19" ht="17.25" customHeight="1" spans="1:13">
      <c r="A19" s="58" t="str">
        <f ca="1" t="shared" si="2"/>
        <v>空调</v>
      </c>
      <c r="B19" s="58">
        <f ca="1" t="shared" si="3"/>
        <v>2</v>
      </c>
      <c r="C19" s="58" t="str">
        <f ca="1" t="shared" si="4"/>
        <v>台</v>
      </c>
      <c r="D19" s="59">
        <f ca="1" t="shared" si="5"/>
        <v>800</v>
      </c>
      <c r="E19" s="59" t="str">
        <f ca="1" t="shared" si="6"/>
        <v>宽带</v>
      </c>
      <c r="F19" s="58">
        <f ca="1" t="shared" si="7"/>
        <v>2</v>
      </c>
      <c r="G19" s="58" t="str">
        <f ca="1" t="shared" si="8"/>
        <v>条</v>
      </c>
      <c r="H19" s="59">
        <f ca="1" t="shared" si="9"/>
        <v>200</v>
      </c>
      <c r="K19" s="77">
        <v>9</v>
      </c>
      <c r="L19" s="77">
        <v>10</v>
      </c>
      <c r="M19" s="76"/>
    </row>
    <row r="20" ht="17.25" customHeight="1" spans="1:13">
      <c r="A20" s="58" t="str">
        <f ca="1" t="shared" si="2"/>
        <v>监控摄像头</v>
      </c>
      <c r="B20" s="58">
        <f ca="1" t="shared" si="3"/>
        <v>4</v>
      </c>
      <c r="C20" s="58" t="str">
        <f ca="1" t="shared" si="4"/>
        <v>个</v>
      </c>
      <c r="D20" s="59">
        <f ca="1" t="shared" si="5"/>
        <v>800</v>
      </c>
      <c r="E20" s="59" t="str">
        <f ca="1" t="shared" si="6"/>
        <v>灶台</v>
      </c>
      <c r="F20" s="58">
        <f ca="1" t="shared" si="7"/>
        <v>1</v>
      </c>
      <c r="G20" s="58" t="str">
        <f ca="1" t="shared" si="8"/>
        <v>个</v>
      </c>
      <c r="H20" s="59">
        <f ca="1" t="shared" si="9"/>
        <v>300</v>
      </c>
      <c r="K20" s="77">
        <v>11</v>
      </c>
      <c r="L20" s="77">
        <v>12</v>
      </c>
      <c r="M20" s="76"/>
    </row>
    <row r="21" ht="17.25" customHeight="1" spans="1:13">
      <c r="A21" s="58" t="str">
        <f ca="1" t="shared" si="2"/>
        <v>火炕</v>
      </c>
      <c r="B21" s="58">
        <f ca="1" t="shared" si="3"/>
        <v>1</v>
      </c>
      <c r="C21" s="58" t="str">
        <f ca="1" t="shared" si="4"/>
        <v>个</v>
      </c>
      <c r="D21" s="59">
        <f ca="1" t="shared" si="5"/>
        <v>1000</v>
      </c>
      <c r="E21" s="59" t="str">
        <f ca="1" t="shared" si="6"/>
        <v>渗水井</v>
      </c>
      <c r="F21" s="58">
        <f ca="1" t="shared" si="7"/>
        <v>2</v>
      </c>
      <c r="G21" s="58" t="str">
        <f ca="1" t="shared" si="8"/>
        <v>个</v>
      </c>
      <c r="H21" s="59">
        <f ca="1" t="shared" si="9"/>
        <v>1200</v>
      </c>
      <c r="K21" s="77">
        <v>13</v>
      </c>
      <c r="L21" s="77">
        <v>14</v>
      </c>
      <c r="M21" s="76"/>
    </row>
    <row r="22" ht="17.25" customHeight="1" spans="1:13">
      <c r="A22" s="58" t="str">
        <f ca="1" t="shared" si="2"/>
        <v>水泥、水磨石平台</v>
      </c>
      <c r="B22" s="58">
        <f ca="1" t="shared" si="3"/>
        <v>41.5</v>
      </c>
      <c r="C22" s="58" t="str">
        <f ca="1" t="shared" si="4"/>
        <v>㎡</v>
      </c>
      <c r="D22" s="59">
        <f ca="1" t="shared" si="5"/>
        <v>7470</v>
      </c>
      <c r="E22" s="59" t="str">
        <f ca="1" t="shared" si="6"/>
        <v>不锈钢水箱</v>
      </c>
      <c r="F22" s="58">
        <f ca="1" t="shared" si="7"/>
        <v>1</v>
      </c>
      <c r="G22" s="58" t="str">
        <f ca="1" t="shared" si="8"/>
        <v>个</v>
      </c>
      <c r="H22" s="59">
        <f ca="1" t="shared" si="9"/>
        <v>600</v>
      </c>
      <c r="K22" s="77">
        <v>15</v>
      </c>
      <c r="L22" s="77">
        <v>16</v>
      </c>
      <c r="M22" s="76"/>
    </row>
    <row r="23" ht="17.25" customHeight="1" spans="1:13">
      <c r="A23" s="58" t="str">
        <f ca="1" t="shared" si="2"/>
        <v>窝</v>
      </c>
      <c r="B23" s="58">
        <f ca="1" t="shared" si="3"/>
        <v>5</v>
      </c>
      <c r="C23" s="58" t="str">
        <f ca="1" t="shared" si="4"/>
        <v>个</v>
      </c>
      <c r="D23" s="59">
        <f ca="1" t="shared" si="5"/>
        <v>750</v>
      </c>
      <c r="E23" s="59" t="str">
        <f ca="1" t="shared" si="6"/>
        <v>台阶</v>
      </c>
      <c r="F23" s="58">
        <f ca="1" t="shared" si="7"/>
        <v>8.4</v>
      </c>
      <c r="G23" s="58" t="str">
        <f ca="1" t="shared" si="8"/>
        <v>㎡</v>
      </c>
      <c r="H23" s="59">
        <f ca="1" t="shared" si="9"/>
        <v>2940</v>
      </c>
      <c r="K23" s="77">
        <v>17</v>
      </c>
      <c r="L23" s="77">
        <v>18</v>
      </c>
      <c r="M23" s="76"/>
    </row>
    <row r="24" ht="17.25" customHeight="1" spans="1:13">
      <c r="A24" s="58" t="str">
        <f ca="1" t="shared" si="2"/>
        <v>影壁</v>
      </c>
      <c r="B24" s="58">
        <f ca="1" t="shared" si="3"/>
        <v>14.62</v>
      </c>
      <c r="C24" s="58" t="str">
        <f ca="1" t="shared" si="4"/>
        <v>㎡</v>
      </c>
      <c r="D24" s="59">
        <f ca="1" t="shared" si="5"/>
        <v>2924</v>
      </c>
      <c r="E24" s="59" t="str">
        <f ca="1" t="shared" si="6"/>
        <v>铁丝网围挡</v>
      </c>
      <c r="F24" s="58">
        <f ca="1" t="shared" si="7"/>
        <v>55.42</v>
      </c>
      <c r="G24" s="58" t="str">
        <f ca="1" t="shared" si="8"/>
        <v>㎡</v>
      </c>
      <c r="H24" s="59">
        <f ca="1" t="shared" si="9"/>
        <v>1108</v>
      </c>
      <c r="K24" s="77">
        <v>19</v>
      </c>
      <c r="L24" s="77">
        <v>20</v>
      </c>
      <c r="M24" s="76"/>
    </row>
    <row r="25" ht="17.25" customHeight="1" spans="1:13">
      <c r="A25" s="58" t="str">
        <f ca="1" t="shared" si="2"/>
        <v>材树</v>
      </c>
      <c r="B25" s="58">
        <f ca="1" t="shared" si="3"/>
        <v>1</v>
      </c>
      <c r="C25" s="58" t="str">
        <f ca="1" t="shared" si="4"/>
        <v>棵</v>
      </c>
      <c r="D25" s="59">
        <f ca="1" t="shared" si="5"/>
        <v>150</v>
      </c>
      <c r="E25" s="59" t="str">
        <f ca="1" t="shared" si="6"/>
        <v>国槐</v>
      </c>
      <c r="F25" s="58">
        <f ca="1" t="shared" si="7"/>
        <v>1</v>
      </c>
      <c r="G25" s="58" t="str">
        <f ca="1" t="shared" si="8"/>
        <v>棵</v>
      </c>
      <c r="H25" s="59">
        <f ca="1" t="shared" si="9"/>
        <v>500</v>
      </c>
      <c r="K25" s="77">
        <v>21</v>
      </c>
      <c r="L25" s="77">
        <v>22</v>
      </c>
      <c r="M25" s="76"/>
    </row>
    <row r="26" ht="17.25" customHeight="1" spans="1:13">
      <c r="A26" s="58" t="str">
        <f ca="1" t="shared" si="2"/>
        <v>果树</v>
      </c>
      <c r="B26" s="58">
        <f ca="1" t="shared" si="3"/>
        <v>56</v>
      </c>
      <c r="C26" s="58" t="str">
        <f ca="1" t="shared" si="4"/>
        <v>棵</v>
      </c>
      <c r="D26" s="59">
        <f ca="1" t="shared" si="5"/>
        <v>20800</v>
      </c>
      <c r="E26" s="59" t="str">
        <f ca="1" t="shared" si="6"/>
        <v>P1</v>
      </c>
      <c r="F26" s="58">
        <f ca="1" t="shared" si="7"/>
        <v>2.78</v>
      </c>
      <c r="G26" s="58" t="str">
        <f ca="1" t="shared" si="8"/>
        <v>㎡</v>
      </c>
      <c r="H26" s="59">
        <f ca="1" t="shared" si="9"/>
        <v>337</v>
      </c>
      <c r="K26" s="77">
        <v>23</v>
      </c>
      <c r="L26" s="77">
        <v>24</v>
      </c>
      <c r="M26" s="76"/>
    </row>
    <row r="27" ht="17.25" customHeight="1" spans="1:13">
      <c r="A27" s="58" t="str">
        <f ca="1" t="shared" si="2"/>
        <v>P2</v>
      </c>
      <c r="B27" s="58">
        <f ca="1" t="shared" si="3"/>
        <v>54.24</v>
      </c>
      <c r="C27" s="58" t="str">
        <f ca="1" t="shared" ref="C27:C41" si="10">IFERROR(VLOOKUP(K27,附属物位置,6,0),"")</f>
        <v>㎡</v>
      </c>
      <c r="D27" s="59">
        <f ca="1" t="shared" ref="D27:D41" si="11">IF(A27="","",SUMIF(附属物名称,A27,附属物金额))</f>
        <v>2792</v>
      </c>
      <c r="E27" s="59" t="str">
        <f ca="1" t="shared" ref="E27:E40" si="12">IFERROR(VLOOKUP(L27,附属物位置,4,0),"")</f>
        <v>P3</v>
      </c>
      <c r="F27" s="58">
        <f ca="1" t="shared" si="7"/>
        <v>20.65</v>
      </c>
      <c r="G27" s="58" t="str">
        <f ca="1" t="shared" ref="G27:G40" si="13">IFERROR(VLOOKUP(L27,附属物位置,6,0),"")</f>
        <v>㎡</v>
      </c>
      <c r="H27" s="59">
        <f ca="1" t="shared" ref="H27:H40" si="14">IF(E27="","",SUMIF(附属物名称,E27,附属物金额))</f>
        <v>4043</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66681</v>
      </c>
      <c r="H41" s="61"/>
      <c r="K41" s="77">
        <v>53</v>
      </c>
      <c r="M41" s="76"/>
    </row>
    <row r="42" ht="17.25" customHeight="1" spans="1:8">
      <c r="A42" s="60" t="s">
        <v>1064</v>
      </c>
      <c r="B42" s="61"/>
      <c r="C42" s="62">
        <f ca="1">G41+G12</f>
        <v>406014</v>
      </c>
      <c r="D42" s="61"/>
      <c r="E42" s="63" t="s">
        <v>1065</v>
      </c>
      <c r="F42" s="64" t="str">
        <f ca="1">TEXT(C42,"[DBnum2]")&amp;"元整"</f>
        <v>肆拾万陆仟零壹拾肆元整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1138</v>
      </c>
      <c r="B1" s="1"/>
      <c r="C1" s="1"/>
      <c r="D1" s="1"/>
      <c r="E1" s="1"/>
      <c r="F1" s="1"/>
      <c r="G1" s="1"/>
      <c r="H1" s="1"/>
      <c r="I1" s="1"/>
      <c r="J1" s="1"/>
      <c r="K1" s="1"/>
      <c r="L1" s="1"/>
      <c r="M1" s="1"/>
      <c r="N1" s="1"/>
      <c r="O1" s="1"/>
      <c r="P1" s="1"/>
      <c r="Q1" s="1"/>
    </row>
    <row r="2" ht="16.35" spans="1:17">
      <c r="A2" s="2" t="str">
        <f>输机表!U2&amp;输机表!Y2</f>
        <v>康正（容城）2023评字第4号-赵村-7-4</v>
      </c>
      <c r="B2" s="2"/>
      <c r="C2" s="2"/>
      <c r="D2" s="2"/>
      <c r="E2" s="2"/>
      <c r="F2" s="2"/>
      <c r="G2" s="2"/>
      <c r="H2" s="2"/>
      <c r="I2" s="2"/>
      <c r="J2" s="2"/>
      <c r="K2" s="2"/>
      <c r="L2" s="2"/>
      <c r="M2" s="2"/>
      <c r="N2" s="2"/>
      <c r="O2" s="2"/>
      <c r="P2" s="2"/>
      <c r="Q2" s="2"/>
    </row>
    <row r="3" spans="1:17">
      <c r="A3" s="3" t="s">
        <v>1070</v>
      </c>
      <c r="B3" s="3"/>
      <c r="C3" s="3"/>
      <c r="D3" s="3"/>
      <c r="E3" s="4" t="str">
        <f>输机表!AB2</f>
        <v>容城县白沟引河左堤项目</v>
      </c>
      <c r="F3" s="5"/>
      <c r="G3" s="5"/>
      <c r="H3" s="5"/>
      <c r="I3" s="5"/>
      <c r="J3" s="5"/>
      <c r="K3" s="5"/>
      <c r="L3" s="5"/>
      <c r="M3" s="5"/>
      <c r="N3" s="5"/>
      <c r="O3" s="5"/>
      <c r="P3" s="5"/>
      <c r="Q3" s="5"/>
    </row>
    <row r="4" spans="1:17">
      <c r="A4" s="3" t="s">
        <v>1071</v>
      </c>
      <c r="B4" s="3"/>
      <c r="C4" s="3"/>
      <c r="D4" s="3"/>
      <c r="E4" s="4" t="str">
        <f>输机表!DH2</f>
        <v>容城县征迁安置办公室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王保印</v>
      </c>
      <c r="E9" s="9"/>
      <c r="F9" s="9"/>
      <c r="G9" s="9"/>
      <c r="H9" s="9"/>
      <c r="I9" s="9"/>
      <c r="J9" s="9"/>
      <c r="K9" s="9"/>
      <c r="L9" s="9"/>
      <c r="M9" s="9"/>
      <c r="N9" s="9"/>
      <c r="O9" s="9"/>
      <c r="P9" s="9"/>
      <c r="Q9" s="9"/>
    </row>
    <row r="10" spans="1:17">
      <c r="A10" s="9" t="s">
        <v>1078</v>
      </c>
      <c r="B10" s="9"/>
      <c r="C10" s="9"/>
      <c r="D10" s="9" t="str">
        <f>结果通知单!F4</f>
        <v>容城县赵村</v>
      </c>
      <c r="E10" s="9"/>
      <c r="F10" s="9"/>
      <c r="G10" s="9"/>
      <c r="H10" s="9"/>
      <c r="I10" s="9"/>
      <c r="J10" s="9"/>
      <c r="K10" s="9"/>
      <c r="L10" s="9"/>
      <c r="M10" s="9"/>
      <c r="N10" s="9"/>
      <c r="O10" s="9"/>
      <c r="P10" s="9"/>
      <c r="Q10" s="9"/>
    </row>
    <row r="11" spans="1:17">
      <c r="A11" s="9" t="s">
        <v>1079</v>
      </c>
      <c r="B11" s="9"/>
      <c r="C11" s="9"/>
      <c r="D11" s="10">
        <f ca="1">结果通知单!C12</f>
        <v>270.23</v>
      </c>
      <c r="E11" s="10"/>
      <c r="F11" s="9" t="s">
        <v>12</v>
      </c>
      <c r="G11" s="9"/>
      <c r="H11" s="9"/>
      <c r="I11" s="9"/>
      <c r="J11" s="9"/>
      <c r="K11" s="9"/>
      <c r="L11" s="9"/>
      <c r="M11" s="9"/>
      <c r="N11" s="9"/>
      <c r="O11" s="9"/>
      <c r="P11" s="9"/>
      <c r="Q11" s="9"/>
    </row>
    <row r="12" spans="1:17">
      <c r="A12" s="3" t="s">
        <v>1080</v>
      </c>
      <c r="B12" s="3"/>
      <c r="C12" s="3"/>
      <c r="D12" s="11" t="str">
        <f>输机表!R2</f>
        <v>2023年11月18日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406014</v>
      </c>
      <c r="H26" s="15"/>
      <c r="I26" s="15"/>
      <c r="J26" s="15"/>
      <c r="K26" s="15"/>
      <c r="L26" s="15"/>
      <c r="M26" s="15"/>
      <c r="N26" s="15"/>
      <c r="O26" s="15"/>
      <c r="P26" s="15"/>
      <c r="Q26" s="15"/>
    </row>
    <row r="27" spans="1:17">
      <c r="A27" s="9" t="s">
        <v>1097</v>
      </c>
      <c r="B27" s="9"/>
      <c r="C27" s="9"/>
      <c r="D27" s="9" t="str">
        <f ca="1">结果通知单!F42</f>
        <v>肆拾万陆仟零壹拾肆元整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45263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45263</v>
      </c>
      <c r="Q30" s="28"/>
    </row>
    <row r="31" spans="1:17">
      <c r="A31" s="3" t="s">
        <v>1103</v>
      </c>
      <c r="B31" s="3"/>
      <c r="C31" s="3"/>
      <c r="D31" s="3"/>
      <c r="E31" s="19">
        <f>输机表!DN2</f>
        <v>45249</v>
      </c>
      <c r="F31" s="19"/>
      <c r="G31" s="19"/>
      <c r="H31" s="20"/>
      <c r="I31" s="19"/>
      <c r="J31" s="19"/>
      <c r="K31" s="19"/>
      <c r="L31" s="19"/>
      <c r="M31" s="20"/>
      <c r="N31" s="20"/>
      <c r="O31" s="20"/>
      <c r="P31" s="20"/>
      <c r="Q31" s="20"/>
    </row>
    <row r="32" spans="1:17">
      <c r="A32" s="3" t="s">
        <v>1104</v>
      </c>
      <c r="B32" s="3"/>
      <c r="C32" s="3"/>
      <c r="D32" s="3"/>
      <c r="E32" s="21">
        <f>E31</f>
        <v>45249</v>
      </c>
      <c r="F32" s="21"/>
      <c r="G32" s="21"/>
      <c r="H32" s="22" t="s">
        <v>1142</v>
      </c>
      <c r="I32" s="21">
        <f>E32+14</f>
        <v>45263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2024-01-29T04:40:48Z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