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<sst xmlns="http://schemas.openxmlformats.org/spreadsheetml/2006/main" count="5779" uniqueCount="1143">
  <si>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</si>
  <si>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</si>
  <si>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</si>
  <si>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</si>
  <si>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</si>
  <si>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</si>
  <si>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</si>
  <si>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</si>
  <si>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</si>
  <si>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</si>
  <si>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</si>
  <si>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</si>
  <si>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</si>
  <si>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</si>
  <si>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</si>
  <si>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</si>
  <si>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</si>
  <si>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</si>
  <si>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</si>
  <si>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</si>
  <si>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</si>
  <si>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</si>
  <si>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</si>
  <si>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</si>
  <si>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</si>
  <si>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</si>
  <si>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</si>
  <si>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</si>
  <si>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</si>
  <si>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</si>
  <si>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</si>
  <si>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</si>
  <si>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</si>
  <si>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</si>
  <si>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</si>
  <si>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</si>
  <si>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</si>
  <si>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</si>
  <si>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</si>
  <si>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</si>
  <si>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</si>
  <si>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</si>
  <si>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</si>
  <si>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</si>
  <si>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</si>
  <si>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</si>
  <si>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</si>
  <si>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</si>
  <si>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</si>
  <si>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</si>
  <si>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</si>
  <si>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</si>
  <si>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</si>
  <si>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</si>
  <si>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</si>
  <si>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</si>
  <si>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</si>
  <si>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</si>
  <si>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</si>
  <si>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</si>
  <si>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</si>
  <si>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</si>
  <si>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</si>
  <si>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</si>
  <si>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</si>
  <si>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</si>
  <si>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</si>
  <si>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</si>
  <si>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</si>
  <si>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</si>
  <si>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</si>
  <si>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</si>
  <si>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</si>
  <si>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</si>
  <si>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</si>
  <si>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</si>
  <si>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</si>
  <si>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</si>
  <si>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</si>
  <si>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</si>
  <si>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</si>
  <si>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</si>
  <si>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</si>
  <si>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</si>
  <si>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</si>
  <si>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</si>
  <si>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</si>
  <si>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</si>
  <si>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</si>
  <si>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</si>
  <si>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</si>
  <si>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</si>
  <si>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</si>
  <si>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</si>
  <si>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</si>
  <si>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</si>
  <si>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</si>
  <si>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</si>
  <si>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</si>
  <si>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</si>
  <si>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</si>
  <si>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</si>
  <si>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</si>
  <si>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</si>
  <si>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</si>
  <si>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</si>
  <si>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</si>
  <si>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</si>
  <si>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</si>
  <si>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</si>
  <si>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</si>
  <si>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</si>
  <si>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</si>
  <si>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</si>
  <si>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</si>
  <si>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</si>
  <si>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</si>
  <si>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</si>
  <si>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</si>
  <si>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</si>
  <si>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</si>
  <si>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</si>
  <si>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</si>
  <si>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</si>
  <si>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</si>
  <si>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</si>
  <si>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</si>
  <si>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</si>
  <si>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</si>
  <si>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</si>
  <si>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</si>
  <si>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</si>
  <si>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</si>
  <si>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</si>
  <si>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</si>
  <si>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</si>
  <si>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</si>
  <si>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</si>
  <si>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</si>
  <si>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</si>
  <si>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</si>
  <si>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</si>
  <si>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</si>
  <si>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</si>
  <si>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</si>
  <si>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</si>
  <si>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</si>
  <si>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</si>
  <si>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</si>
  <si>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</si>
  <si>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</si>
  <si>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</si>
  <si>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</si>
  <si>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</si>
  <si>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</si>
  <si>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</si>
  <si>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</si>
  <si>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</si>
  <si>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</si>
  <si>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</si>
  <si>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</si>
  <si>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</si>
  <si>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</si>
  <si>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</si>
  <si>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</si>
  <si>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</si>
  <si>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</si>
  <si>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</si>
  <si>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</si>
  <si>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</si>
  <si>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</si>
  <si>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</si>
  <si>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</si>
  <si>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</si>
  <si>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</si>
  <si>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</si>
  <si>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</si>
  <si>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</si>
  <si>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</si>
  <si>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</si>
  <si>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</si>
  <si>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</si>
  <si>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</si>
  <si>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</si>
  <si>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</si>
  <si>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</si>
  <si>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</si>
  <si>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</si>
  <si>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</si>
  <si>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</si>
  <si>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</si>
  <si>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</si>
  <si>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</si>
  <si>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</si>
  <si>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</si>
  <si>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</si>
  <si>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</si>
  <si>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</si>
  <si>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</si>
  <si>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</si>
  <si>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</si>
  <si>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</si>
  <si>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</si>
  <si>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</si>
  <si>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</si>
  <si>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</si>
  <si>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</si>
  <si>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</si>
  <si>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</si>
  <si>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</si>
  <si>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</si>
  <si>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</si>
  <si>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</si>
  <si>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</si>
  <si>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</si>
  <si>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</si>
  <si>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</si>
  <si>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</si>
  <si>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</si>
  <si>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</si>
  <si>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</si>
  <si>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</si>
  <si>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</si>
  <si>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</si>
  <si>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</si>
  <si>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</si>
  <si>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</si>
  <si>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</si>
  <si>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</si>
  <si>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</si>
  <si>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</si>
  <si>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</si>
  <si>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</si>
  <si>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</si>
  <si>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</si>
  <si>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</si>
  <si>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</si>
  <si>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</si>
  <si>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</si>
  <si>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</si>
  <si>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</si>
  <si>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</si>
  <si>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</si>
  <si>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</si>
  <si>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</si>
  <si>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</si>
  <si>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</si>
  <si>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</si>
  <si>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</si>
  <si>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</si>
  <si>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</si>
  <si>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</si>
  <si>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</si>
  <si>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</si>
  <si>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</si>
  <si>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</si>
  <si>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</si>
  <si>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</si>
  <si>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</si>
  <si>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</si>
  <si>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</si>
  <si>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</si>
  <si>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</si>
  <si>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</si>
  <si>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</si>
  <si>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</si>
  <si>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</si>
  <si>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</si>
  <si>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</si>
  <si>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</si>
  <si>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</si>
  <si>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</si>
  <si>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</si>
  <si>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</si>
  <si>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</si>
  <si>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</si>
  <si>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</si>
  <si>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</si>
  <si>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</si>
  <si>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</si>
  <si>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</si>
  <si>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</si>
  <si>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</si>
  <si>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</si>
  <si>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</si>
  <si>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</si>
  <si>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</si>
  <si>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</si>
  <si>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</si>
  <si>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</si>
  <si>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</si>
  <si>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</si>
  <si>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</si>
  <si>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</si>
  <si>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</si>
  <si>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</si>
  <si>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</si>
  <si>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</si>
  <si>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</si>
  <si>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</si>
  <si>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</si>
  <si>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</si>
  <si>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</si>
  <si>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</si>
  <si>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</si>
  <si>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</si>
  <si>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</si>
  <si>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</si>
  <si>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</si>
  <si>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</si>
  <si>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</si>
  <si>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</si>
  <si>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</si>
  <si>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</si>
  <si>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</si>
  <si>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</si>
  <si>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</si>
  <si>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</si>
  <si>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</si>
  <si>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</si>
  <si>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</si>
  <si>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</si>
  <si>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</si>
  <si>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</si>
  <si>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</si>
  <si>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</si>
  <si>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</si>
  <si>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</si>
  <si>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</si>
  <si>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</si>
  <si>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</si>
  <si>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</si>
  <si>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</si>
  <si>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</si>
  <si>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</si>
  <si>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</si>
  <si>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</si>
  <si>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</si>
  <si>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</si>
  <si>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</si>
  <si>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</si>
  <si>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</si>
  <si>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</si>
  <si>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</si>
  <si>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</si>
  <si>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</si>
  <si>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</si>
  <si>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</si>
  <si>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</si>
  <si>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</si>
  <si>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</si>
  <si>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</si>
  <si>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</si>
  <si>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</si>
  <si>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</si>
  <si>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</si>
  <si>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</si>
  <si>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</si>
  <si>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</si>
  <si>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</si>
  <si>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</si>
  <si>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</si>
  <si>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</si>
  <si>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</si>
  <si>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</si>
  <si>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</si>
  <si>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</si>
  <si>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</si>
  <si>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</si>
  <si>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</si>
  <si>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</si>
  <si>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</si>
  <si>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</si>
  <si>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</si>
  <si>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</si>
  <si>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</si>
  <si>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</si>
  <si>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</si>
  <si>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</si>
  <si>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</si>
  <si>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</si>
  <si>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</si>
  <si>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</si>
  <si>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</si>
  <si>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</si>
  <si>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</si>
  <si>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</si>
  <si>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</si>
  <si>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</si>
  <si>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</si>
  <si>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</si>
  <si>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</si>
  <si>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</si>
  <si>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</si>
  <si>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</si>
  <si>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</si>
  <si>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</si>
  <si>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</si>
  <si>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</si>
  <si>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</si>
  <si>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</si>
  <si>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</si>
  <si>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</si>
  <si>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</si>
  <si>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</si>
  <si>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</si>
  <si>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</si>
  <si>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</si>
  <si>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</si>
  <si>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</si>
  <si>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</si>
  <si>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</si>
  <si>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</si>
  <si>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</si>
  <si>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</si>
  <si>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</si>
  <si>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</si>
  <si>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</si>
  <si>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</si>
  <si>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</si>
  <si>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</si>
  <si>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</si>
  <si>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</si>
  <si>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</si>
  <si>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</si>
  <si>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</si>
  <si>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</si>
  <si>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</si>
  <si>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</si>
  <si>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</si>
  <si>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</si>
  <si>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</si>
  <si>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</si>
  <si>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</si>
  <si>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</si>
  <si>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</si>
  <si>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</si>
  <si>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</si>
  <si>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</si>
  <si>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</si>
  <si>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</si>
  <si>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</si>
  <si>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</si>
  <si>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</si>
  <si>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</si>
  <si>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</si>
  <si>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</si>
  <si>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</si>
  <si>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</si>
  <si>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</si>
  <si>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</si>
  <si>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</si>
  <si>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</si>
  <si>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</si>
  <si>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</si>
  <si>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</si>
  <si>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</si>
  <si>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</si>
  <si>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</si>
  <si>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</si>
  <si>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</si>
  <si>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</si>
  <si>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</si>
  <si>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</si>
  <si>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</si>
  <si>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</si>
  <si>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</si>
  <si>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</si>
  <si>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</si>
  <si>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</si>
  <si>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</si>
  <si>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</si>
  <si>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</si>
  <si>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</si>
  <si>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</si>
  <si>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</si>
  <si>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</si>
  <si>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</si>
  <si>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</si>
  <si>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</si>
  <si>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</si>
  <si>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</si>
  <si>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</si>
  <si>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</si>
  <si>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</si>
  <si>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</si>
  <si>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</si>
  <si>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</si>
  <si>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</si>
  <si>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</si>
  <si>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</si>
  <si>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</si>
  <si>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</si>
  <si>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</si>
  <si>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</si>
  <si>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</si>
  <si>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</si>
  <si>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</si>
  <si>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</si>
  <si>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</si>
  <si>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</si>
  <si>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</si>
  <si>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</si>
  <si>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</si>
  <si>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</si>
  <si>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</si>
  <si>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</si>
  <si>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</si>
  <si>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</si>
  <si>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</si>
  <si>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</si>
  <si>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</si>
  <si>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</si>
  <si>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</si>
  <si>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</si>
  <si>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</si>
  <si>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</si>
  <si>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</si>
  <si>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</si>
  <si>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</si>
  <si>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</si>
  <si>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</si>
  <si>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</si>
  <si>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</si>
  <si>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</si>
  <si>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</si>
  <si>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</si>
  <si>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</si>
  <si>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</si>
  <si>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</si>
  <si>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</si>
  <si>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</si>
  <si>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</si>
  <si>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</si>
  <si>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</si>
  <si>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</si>
  <si>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</si>
  <si>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</si>
  <si>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</si>
  <si>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</si>
  <si>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</si>
  <si>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</si>
  <si>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</si>
  <si>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</si>
  <si>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</si>
  <si>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</si>
  <si>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</si>
  <si>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</si>
  <si>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</si>
  <si>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</si>
  <si>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</si>
  <si>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</si>
  <si>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</si>
  <si>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</si>
  <si>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</si>
  <si>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</si>
  <si>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</si>
  <si>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</si>
  <si>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</si>
  <si>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</si>
  <si>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</si>
  <si>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</si>
  <si>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</si>
  <si>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</si>
  <si>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</si>
  <si>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</si>
  <si>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</si>
  <si>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</si>
  <si>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</si>
  <si>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</si>
  <si>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</si>
  <si>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</si>
  <si>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</si>
  <si>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</si>
  <si>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</si>
  <si>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</si>
  <si>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</si>
  <si>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</si>
  <si>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</si>
  <si>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</si>
  <si>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</si>
  <si>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</si>
  <si>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</si>
  <si>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</si>
  <si>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</si>
  <si>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</si>
  <si>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</si>
  <si>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</si>
  <si>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</si>
  <si>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</si>
  <si>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</si>
  <si>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</si>
  <si>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</si>
  <si>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</si>
  <si>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</si>
  <si>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</si>
  <si>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</si>
  <si>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</si>
  <si>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</si>
  <si>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</si>
  <si>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</si>
  <si>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</si>
  <si>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</si>
  <si>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</si>
  <si>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</si>
  <si>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</si>
  <si>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</si>
  <si>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</si>
  <si>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</si>
  <si>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</si>
  <si>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</si>
  <si>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</si>
  <si>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</si>
  <si>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</si>
  <si>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</si>
  <si>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</si>
  <si>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</si>
  <si>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</si>
  <si>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</si>
  <si>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</si>
  <si>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</si>
  <si>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</si>
  <si>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</si>
  <si>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</si>
  <si>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</si>
  <si>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</si>
  <si>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</si>
  <si>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</si>
  <si>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</si>
  <si>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</si>
  <si>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</si>
  <si>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</si>
  <si>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</si>
  <si>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</si>
  <si>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</si>
  <si>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</si>
  <si>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</si>
  <si>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</si>
  <si>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</si>
  <si>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</si>
  <si>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</si>
  <si>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</si>
  <si>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</si>
  <si>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</si>
  <si>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</si>
  <si>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</si>
  <si>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</si>
  <si>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</si>
  <si>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</si>
  <si>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</si>
  <si>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</si>
  <si>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</si>
  <si>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</si>
  <si>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</si>
  <si>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</si>
  <si>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</si>
  <si>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</si>
  <si>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</si>
  <si>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</si>
  <si>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</si>
  <si>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</si>
  <si>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</si>
  <si>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</si>
  <si>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</si>
  <si>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</si>
  <si>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</si>
  <si>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</si>
  <si>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</si>
  <si>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</si>
  <si>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</si>
  <si>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</si>
  <si>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</si>
  <si>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</si>
  <si>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</si>
  <si>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</si>
  <si>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</si>
  <si>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</si>
  <si>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</si>
  <si>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</si>
  <si>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</si>
  <si>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</si>
  <si>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</si>
  <si>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</si>
  <si>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</si>
  <si>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</si>
  <si>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</si>
  <si>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</si>
  <si>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</si>
  <si>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</si>
  <si>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</si>
  <si>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</si>
  <si>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</si>
  <si>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</si>
  <si>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</si>
  <si>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</si>
  <si>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</si>
  <si>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</si>
  <si>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</si>
  <si>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</si>
  <si>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</si>
  <si>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</si>
  <si>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</si>
  <si>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</si>
  <si>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</si>
  <si>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</si>
  <si>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</si>
  <si>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</si>
  <si>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</si>
  <si>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</si>
  <si>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</si>
  <si>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</si>
  <si>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</si>
  <si>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</si>
  <si>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</si>
  <si>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</si>
  <si>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</si>
  <si>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</si>
  <si>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</si>
  <si>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</si>
  <si>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</si>
  <si>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</si>
  <si>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</si>
  <si>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</si>
  <si>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</si>
  <si>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</si>
  <si>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</si>
  <si>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</si>
  <si>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</si>
  <si>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</si>
  <si>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</si>
  <si>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</si>
  <si>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</si>
  <si>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</si>
  <si>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</si>
  <si>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</si>
  <si>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</si>
  <si>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</si>
  <si>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</si>
  <si>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</si>
  <si>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</si>
  <si>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</si>
  <si>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</si>
  <si>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</si>
  <si>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</si>
  <si>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</si>
  <si>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</si>
  <si>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</si>
  <si>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</si>
  <si>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</si>
  <si>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</si>
  <si>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</si>
  <si>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</si>
  <si>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</si>
  <si>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</si>
  <si>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</si>
  <si>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</si>
  <si>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</si>
  <si>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</si>
  <si>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</si>
  <si>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</si>
  <si>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</si>
  <si>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</si>
  <si>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</si>
  <si>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</si>
  <si>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</si>
  <si>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</si>
  <si>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</si>
  <si>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</si>
  <si>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</si>
  <si>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</si>
  <si>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</si>
  <si>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</si>
  <si>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</si>
  <si>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</si>
  <si>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</si>
  <si>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</si>
  <si>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</si>
  <si>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</si>
  <si>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</si>
  <si>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</si>
  <si>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</si>
  <si>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</si>
  <si>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</si>
  <si>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</si>
  <si>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</si>
  <si>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</si>
  <si>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</si>
  <si>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</si>
  <si>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</si>
  <si>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</si>
  <si>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</si>
  <si>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</si>
  <si>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</si>
  <si>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</si>
  <si>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</si>
  <si>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</si>
  <si>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</si>
  <si>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</si>
  <si>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</si>
  <si>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</si>
  <si>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</si>
  <si>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</si>
  <si>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</si>
  <si>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</si>
  <si>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</si>
  <si>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</si>
  <si>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</si>
  <si>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</si>
  <si>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</si>
  <si>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</si>
  <si>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</si>
  <si>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</si>
  <si>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</si>
  <si>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</si>
  <si>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</si>
  <si>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</si>
  <si>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</si>
  <si>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</si>
  <si>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</si>
  <si>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</si>
  <si>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</si>
  <si>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</si>
  <si>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</si>
  <si>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</si>
  <si>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</si>
  <si>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</si>
  <si>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</si>
  <si>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</si>
  <si>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</si>
  <si>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</si>
  <si>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</si>
  <si>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</si>
  <si>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</si>
  <si>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</si>
  <si>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</si>
  <si>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</si>
  <si>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</si>
  <si>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</si>
  <si>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</si>
  <si>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</si>
  <si>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</si>
  <si>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</si>
  <si>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</si>
  <si>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</si>
  <si>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</si>
  <si>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</si>
  <si>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</si>
  <si>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</si>
  <si>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</si>
  <si>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</si>
  <si>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</si>
  <si>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</si>
  <si>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</si>
  <si>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</si>
  <si>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</si>
  <si>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</si>
  <si>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</si>
  <si>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</si>
  <si>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</si>
  <si>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</si>
  <si>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陈荣花</t>
  </si>
  <si>
    <t>坐落：</t>
  </si>
  <si>
    <t>容城县赵村</t>
  </si>
  <si>
    <t>调查编号：</t>
  </si>
  <si>
    <t>0207109-01-07-1015-Z1</t>
  </si>
  <si>
    <t>价值时点：</t>
  </si>
  <si>
    <t>2023年11月18日</t>
  </si>
  <si>
    <t>报告编号：</t>
  </si>
  <si>
    <t>康正（容城）2023评字第4号-赵村-</t>
  </si>
  <si>
    <t>7-8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</si>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</sst>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0207109-01-07-1015-Z1</v>
      </c>
      <c r="C2" s="323">
        <f>输机表!P2</f>
        <v>0</v>
      </c>
      <c r="D2" s="323" t="str">
        <f>输机表!U2&amp;输机表!Y2</f>
        <v>康正（容城）2023评字第4号-赵村-7-8</v>
      </c>
      <c r="E2" s="323" t="str">
        <f>输机表!D2</f>
        <v>陈荣花</v>
      </c>
      <c r="F2" s="323" t="str">
        <f>输机表!F2</f>
        <v>容城县赵村</v>
      </c>
      <c r="G2" s="323">
        <f ca="1">结果通知单!C12</f>
        <v>163.11</v>
      </c>
      <c r="H2" s="323"/>
      <c r="I2" s="323"/>
      <c r="J2" s="323">
        <f ca="1">结果通知单!G12</f>
        <v>219790</v>
      </c>
      <c r="K2" s="323">
        <f ca="1">结果通知单!G41</f>
        <v>62408</v>
      </c>
      <c r="L2" s="323">
        <f ca="1">IF(J2+K2=结果通知单!C42,J2+K2,"请检查")</f>
        <v>282198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2" workbookViewId="0">
      <selection activeCell="T191" sqref="T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4.2</v>
      </c>
      <c r="F4" s="92" t="s">
        <v>964</v>
      </c>
      <c r="G4" s="92" t="s">
        <v>965</v>
      </c>
      <c r="H4" s="92" t="s">
        <v>966</v>
      </c>
      <c r="I4" s="92">
        <v>37</v>
      </c>
      <c r="J4" s="92">
        <v>2</v>
      </c>
      <c r="K4" s="92" t="s">
        <v>967</v>
      </c>
      <c r="L4" s="92" t="s">
        <v>968</v>
      </c>
      <c r="M4" s="92">
        <v>0.7</v>
      </c>
      <c r="N4" s="92">
        <v>0.5</v>
      </c>
      <c r="O4" s="92" t="s">
        <v>969</v>
      </c>
      <c r="P4" s="92" t="s">
        <v>969</v>
      </c>
      <c r="Q4" s="92" t="s">
        <v>970</v>
      </c>
      <c r="R4" s="92" t="s">
        <v>969</v>
      </c>
      <c r="S4" s="125">
        <v>135.19</v>
      </c>
      <c r="T4" s="125" t="s">
        <v>971</v>
      </c>
      <c r="U4" s="125"/>
      <c r="V4" s="126"/>
      <c r="W4" s="96">
        <f>ROUND(F5*ROUND(E5+G5+H5+I5+J5+K5+L5+M5+N5+O5+P5+Q5+R5+U5+T5+1,3)*V5,0)</f>
        <v>1211</v>
      </c>
      <c r="X4" s="127">
        <f>ROUND(L60/S4,0)</f>
        <v>238</v>
      </c>
      <c r="Y4" s="127">
        <f>W4+X4</f>
        <v>1449</v>
      </c>
      <c r="Z4" s="143">
        <f>ROUND(Y4*S4,0)</f>
        <v>195890</v>
      </c>
      <c r="AA4" s="144">
        <f>IF(Q4="无",0,IF(Q4="地暖",0,S4))</f>
        <v>135.19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1</v>
      </c>
      <c r="E6" s="92">
        <v>3.5</v>
      </c>
      <c r="F6" s="92" t="s">
        <v>1009</v>
      </c>
      <c r="G6" s="92" t="s">
        <v>975</v>
      </c>
      <c r="H6" s="92" t="s">
        <v>984</v>
      </c>
      <c r="I6" s="92">
        <v>37</v>
      </c>
      <c r="J6" s="92">
        <v>0</v>
      </c>
      <c r="K6" s="92" t="s">
        <v>967</v>
      </c>
      <c r="L6" s="92" t="s">
        <v>968</v>
      </c>
      <c r="M6" s="92">
        <v>0.1</v>
      </c>
      <c r="N6" s="92">
        <v>0.5</v>
      </c>
      <c r="O6" s="92" t="s">
        <v>968</v>
      </c>
      <c r="P6" s="92" t="s">
        <v>968</v>
      </c>
      <c r="Q6" s="92" t="s">
        <v>970</v>
      </c>
      <c r="R6" s="92" t="s">
        <v>969</v>
      </c>
      <c r="S6" s="125">
        <v>27.92</v>
      </c>
      <c r="T6" s="125" t="s">
        <v>971</v>
      </c>
      <c r="U6" s="125"/>
      <c r="V6" s="126"/>
      <c r="W6" s="129">
        <f>ROUND(F7*ROUND(E7+G7+H7+I7+J7+K7+L7+M7+N7+O7+P7+Q7+R7+U7+T7+1,3)*V7,0)</f>
        <v>792</v>
      </c>
      <c r="X6" s="130">
        <f>ROUND(X60/S6,0)</f>
        <v>64</v>
      </c>
      <c r="Y6" s="127">
        <f t="shared" ref="Y6" si="3">W6+X6</f>
        <v>856</v>
      </c>
      <c r="Z6" s="143">
        <f t="shared" ref="Z6" si="4">ROUND(Y6*S6,0)</f>
        <v>23900</v>
      </c>
      <c r="AA6" s="144">
        <f>IF(Q6="无",0,IF(Q6="地暖",0,S6))</f>
        <v>27.92</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v>
      </c>
      <c r="F7" s="96">
        <f>VLOOKUP(F6,系数区域,2,0)</f>
        <v>1020</v>
      </c>
      <c r="G7" s="97">
        <f>IF(G6="其他不作修正",0,VLOOKUP(F6,系数区域,VLOOKUP(G6,屋顶列数,2,0),0))</f>
        <v>-0.15</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-0.02</v>
      </c>
      <c r="N7" s="95">
        <f>IFERROR(ROUND((N6-VLOOKUP(F6,系数区域,44,0))*0.1,4)*AE7,0)</f>
        <v>0.03</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131</v>
      </c>
      <c r="E30" s="107"/>
      <c r="F30" s="108" t="str">
        <f>+D30</f>
        <v>木龙骨纤维板、半玻璃门隔断</v>
      </c>
      <c r="G30" s="109">
        <f>7.7*1.2+3.7*2.6</f>
        <v>18.86</v>
      </c>
      <c r="H30" s="109"/>
      <c r="I30" s="96" t="str">
        <f t="shared" ref="I30:I59" si="48">VLOOKUP(F30,价格表,2,0)</f>
        <v>㎡</v>
      </c>
      <c r="J30" s="108">
        <f t="shared" ref="J30:J59" si="49">VLOOKUP(F30,价格表,5,0)</f>
        <v>90</v>
      </c>
      <c r="K30" s="119">
        <f>$V$5</f>
        <v>0.88</v>
      </c>
      <c r="L30" s="108">
        <f>ROUND(IFERROR(ROUND(G30,2)*J30*K30,),0)</f>
        <v>1494</v>
      </c>
      <c r="M30" s="114"/>
      <c r="N30" s="106">
        <v>1</v>
      </c>
      <c r="O30" s="107" t="s">
        <v>102</v>
      </c>
      <c r="P30" s="107" t="s">
        <v>109</v>
      </c>
      <c r="Q30" s="107"/>
      <c r="R30" s="135" t="str">
        <f>+P30</f>
        <v>普通壁纸</v>
      </c>
      <c r="S30" s="136"/>
      <c r="T30" s="109">
        <f>4.1*3.5</f>
        <v>14.35</v>
      </c>
      <c r="U30" s="96" t="str">
        <f t="shared" ref="U30:U59" si="50">VLOOKUP(R30,价格表,2,0)</f>
        <v>㎡</v>
      </c>
      <c r="V30" s="108">
        <f t="shared" ref="V30:V59" si="51">VLOOKUP(R30,价格表,5,0)</f>
        <v>40</v>
      </c>
      <c r="W30" s="119">
        <f>$V$7</f>
        <v>0.8</v>
      </c>
      <c r="X30" s="108">
        <f>ROUND(IFERROR(ROUND(T30,2)*V30*W30,),0)</f>
        <v>459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96</v>
      </c>
      <c r="E31" s="107"/>
      <c r="F31" s="108" t="str">
        <f t="shared" ref="F31:F59" si="52">+D31</f>
        <v>窗帘附件</v>
      </c>
      <c r="G31" s="109">
        <v>1</v>
      </c>
      <c r="H31" s="109"/>
      <c r="I31" s="96" t="str">
        <f t="shared" si="48"/>
        <v>套</v>
      </c>
      <c r="J31" s="108">
        <f t="shared" si="49"/>
        <v>200</v>
      </c>
      <c r="K31" s="119">
        <f t="shared" ref="K31:K59" si="53">$V$5</f>
        <v>0.88</v>
      </c>
      <c r="L31" s="108">
        <f t="shared" ref="L31:L59" si="54">ROUND(IFERROR(ROUND(G31,2)*J31*K31,),0)</f>
        <v>176</v>
      </c>
      <c r="M31" s="114"/>
      <c r="N31" s="106">
        <v>2</v>
      </c>
      <c r="O31" s="107" t="s">
        <v>61</v>
      </c>
      <c r="P31" s="107" t="s">
        <v>63</v>
      </c>
      <c r="Q31" s="107"/>
      <c r="R31" s="135" t="str">
        <f t="shared" ref="R31:R50" si="55">+P31</f>
        <v>PVC吊顶</v>
      </c>
      <c r="S31" s="136"/>
      <c r="T31" s="109">
        <f>S6</f>
        <v>27.92</v>
      </c>
      <c r="U31" s="96" t="str">
        <f t="shared" si="50"/>
        <v>㎡</v>
      </c>
      <c r="V31" s="108">
        <f t="shared" si="51"/>
        <v>60</v>
      </c>
      <c r="W31" s="119">
        <f t="shared" ref="W31:W59" si="56">$V$7</f>
        <v>0.8</v>
      </c>
      <c r="X31" s="108">
        <f t="shared" ref="X31:X59" si="57">ROUND(IFERROR(ROUND(T31,2)*V31*W31,),0)</f>
        <v>1340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报告编号：康正（容城）2023评字第4号-赵村-7-8</v>
      </c>
      <c r="EZ31" s="262"/>
      <c r="FA31" s="262"/>
      <c r="FB31" s="262"/>
      <c r="FC31" s="262"/>
    </row>
    <row r="32" ht="22.15" customHeight="1" spans="1:159">
      <c r="A32" s="105"/>
      <c r="B32" s="106">
        <v>3</v>
      </c>
      <c r="C32" s="107" t="s">
        <v>102</v>
      </c>
      <c r="D32" s="107" t="s">
        <v>111</v>
      </c>
      <c r="E32" s="107"/>
      <c r="F32" s="108" t="str">
        <f t="shared" si="52"/>
        <v>普通内墙贴砖</v>
      </c>
      <c r="G32" s="109">
        <f>(4.2+7.6)*2.2-1.5</f>
        <v>24.46</v>
      </c>
      <c r="H32" s="109"/>
      <c r="I32" s="96" t="str">
        <f t="shared" si="48"/>
        <v>㎡</v>
      </c>
      <c r="J32" s="108">
        <f t="shared" si="49"/>
        <v>80</v>
      </c>
      <c r="K32" s="119">
        <f t="shared" si="53"/>
        <v>0.88</v>
      </c>
      <c r="L32" s="108">
        <f t="shared" si="54"/>
        <v>1722</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陈荣花</v>
      </c>
      <c r="EX32" s="40"/>
      <c r="EY32" s="41" t="s">
        <v>1044</v>
      </c>
      <c r="EZ32" s="42"/>
      <c r="FA32" s="39">
        <f>G2</f>
        <v>0</v>
      </c>
      <c r="FB32" s="43"/>
      <c r="FC32" s="40"/>
    </row>
    <row r="33" ht="21.6" customHeight="1" spans="1:159">
      <c r="A33" s="105"/>
      <c r="B33" s="106">
        <v>4</v>
      </c>
      <c r="C33" s="107" t="s">
        <v>102</v>
      </c>
      <c r="D33" s="107" t="s">
        <v>109</v>
      </c>
      <c r="E33" s="107"/>
      <c r="F33" s="108" t="str">
        <f t="shared" si="52"/>
        <v>普通壁纸</v>
      </c>
      <c r="G33" s="109">
        <f>11.7*2*4.2+8.2*4*4.2-2.7*3.1-2.7*2*2-7.7*1+2.6*4.2+2.1*4.2+1.2*2.8*2</f>
        <v>235.63</v>
      </c>
      <c r="H33" s="109"/>
      <c r="I33" s="96" t="str">
        <f t="shared" si="48"/>
        <v>㎡</v>
      </c>
      <c r="J33" s="108">
        <f t="shared" si="49"/>
        <v>40</v>
      </c>
      <c r="K33" s="119">
        <f t="shared" si="53"/>
        <v>0.88</v>
      </c>
      <c r="L33" s="108">
        <f t="shared" si="54"/>
        <v>8294</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82</v>
      </c>
      <c r="E34" s="107"/>
      <c r="F34" s="108" t="str">
        <f t="shared" si="52"/>
        <v>木包门窗套</v>
      </c>
      <c r="G34" s="109">
        <f>9.6+9.9*2+5*5</f>
        <v>54.4</v>
      </c>
      <c r="H34" s="109"/>
      <c r="I34" s="96" t="str">
        <f t="shared" si="48"/>
        <v>m</v>
      </c>
      <c r="J34" s="108">
        <f t="shared" si="49"/>
        <v>60</v>
      </c>
      <c r="K34" s="119">
        <f t="shared" si="53"/>
        <v>0.88</v>
      </c>
      <c r="L34" s="108">
        <f t="shared" si="54"/>
        <v>2872</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v>
      </c>
      <c r="D35" s="107" t="s">
        <v>15</v>
      </c>
      <c r="E35" s="107"/>
      <c r="F35" s="108" t="str">
        <f t="shared" si="52"/>
        <v>外墙普通贴砖</v>
      </c>
      <c r="G35" s="109">
        <f>13.2*4.8-2.7*3.1-2.7*2*2</f>
        <v>44.19</v>
      </c>
      <c r="H35" s="109"/>
      <c r="I35" s="96" t="str">
        <f t="shared" si="48"/>
        <v>㎡</v>
      </c>
      <c r="J35" s="108">
        <f t="shared" si="49"/>
        <v>85</v>
      </c>
      <c r="K35" s="119">
        <f t="shared" si="53"/>
        <v>0.88</v>
      </c>
      <c r="L35" s="108">
        <f t="shared" si="54"/>
        <v>3305</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180</v>
      </c>
      <c r="E36" s="107"/>
      <c r="F36" s="108" t="str">
        <f t="shared" si="52"/>
        <v>水池（水泥、水磨石、陶瓷水池）</v>
      </c>
      <c r="G36" s="109">
        <v>1</v>
      </c>
      <c r="H36" s="109"/>
      <c r="I36" s="96" t="str">
        <f t="shared" si="48"/>
        <v>个</v>
      </c>
      <c r="J36" s="108">
        <f t="shared" si="49"/>
        <v>80</v>
      </c>
      <c r="K36" s="119">
        <f t="shared" si="53"/>
        <v>0.88</v>
      </c>
      <c r="L36" s="108">
        <f t="shared" si="54"/>
        <v>70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30</v>
      </c>
      <c r="D37" s="107" t="s">
        <v>40</v>
      </c>
      <c r="E37" s="107"/>
      <c r="F37" s="108" t="str">
        <f t="shared" si="52"/>
        <v>60地砖</v>
      </c>
      <c r="G37" s="109">
        <f>S4</f>
        <v>135.19</v>
      </c>
      <c r="H37" s="109"/>
      <c r="I37" s="96" t="str">
        <f t="shared" si="48"/>
        <v>㎡</v>
      </c>
      <c r="J37" s="108">
        <f t="shared" si="49"/>
        <v>80</v>
      </c>
      <c r="K37" s="119">
        <f t="shared" si="53"/>
        <v>0.88</v>
      </c>
      <c r="L37" s="108">
        <f t="shared" si="54"/>
        <v>9517</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61</v>
      </c>
      <c r="D38" s="107" t="s">
        <v>66</v>
      </c>
      <c r="E38" s="107"/>
      <c r="F38" s="108" t="str">
        <f t="shared" si="52"/>
        <v>普通石膏板吊顶</v>
      </c>
      <c r="G38" s="109">
        <f>S4/3</f>
        <v>45.0633333333333</v>
      </c>
      <c r="H38" s="109"/>
      <c r="I38" s="96" t="str">
        <f t="shared" si="48"/>
        <v>㎡</v>
      </c>
      <c r="J38" s="108">
        <f t="shared" si="49"/>
        <v>30</v>
      </c>
      <c r="K38" s="119">
        <f t="shared" si="53"/>
        <v>0.88</v>
      </c>
      <c r="L38" s="108">
        <f t="shared" si="54"/>
        <v>1190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12.92</v>
      </c>
      <c r="BI38" s="171" t="str">
        <f t="shared" ref="BI38:BI51" si="67">I186</f>
        <v>㎡</v>
      </c>
      <c r="BJ38" s="171">
        <f ca="1" t="shared" ref="BJ38:BJ51" si="68">L186</f>
        <v>2326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67</v>
      </c>
      <c r="E39" s="107"/>
      <c r="F39" s="108" t="str">
        <f t="shared" si="52"/>
        <v>普通石膏板灯池吊顶</v>
      </c>
      <c r="G39" s="109">
        <f>S4/3*2</f>
        <v>90.1266666666667</v>
      </c>
      <c r="H39" s="109"/>
      <c r="I39" s="96" t="str">
        <f t="shared" si="48"/>
        <v>㎡</v>
      </c>
      <c r="J39" s="108">
        <f t="shared" si="49"/>
        <v>45</v>
      </c>
      <c r="K39" s="119">
        <f t="shared" si="53"/>
        <v>0.88</v>
      </c>
      <c r="L39" s="108">
        <f t="shared" si="54"/>
        <v>3569</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48.64</v>
      </c>
      <c r="BI39" s="171" t="str">
        <f t="shared" si="67"/>
        <v>㎡</v>
      </c>
      <c r="BJ39" s="171">
        <f ca="1" t="shared" si="68"/>
        <v>9728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1.68</v>
      </c>
      <c r="BI40" s="171" t="str">
        <f t="shared" si="67"/>
        <v>㎡</v>
      </c>
      <c r="BJ40" s="171">
        <f ca="1" t="shared" si="68"/>
        <v>403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40.28</v>
      </c>
      <c r="BI41" s="171" t="str">
        <f t="shared" si="67"/>
        <v>㎡</v>
      </c>
      <c r="BJ41" s="171">
        <f ca="1" t="shared" si="68"/>
        <v>1007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广场砖、彩砖地面</v>
      </c>
      <c r="BH42" s="219">
        <f t="shared" si="69"/>
        <v>53.3</v>
      </c>
      <c r="BI42" s="171" t="str">
        <f t="shared" si="67"/>
        <v>㎡</v>
      </c>
      <c r="BJ42" s="171">
        <f ca="1" t="shared" si="68"/>
        <v>3198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水泥地面</v>
      </c>
      <c r="BH43" s="219">
        <f t="shared" si="69"/>
        <v>160.46</v>
      </c>
      <c r="BI43" s="171" t="str">
        <f t="shared" si="67"/>
        <v>㎡</v>
      </c>
      <c r="BJ43" s="171">
        <f ca="1" t="shared" si="68"/>
        <v>8023</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IF(BJ44=0,0,IF(COUNTIF($BG44:$BG$107,BG44)&lt;2,1,0))</f>
        <v>1</v>
      </c>
      <c r="BF44" s="171">
        <v>7</v>
      </c>
      <c r="BG44" s="171" t="str">
        <f t="shared" si="66"/>
        <v>简易厕所</v>
      </c>
      <c r="BH44" s="219">
        <f t="shared" si="69"/>
        <v>2</v>
      </c>
      <c r="BI44" s="171" t="str">
        <f t="shared" si="67"/>
        <v>个</v>
      </c>
      <c r="BJ44" s="171">
        <f t="shared" si="68"/>
        <v>1800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水井</v>
      </c>
      <c r="BH45" s="219">
        <f t="shared" si="69"/>
        <v>2</v>
      </c>
      <c r="BI45" s="171" t="str">
        <f t="shared" si="67"/>
        <v>眼</v>
      </c>
      <c r="BJ45" s="171">
        <f ca="1" t="shared" si="68"/>
        <v>8000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12.92</v>
      </c>
      <c r="EX46" s="58" t="str">
        <f ca="1">IFERROR(VLOOKUP(FE46,$BD$38:$BJ$92,6,0),"")</f>
        <v>㎡</v>
      </c>
      <c r="EY46" s="59">
        <f ca="1">IF(EV46="","",SUMIF($BG$38:$BG$107,EV46,$BJ$38:$BJ$107))</f>
        <v>2326</v>
      </c>
      <c r="EZ46" s="59" t="str">
        <f ca="1">IFERROR(VLOOKUP(FF46,$BD$38:$BJ$92,4,0),"")</f>
        <v>砖墙</v>
      </c>
      <c r="FA46" s="58">
        <f ca="1">IF(EZ46="","",SUMIF($BG$38:$BG$107,EZ46,$BH$38:$BH$107))</f>
        <v>50.32</v>
      </c>
      <c r="FB46" s="58" t="str">
        <f ca="1">IFERROR(VLOOKUP(FF46,$BD$38:$BJ$92,6,0),"")</f>
        <v>㎡</v>
      </c>
      <c r="FC46" s="59">
        <f ca="1">IF(EZ46="","",SUMIF($BG$38:$BG$107,EZ46,$BJ$38:$BJ$107))</f>
        <v>10131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空调</v>
      </c>
      <c r="BH47" s="219">
        <f t="shared" si="69"/>
        <v>4</v>
      </c>
      <c r="BI47" s="171" t="str">
        <f t="shared" si="67"/>
        <v>台</v>
      </c>
      <c r="BJ47" s="171">
        <f ca="1" t="shared" si="68"/>
        <v>1600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40.28</v>
      </c>
      <c r="EX47" s="58" t="str">
        <f ca="1">IFERROR(VLOOKUP(FE47,$BD$38:$BJ$92,6,0),"")</f>
        <v>㎡</v>
      </c>
      <c r="EY47" s="59">
        <f ca="1">IF(EV47="","",SUMIF($BG$38:$BG$107,EV47,$BJ$38:$BJ$107))</f>
        <v>1007</v>
      </c>
      <c r="EZ47" s="59" t="str">
        <f ca="1">IFERROR(VLOOKUP(FF47,$BD$38:$BJ$92,4,0),"")</f>
        <v>广场砖、彩砖地面</v>
      </c>
      <c r="FA47" s="58">
        <f ca="1">IF(EZ47="","",SUMIF($BG$38:$BG$107,EZ47,$BH$38:$BH$107))</f>
        <v>53.3</v>
      </c>
      <c r="FB47" s="58" t="str">
        <f ca="1">IFERROR(VLOOKUP(FF47,$BD$38:$BJ$92,6,0),"")</f>
        <v>㎡</v>
      </c>
      <c r="FC47" s="59">
        <f ca="1">IF(EZ47="","",SUMIF($BG$38:$BG$107,EZ47,$BJ$38:$BJ$107))</f>
        <v>3198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160.46</v>
      </c>
      <c r="EX48" s="58" t="str">
        <f ca="1">IFERROR(VLOOKUP(FE48,$BD$38:$BJ$92,6,0),"")</f>
        <v>㎡</v>
      </c>
      <c r="EY48" s="59">
        <f ca="1">IF(EV48="","",SUMIF($BG$38:$BG$107,EV48,$BJ$38:$BJ$107))</f>
        <v>8023</v>
      </c>
      <c r="EZ48" s="59" t="str">
        <f ca="1">IFERROR(VLOOKUP(FF48,$BD$38:$BJ$92,4,0),"")</f>
        <v>简易厕所</v>
      </c>
      <c r="FA48" s="58">
        <f ca="1">IF(EZ48="","",SUMIF($BG$38:$BG$107,EZ48,$BH$38:$BH$107))</f>
        <v>2</v>
      </c>
      <c r="FB48" s="58" t="str">
        <f ca="1">IFERROR(VLOOKUP(FF48,$BD$38:$BJ$92,6,0),"")</f>
        <v>个</v>
      </c>
      <c r="FC48" s="59">
        <f ca="1">IF(EZ48="","",SUMIF($BG$38:$BG$107,EZ48,$BJ$38:$BJ$107))</f>
        <v>1800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2</v>
      </c>
      <c r="EX49" s="58" t="str">
        <f ca="1">IFERROR(VLOOKUP(FE49,$BD$38:$BJ$92,6,0),"")</f>
        <v>眼</v>
      </c>
      <c r="EY49" s="59">
        <f ca="1">IF(EV49="","",SUMIF($BG$38:$BG$107,EV49,$BJ$38:$BJ$107))</f>
        <v>8000</v>
      </c>
      <c r="EZ49" s="59" t="str">
        <f ca="1">IFERROR(VLOOKUP(FF49,$BD$38:$BJ$92,4,0),"")</f>
        <v>太阳能</v>
      </c>
      <c r="FA49" s="58">
        <f ca="1">IF(EZ49="","",SUMIF($BG$38:$BG$107,EZ49,$BH$38:$BH$107))</f>
        <v>1</v>
      </c>
      <c r="FB49" s="58" t="str">
        <f ca="1">IFERROR(VLOOKUP(FF49,$BD$38:$BJ$92,6,0),"")</f>
        <v>台</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监控摄像头</v>
      </c>
      <c r="BH50" s="219">
        <f t="shared" si="69"/>
        <v>5</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空调</v>
      </c>
      <c r="EW50" s="58">
        <f ca="1">IF(EV50="","",SUMIF($BG$38:$BG$107,EV50,$BH$38:$BH$107))</f>
        <v>4</v>
      </c>
      <c r="EX50" s="58" t="str">
        <f ca="1">IFERROR(VLOOKUP(FE50,$BD$38:$BJ$92,6,0),"")</f>
        <v>台</v>
      </c>
      <c r="EY50" s="59">
        <f ca="1">IF(EV50="","",SUMIF($BG$38:$BG$107,EV50,$BJ$38:$BJ$107))</f>
        <v>1600</v>
      </c>
      <c r="EZ50" s="59" t="str">
        <f ca="1">IFERROR(VLOOKUP(FF50,$BD$38:$BJ$92,4,0),"")</f>
        <v>宽带</v>
      </c>
      <c r="FA50" s="58">
        <f ca="1">IF(EZ50="","",SUMIF($BG$38:$BG$107,EZ50,$BH$38:$BH$107))</f>
        <v>1</v>
      </c>
      <c r="FB50" s="58" t="str">
        <f ca="1">IFERROR(VLOOKUP(FF50,$BD$38:$BJ$92,6,0),"")</f>
        <v>条</v>
      </c>
      <c r="FC50" s="59">
        <f ca="1">IF(EZ50="","",SUMIF($BG$38:$BG$107,EZ50,$BJ$38:$BJ$107))</f>
        <v>100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台阶</v>
      </c>
      <c r="BH51" s="219">
        <f t="shared" si="69"/>
        <v>1.61</v>
      </c>
      <c r="BI51" s="171" t="str">
        <f t="shared" si="67"/>
        <v>㎡</v>
      </c>
      <c r="BJ51" s="171">
        <f ca="1" t="shared" si="68"/>
        <v>564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渗水井</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化粪池</v>
      </c>
      <c r="BH53" s="219">
        <f t="shared" si="69"/>
        <v>1</v>
      </c>
      <c r="BI53" s="171" t="str">
        <f t="shared" si="72"/>
        <v>个</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IF(BJ54=0,0,IF(COUNTIF($BG54:$BG$107,BG54)&lt;2,1,0))</f>
        <v>1</v>
      </c>
      <c r="BF54" s="171">
        <v>17</v>
      </c>
      <c r="BG54" s="171" t="str">
        <f t="shared" si="71"/>
        <v>水泥、水磨石平台</v>
      </c>
      <c r="BH54" s="219">
        <f t="shared" si="69"/>
        <v>32.4</v>
      </c>
      <c r="BI54" s="171" t="str">
        <f t="shared" si="72"/>
        <v>㎡</v>
      </c>
      <c r="BJ54" s="171">
        <f t="shared" si="73"/>
        <v>2858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窝</v>
      </c>
      <c r="BH56" s="219">
        <f t="shared" si="69"/>
        <v>2</v>
      </c>
      <c r="BI56" s="171" t="str">
        <f t="shared" si="72"/>
        <v>个</v>
      </c>
      <c r="BJ56" s="171">
        <f ca="1" t="shared" si="73"/>
        <v>300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32209</v>
      </c>
      <c r="M60" s="121"/>
      <c r="N60" s="111"/>
      <c r="O60" s="107" t="s">
        <v>1060</v>
      </c>
      <c r="P60" s="107"/>
      <c r="Q60" s="107"/>
      <c r="R60" s="112"/>
      <c r="S60" s="112"/>
      <c r="T60" s="109"/>
      <c r="U60" s="92"/>
      <c r="V60" s="120"/>
      <c r="W60" s="120"/>
      <c r="X60" s="96">
        <f>SUM(X30:X59)</f>
        <v>1799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监控摄像头</v>
      </c>
      <c r="EW60" s="58">
        <f ca="1" t="shared" ref="EW60:EW71" si="76">IF(EV60="","",SUMIF($BG$38:$BG$107,EV60,$BH$38:$BH$107))</f>
        <v>5</v>
      </c>
      <c r="EX60" s="58" t="str">
        <f ca="1" t="shared" ref="EX60:EX71" si="77">IFERROR(VLOOKUP(FE60,$BD$38:$BJ$92,6,0),"")</f>
        <v>个</v>
      </c>
      <c r="EY60" s="59">
        <f ca="1" t="shared" ref="EY60:EY71" si="78">IF(EV60="","",SUMIF($BG$38:$BG$107,EV60,$BJ$38:$BJ$107))</f>
        <v>1000</v>
      </c>
      <c r="EZ60" s="59" t="str">
        <f ca="1" t="shared" ref="EZ60:EZ70" si="79">IFERROR(VLOOKUP(FF60,$BD$38:$BJ$92,4,0),"")</f>
        <v>台阶</v>
      </c>
      <c r="FA60" s="58">
        <f ca="1" t="shared" ref="FA60:FA70" si="80">IF(EZ60="","",SUMIF($BG$38:$BG$107,EZ60,$BH$38:$BH$107))</f>
        <v>1.61</v>
      </c>
      <c r="FB60" s="58" t="str">
        <f ca="1" t="shared" ref="FB60:FB70" si="81">IFERROR(VLOOKUP(FF60,$BD$38:$BJ$92,6,0),"")</f>
        <v>㎡</v>
      </c>
      <c r="FC60" s="59">
        <f ca="1" t="shared" ref="FC60:FC70" si="82">IF(EZ60="","",SUMIF($BG$38:$BG$107,EZ60,$BJ$38:$BJ$107))</f>
        <v>564</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渗水井</v>
      </c>
      <c r="EW61" s="58">
        <f ca="1" t="shared" si="76"/>
        <v>1</v>
      </c>
      <c r="EX61" s="58" t="str">
        <f ca="1" t="shared" si="77"/>
        <v>个</v>
      </c>
      <c r="EY61" s="59">
        <f ca="1" t="shared" si="78"/>
        <v>600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32.4</v>
      </c>
      <c r="EX62" s="58" t="str">
        <f ca="1" t="shared" si="77"/>
        <v>㎡</v>
      </c>
      <c r="EY62" s="59">
        <f ca="1" t="shared" si="78"/>
        <v>2858</v>
      </c>
      <c r="EZ62" s="59" t="str">
        <f ca="1" t="shared" si="79"/>
        <v>塑料水箱</v>
      </c>
      <c r="FA62" s="58">
        <f ca="1" t="shared" si="80"/>
        <v>1</v>
      </c>
      <c r="FB62" s="58" t="str">
        <f ca="1" t="shared" si="81"/>
        <v>个</v>
      </c>
      <c r="FC62" s="59">
        <f ca="1" t="shared" si="82"/>
        <v>400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2</v>
      </c>
      <c r="EX63" s="58" t="str">
        <f ca="1" t="shared" si="77"/>
        <v>个</v>
      </c>
      <c r="EY63" s="59">
        <f ca="1" t="shared" si="78"/>
        <v>300</v>
      </c>
      <c r="EZ63" s="59" t="str">
        <f ca="1" t="shared" si="79"/>
        <v>P1</v>
      </c>
      <c r="FA63" s="58">
        <f ca="1" t="shared" si="80"/>
        <v>8.04</v>
      </c>
      <c r="FB63" s="58" t="str">
        <f ca="1" t="shared" si="81"/>
        <v>㎡</v>
      </c>
      <c r="FC63" s="59">
        <f ca="1" t="shared" si="82"/>
        <v>990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134.16</v>
      </c>
      <c r="EX64" s="58" t="str">
        <f ca="1" t="shared" si="77"/>
        <v>㎡</v>
      </c>
      <c r="EY64" s="59">
        <f ca="1" t="shared" si="78"/>
        <v>8193</v>
      </c>
      <c r="EZ64" s="59" t="str">
        <f ca="1" t="shared" si="79"/>
        <v>P3</v>
      </c>
      <c r="FA64" s="58">
        <f ca="1" t="shared" si="80"/>
        <v>33.15</v>
      </c>
      <c r="FB64" s="58" t="str">
        <f ca="1" t="shared" si="81"/>
        <v>㎡</v>
      </c>
      <c r="FC64" s="59">
        <f ca="1" t="shared" si="82"/>
        <v>1988</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门楼</v>
      </c>
      <c r="EW65" s="58">
        <f ca="1" t="shared" si="76"/>
        <v>1</v>
      </c>
      <c r="EX65" s="58" t="str">
        <f ca="1" t="shared" si="77"/>
        <v>座</v>
      </c>
      <c r="EY65" s="59">
        <f ca="1" t="shared" si="78"/>
        <v>5413</v>
      </c>
      <c r="EZ65" s="59" t="str">
        <f ca="1" t="shared" si="79"/>
        <v>铝芯电缆</v>
      </c>
      <c r="FA65" s="58">
        <f ca="1" t="shared" si="80"/>
        <v>114.41</v>
      </c>
      <c r="FB65" s="58" t="str">
        <f ca="1" t="shared" si="81"/>
        <v>米</v>
      </c>
      <c r="FC65" s="59">
        <f ca="1" t="shared" si="82"/>
        <v>2517</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62408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18</v>
      </c>
      <c r="BE72" s="171">
        <f>IF(BJ72=0,0,IF(COUNTIF($BG72:$BG$107,BG72)&lt;2,1,0))</f>
        <v>1</v>
      </c>
      <c r="BF72" s="171">
        <v>35</v>
      </c>
      <c r="BG72" s="171" t="str">
        <f>R186</f>
        <v>P1</v>
      </c>
      <c r="BH72" s="219">
        <f>ROUND(T186,2)</f>
        <v>8.04</v>
      </c>
      <c r="BI72" s="171" t="str">
        <f>U186</f>
        <v>㎡</v>
      </c>
      <c r="BJ72" s="171">
        <f>X186</f>
        <v>990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62408</v>
      </c>
      <c r="EY72" s="61"/>
      <c r="EZ72" s="63" t="s">
        <v>1063</v>
      </c>
      <c r="FA72" s="64" t="str">
        <f ca="1">TEXT(EX72,"[DBnum2]")&amp;"元整"</f>
        <v>陆万贰仟肆佰零捌元整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19</v>
      </c>
      <c r="BE73" s="171">
        <f>IF(BJ73=0,0,IF(COUNTIF($BG73:$BG$107,BG73)&lt;2,1,0))</f>
        <v>1</v>
      </c>
      <c r="BF73" s="171">
        <v>36</v>
      </c>
      <c r="BG73" s="171" t="str">
        <f>R187</f>
        <v>P2</v>
      </c>
      <c r="BH73" s="219">
        <f t="shared" ref="BH73:BH104" si="93">ROUND(T187,2)</f>
        <v>134.16</v>
      </c>
      <c r="BI73" s="171" t="str">
        <f>U187</f>
        <v>㎡</v>
      </c>
      <c r="BJ73" s="171">
        <f>X187</f>
        <v>8193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20</v>
      </c>
      <c r="BE74" s="171">
        <f>IF(BJ74=0,0,IF(COUNTIF($BG74:$BG$107,BG74)&lt;2,1,0))</f>
        <v>1</v>
      </c>
      <c r="BF74" s="171">
        <v>37</v>
      </c>
      <c r="BG74" s="171" t="str">
        <f t="shared" ref="BG74:BG104" si="94">R188</f>
        <v>P3</v>
      </c>
      <c r="BH74" s="219">
        <f t="shared" si="93"/>
        <v>33.15</v>
      </c>
      <c r="BI74" s="171" t="str">
        <f t="shared" ref="BI74:BI104" si="95">U188</f>
        <v>㎡</v>
      </c>
      <c r="BJ74" s="171">
        <f t="shared" ref="BJ74:BJ104" si="96">X188</f>
        <v>1988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21</v>
      </c>
      <c r="BE75" s="171">
        <f>IF(BJ75=0,0,IF(COUNTIF($BG75:$BG$107,BG75)&lt;2,1,0))</f>
        <v>1</v>
      </c>
      <c r="BF75" s="171">
        <v>38</v>
      </c>
      <c r="BG75" s="171" t="str">
        <f t="shared" si="94"/>
        <v>门楼</v>
      </c>
      <c r="BH75" s="219">
        <f t="shared" si="93"/>
        <v>1</v>
      </c>
      <c r="BI75" s="171" t="str">
        <f t="shared" si="95"/>
        <v>座</v>
      </c>
      <c r="BJ75" s="171">
        <f t="shared" si="96"/>
        <v>5413</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22</v>
      </c>
      <c r="BE76" s="171">
        <f ca="1">IF(BJ76=0,0,IF(COUNTIF($BG76:$BG$107,BG76)&lt;2,1,0))</f>
        <v>1</v>
      </c>
      <c r="BF76" s="171">
        <v>39</v>
      </c>
      <c r="BG76" s="171" t="str">
        <f t="shared" si="94"/>
        <v>铝芯电缆</v>
      </c>
      <c r="BH76" s="219">
        <f t="shared" si="93"/>
        <v>114.41</v>
      </c>
      <c r="BI76" s="171" t="str">
        <f t="shared" si="95"/>
        <v>米</v>
      </c>
      <c r="BJ76" s="171">
        <f ca="1" t="shared" si="96"/>
        <v>2517</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陈荣花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62408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陆万贰仟肆佰零捌元整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3.4*3.8</f>
        <v>12.92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2326</v>
      </c>
      <c r="M186" s="114"/>
      <c r="N186" s="106">
        <v>35</v>
      </c>
      <c r="O186" s="107"/>
      <c r="P186" s="107"/>
      <c r="Q186" s="292"/>
      <c r="R186" s="299" t="s">
        <v>1116</v>
      </c>
      <c r="S186" s="300"/>
      <c r="T186" s="296">
        <v>8.04</v>
      </c>
      <c r="U186" s="301" t="s">
        <v>12</v>
      </c>
      <c r="V186" s="302" t="e">
        <f ca="1">IF(Q186="",VLOOKUP(R186,价格表,5,0),VLOOKUP(Q186,INDIRECT("价格引用表!K"&amp;MATCH(R186,价格引用表!H:H,0)&amp;":L1200"),2,0))</f>
        <v>#N/A</v>
      </c>
      <c r="W186" s="298">
        <v>1</v>
      </c>
      <c r="X186" s="302">
        <f>ROUND(T186*50+((2.5+2.8)*2.5-1.5)*50,0)</f>
        <v>990</v>
      </c>
    </row>
    <row r="187" ht="18" customHeight="1" spans="1:24">
      <c r="A187" s="114"/>
      <c r="B187" s="106">
        <v>2</v>
      </c>
      <c r="C187" s="107" t="s">
        <v>29</v>
      </c>
      <c r="D187" s="107" t="s">
        <v>207</v>
      </c>
      <c r="E187" s="292" t="s">
        <v>221</v>
      </c>
      <c r="F187" s="108" t="str">
        <f t="shared" si="141"/>
        <v>砖墙</v>
      </c>
      <c r="G187" s="293">
        <f>12.8*3.8</f>
        <v>48.64</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9728</v>
      </c>
      <c r="M187" s="114"/>
      <c r="N187" s="106">
        <v>36</v>
      </c>
      <c r="O187" s="107"/>
      <c r="P187" s="107"/>
      <c r="Q187" s="292"/>
      <c r="R187" s="299" t="s">
        <v>1117</v>
      </c>
      <c r="S187" s="300"/>
      <c r="T187" s="109">
        <v>134.16</v>
      </c>
      <c r="U187" s="301" t="s">
        <v>12</v>
      </c>
      <c r="V187" s="302" t="e">
        <f ca="1">IF(Q187="",VLOOKUP(R187,价格表,5,0),VLOOKUP(Q187,INDIRECT("价格引用表!K"&amp;MATCH(R187,价格引用表!H:H,0)&amp;":L1200"),2,0))</f>
        <v>#N/A</v>
      </c>
      <c r="W187" s="298">
        <v>1</v>
      </c>
      <c r="X187" s="302">
        <f>ROUND(T187*60+8.2*0.5*35,0)</f>
        <v>8193</v>
      </c>
    </row>
    <row r="188" ht="18" customHeight="1" spans="1:24">
      <c r="A188" s="114"/>
      <c r="B188" s="106">
        <v>3</v>
      </c>
      <c r="C188" s="107" t="s">
        <v>29</v>
      </c>
      <c r="D188" s="107" t="s">
        <v>207</v>
      </c>
      <c r="E188" s="292" t="s">
        <v>227</v>
      </c>
      <c r="F188" s="108" t="str">
        <f t="shared" si="141"/>
        <v>砖墙</v>
      </c>
      <c r="G188" s="293">
        <f>2.4*0.7</f>
        <v>1.68</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403</v>
      </c>
      <c r="M188" s="114"/>
      <c r="N188" s="106">
        <v>37</v>
      </c>
      <c r="O188" s="107"/>
      <c r="P188" s="107"/>
      <c r="Q188" s="292"/>
      <c r="R188" s="299" t="s">
        <v>1118</v>
      </c>
      <c r="S188" s="300"/>
      <c r="T188" s="109">
        <v>33.15</v>
      </c>
      <c r="U188" s="301" t="s">
        <v>12</v>
      </c>
      <c r="V188" s="302" t="e">
        <f ca="1">IF(Q188="",VLOOKUP(R188,价格表,5,0),VLOOKUP(Q188,INDIRECT("价格引用表!K"&amp;MATCH(R188,价格引用表!H:H,0)&amp;":L1200"),2,0))</f>
        <v>#N/A</v>
      </c>
      <c r="W188" s="298">
        <v>1</v>
      </c>
      <c r="X188" s="302">
        <f>ROUND(T188*50+(10.6+8.3)*0.5*35,0)</f>
        <v>1988</v>
      </c>
    </row>
    <row r="189" ht="18" customHeight="1" spans="1:24">
      <c r="A189" s="114"/>
      <c r="B189" s="106">
        <v>4</v>
      </c>
      <c r="C189" s="107" t="s">
        <v>32</v>
      </c>
      <c r="D189" s="107" t="s">
        <v>247</v>
      </c>
      <c r="E189" s="292"/>
      <c r="F189" s="108" t="str">
        <f t="shared" si="141"/>
        <v>平砖地面</v>
      </c>
      <c r="G189" s="295">
        <f>10.6*3.8</f>
        <v>40.28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1007</v>
      </c>
      <c r="M189" s="114"/>
      <c r="N189" s="106">
        <v>38</v>
      </c>
      <c r="O189" s="107"/>
      <c r="P189" s="107"/>
      <c r="Q189" s="292"/>
      <c r="R189" s="299" t="s">
        <v>1119</v>
      </c>
      <c r="S189" s="300"/>
      <c r="T189" s="109">
        <v>1</v>
      </c>
      <c r="U189" s="301" t="s">
        <v>527</v>
      </c>
      <c r="V189" s="302" t="e">
        <f ca="1">IF(Q189="",VLOOKUP(R189,价格表,5,0),VLOOKUP(Q189,INDIRECT("价格引用表!K"&amp;MATCH(R189,价格引用表!H:H,0)&amp;":L1200"),2,0))</f>
        <v>#N/A</v>
      </c>
      <c r="W189" s="298">
        <v>1</v>
      </c>
      <c r="X189" s="302">
        <f>ROUND(0.6*0.6*5.4*2*583+1.5*3.2*140+1.2*4.4*260+1.2*5.4*2*85,0)</f>
        <v>5413</v>
      </c>
    </row>
    <row r="190" ht="18" customHeight="1" spans="1:24">
      <c r="A190" s="114"/>
      <c r="B190" s="106">
        <v>5</v>
      </c>
      <c r="C190" s="107" t="s">
        <v>32</v>
      </c>
      <c r="D190" s="107" t="s">
        <v>246</v>
      </c>
      <c r="E190" s="292"/>
      <c r="F190" s="108" t="str">
        <f t="shared" si="141"/>
        <v>广场砖、彩砖地面</v>
      </c>
      <c r="G190" s="295">
        <f>8.2*6.5</f>
        <v>53.3</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3198</v>
      </c>
      <c r="M190" s="114"/>
      <c r="N190" s="106">
        <v>39</v>
      </c>
      <c r="O190" s="107" t="s">
        <v>42</v>
      </c>
      <c r="P190" s="107" t="s">
        <v>440</v>
      </c>
      <c r="Q190" s="292" t="s">
        <v>490</v>
      </c>
      <c r="R190" s="299" t="str">
        <f t="shared" ref="R187:R212" si="143">P190</f>
        <v>铝芯电缆</v>
      </c>
      <c r="S190" s="300"/>
      <c r="T190" s="109">
        <v>114.41</v>
      </c>
      <c r="U190" s="301" t="str">
        <f>IFERROR(IF(Q190="",VLOOKUP(R190,价格表,2,0),(VLOOKUP(Q190,IF({1,0},价格引用表!K:K,价格引用表!I:I),2,0))),"")</f>
        <v>米</v>
      </c>
      <c r="V190" s="302">
        <f ca="1">IF(Q190="",VLOOKUP(R190,价格表,5,0),VLOOKUP(Q190,INDIRECT("价格引用表!K"&amp;MATCH(R190,价格引用表!H:H,0)&amp;":L1200"),2,0))</f>
        <v>22</v>
      </c>
      <c r="W190" s="298">
        <v>1</v>
      </c>
      <c r="X190" s="302">
        <f ca="1" t="shared" ref="X187:X218" si="144">ROUND(IFERROR(ROUND(T190,2)*V190*W190,),0)</f>
        <v>2517</v>
      </c>
    </row>
    <row r="191" ht="18" customHeight="1" spans="1:24">
      <c r="A191" s="114"/>
      <c r="B191" s="106">
        <v>6</v>
      </c>
      <c r="C191" s="107" t="s">
        <v>32</v>
      </c>
      <c r="D191" s="107" t="s">
        <v>245</v>
      </c>
      <c r="E191" s="292"/>
      <c r="F191" s="108" t="str">
        <f t="shared" si="141"/>
        <v>水泥地面</v>
      </c>
      <c r="G191" s="295">
        <f>10.6*8.1+8.2*4+4.4*9.5</f>
        <v>160.46</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8023</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269</v>
      </c>
      <c r="E192" s="292"/>
      <c r="F192" s="108" t="str">
        <f t="shared" si="141"/>
        <v>简易厕所</v>
      </c>
      <c r="G192" s="295">
        <v>2</v>
      </c>
      <c r="H192" s="296"/>
      <c r="I192" s="96" t="str">
        <f>IFERROR(IF(E192="",VLOOKUP(F192,价格表,2,0),(VLOOKUP(E192,IF({1,0},价格引用表!K:K,价格引用表!I:I),2,0))),"")</f>
        <v>个</v>
      </c>
      <c r="J192" s="108">
        <v>900</v>
      </c>
      <c r="K192" s="298">
        <v>1</v>
      </c>
      <c r="L192" s="108">
        <f t="shared" si="142"/>
        <v>1800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c r="F193" s="108" t="str">
        <f t="shared" si="141"/>
        <v>水井</v>
      </c>
      <c r="G193" s="295">
        <v>2</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8000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328</v>
      </c>
      <c r="G195" s="293">
        <v>4</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1600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334</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340</v>
      </c>
      <c r="E198" s="292"/>
      <c r="F198" s="108" t="str">
        <f t="shared" si="141"/>
        <v>监控摄像头</v>
      </c>
      <c r="G198" s="295">
        <v>5</v>
      </c>
      <c r="H198" s="296"/>
      <c r="I198" s="96" t="str">
        <f>IFERROR(IF(E198="",VLOOKUP(F198,价格表,2,0),(VLOOKUP(E198,IF({1,0},价格引用表!K:K,价格引用表!I:I),2,0))),"")</f>
        <v>个</v>
      </c>
      <c r="J198" s="108">
        <f ca="1">IF(E198="",VLOOKUP(F198,价格表,5,0),VLOOKUP(E198,INDIRECT("价格引用表!K"&amp;MATCH(D198,价格引用表!H:H,0)&amp;":L1200"),2,0))</f>
        <v>200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c r="F199" s="108" t="str">
        <f t="shared" si="141"/>
        <v>台阶</v>
      </c>
      <c r="G199" s="295">
        <f>0.7*2.3</f>
        <v>1.61</v>
      </c>
      <c r="H199" s="296"/>
      <c r="I199" s="96" t="str">
        <f>IFERROR(IF(E199="",VLOOKUP(F199,价格表,2,0),(VLOOKUP(E199,IF({1,0},价格引用表!K:K,价格引用表!I:I),2,0))),"")</f>
        <v>㎡</v>
      </c>
      <c r="J199" s="108">
        <f ca="1">IF(E199="",VLOOKUP(F199,价格表,5,0),VLOOKUP(E199,INDIRECT("价格引用表!K"&amp;MATCH(D199,价格引用表!H:H,0)&amp;":L1200"),2,0))</f>
        <v>350</v>
      </c>
      <c r="K199" s="298">
        <v>1</v>
      </c>
      <c r="L199" s="108">
        <f ca="1" t="shared" si="142"/>
        <v>564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279</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283</v>
      </c>
      <c r="G201" s="295">
        <v>1</v>
      </c>
      <c r="H201" s="296"/>
      <c r="I201" s="96" t="str">
        <f>IFERROR(IF(E201="",VLOOKUP(F201,价格表,2,0),(VLOOKUP(E201,IF({1,0},价格引用表!K:K,价格引用表!I:I),2,0))),"")</f>
        <v>个</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286</v>
      </c>
      <c r="E202" s="292"/>
      <c r="F202" s="108" t="str">
        <f t="shared" si="141"/>
        <v>水泥、水磨石平台</v>
      </c>
      <c r="G202" s="295">
        <f>2.7*12</f>
        <v>32.4</v>
      </c>
      <c r="H202" s="296"/>
      <c r="I202" s="96" t="str">
        <f>IFERROR(IF(E202="",VLOOKUP(F202,价格表,2,0),(VLOOKUP(E202,IF({1,0},价格引用表!K:K,价格引用表!I:I),2,0))),"")</f>
        <v>㎡</v>
      </c>
      <c r="J202" s="108">
        <v>126</v>
      </c>
      <c r="K202" s="298">
        <v>0.7</v>
      </c>
      <c r="L202" s="108">
        <f t="shared" si="142"/>
        <v>2858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311</v>
      </c>
      <c r="E203" s="292"/>
      <c r="F203" s="108" t="str">
        <f t="shared" si="141"/>
        <v>塑料水箱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2</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300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62408</v>
      </c>
      <c r="W219" s="317"/>
      <c r="X219" s="136"/>
    </row>
    <row r="220" ht="42" customHeight="1" spans="1:24">
      <c r="A220" s="435" t="s">
        <v>1120</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1121</v>
      </c>
      <c r="S220" s="310"/>
      <c r="T220" s="310"/>
      <c r="U220" s="306">
        <f ca="1">V219</f>
        <v>62408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0207109-01-07-1015-Z1</v>
      </c>
      <c r="C3" s="36"/>
      <c r="D3" s="36"/>
      <c r="E3" s="37" t="str">
        <f>输机表!U2&amp;输机表!Y2</f>
        <v>康正（容城）2023评字第4号-赵村-7-8</v>
      </c>
      <c r="F3" s="37"/>
      <c r="G3" s="37"/>
      <c r="H3" s="37"/>
    </row>
    <row r="4" ht="16.5" customHeight="1" spans="1:8">
      <c r="A4" s="38" t="s">
        <v>1043</v>
      </c>
      <c r="B4" s="39" t="str">
        <f>输机表!D2</f>
        <v>陈荣花</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135.19</v>
      </c>
      <c r="C7" s="50">
        <f ca="1">IF(COUNTIF(输机表!$C$4:$C$27,K7&amp;"*")=0,IFERROR(VLOOKUP(K7,房体结构,23,0),""),ROUND(SUMIF(输机表!$C$4:$C$27,K7&amp;"*",输机表!$Z$4:$Z$27)/B7,0))</f>
        <v>1449</v>
      </c>
      <c r="D7" s="50">
        <f ca="1">IFERROR(ROUND(C7*B7,0),"")</f>
        <v>195890</v>
      </c>
      <c r="E7" s="50" t="str">
        <f>IF(COUNTIF(输机表!$C$4:$C$27,L7&amp;"*")&gt;0,L7,IFERROR(VLOOKUP(L7,房体结构,1,0),""))</f>
        <v>F2</v>
      </c>
      <c r="F7" s="51">
        <f ca="1">IF(COUNTIF(输机表!$C$4:$C$27,L7&amp;"*")=0,IFERROR(VLOOKUP(L7,房体结构,17,0),""),SUMIF(输机表!$C$4:$C$27,L7&amp;"*",输机表!$S$4:$S$7))</f>
        <v>27.92</v>
      </c>
      <c r="G7" s="50">
        <f ca="1">IF(COUNTIF(输机表!$C$4:$C$27,L7&amp;"*")=0,IFERROR(VLOOKUP(L7,房体结构,23,0),""),ROUND(SUMIF(输机表!$C$4:$C$27,L7&amp;"*",输机表!$Z$4:$Z$27)/F7,0))</f>
        <v>856</v>
      </c>
      <c r="H7" s="50">
        <f ca="1">IFERROR(ROUND(G7*F7,0),"")</f>
        <v>23900</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1054</v>
      </c>
      <c r="B12" s="48"/>
      <c r="C12" s="52">
        <f ca="1">SUM(B7:B11)+SUM(F7:F11)</f>
        <v>163.11</v>
      </c>
      <c r="D12" s="53"/>
      <c r="E12" s="54" t="s">
        <v>1055</v>
      </c>
      <c r="F12" s="54"/>
      <c r="G12" s="55">
        <f ca="1">SUM(D7:D11)+SUM(H7:H11)</f>
        <v>219790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12.92</v>
      </c>
      <c r="C15" s="58" t="str">
        <f ca="1" t="shared" ref="C15:C26" si="4">IFERROR(VLOOKUP(K15,附属物位置,6,0),"")</f>
        <v>㎡</v>
      </c>
      <c r="D15" s="59">
        <f ca="1" t="shared" ref="D15:D26" si="5">IF(A15="","",SUMIF(附属物名称,A15,附属物金额))</f>
        <v>2326</v>
      </c>
      <c r="E15" s="59" t="str">
        <f ca="1" t="shared" ref="E15:E26" si="6">IFERROR(VLOOKUP(L15,附属物位置,4,0),"")</f>
        <v>砖墙</v>
      </c>
      <c r="F15" s="58">
        <f ca="1" t="shared" ref="F15:F40" si="7">IF(E15="","",SUMIF(附属物名称,E15,附属物数量))</f>
        <v>50.32</v>
      </c>
      <c r="G15" s="58" t="str">
        <f ca="1" t="shared" ref="G15:G26" si="8">IFERROR(VLOOKUP(L15,附属物位置,6,0),"")</f>
        <v>㎡</v>
      </c>
      <c r="H15" s="59">
        <f ca="1" t="shared" ref="H15:H26" si="9">IF(E15="","",SUMIF(附属物名称,E15,附属物金额))</f>
        <v>10131</v>
      </c>
      <c r="K15" s="77">
        <v>1</v>
      </c>
      <c r="L15" s="77">
        <v>2</v>
      </c>
      <c r="M15" s="76"/>
    </row>
    <row r="16" ht="17.25" customHeight="1" spans="1:13">
      <c r="A16" s="58" t="str">
        <f ca="1" t="shared" si="2"/>
        <v>平砖地面</v>
      </c>
      <c r="B16" s="58">
        <f ca="1" t="shared" si="3"/>
        <v>40.28</v>
      </c>
      <c r="C16" s="58" t="str">
        <f ca="1" t="shared" si="4"/>
        <v>㎡</v>
      </c>
      <c r="D16" s="59">
        <f ca="1" t="shared" si="5"/>
        <v>1007</v>
      </c>
      <c r="E16" s="59" t="str">
        <f ca="1" t="shared" si="6"/>
        <v>广场砖、彩砖地面</v>
      </c>
      <c r="F16" s="58">
        <f ca="1" t="shared" si="7"/>
        <v>53.3</v>
      </c>
      <c r="G16" s="58" t="str">
        <f ca="1" t="shared" si="8"/>
        <v>㎡</v>
      </c>
      <c r="H16" s="59">
        <f ca="1" t="shared" si="9"/>
        <v>3198</v>
      </c>
      <c r="K16" s="77">
        <v>3</v>
      </c>
      <c r="L16" s="77">
        <v>4</v>
      </c>
      <c r="M16" s="76"/>
    </row>
    <row r="17" ht="17.25" customHeight="1" spans="1:13">
      <c r="A17" s="58" t="str">
        <f ca="1" t="shared" si="2"/>
        <v>水泥地面</v>
      </c>
      <c r="B17" s="58">
        <f ca="1" t="shared" si="3"/>
        <v>160.46</v>
      </c>
      <c r="C17" s="58" t="str">
        <f ca="1" t="shared" si="4"/>
        <v>㎡</v>
      </c>
      <c r="D17" s="59">
        <f ca="1" t="shared" si="5"/>
        <v>8023</v>
      </c>
      <c r="E17" s="59" t="str">
        <f ca="1" t="shared" si="6"/>
        <v>简易厕所</v>
      </c>
      <c r="F17" s="58">
        <f ca="1" t="shared" si="7"/>
        <v>2</v>
      </c>
      <c r="G17" s="58" t="str">
        <f ca="1" t="shared" si="8"/>
        <v>个</v>
      </c>
      <c r="H17" s="59">
        <f ca="1" t="shared" si="9"/>
        <v>1800</v>
      </c>
      <c r="K17" s="77">
        <v>5</v>
      </c>
      <c r="L17" s="77">
        <v>6</v>
      </c>
      <c r="M17" s="76"/>
    </row>
    <row r="18" ht="17.25" customHeight="1" spans="1:13">
      <c r="A18" s="58" t="str">
        <f ca="1" t="shared" si="2"/>
        <v>水井</v>
      </c>
      <c r="B18" s="58">
        <f ca="1" t="shared" si="3"/>
        <v>2</v>
      </c>
      <c r="C18" s="58" t="str">
        <f ca="1" t="shared" si="4"/>
        <v>眼</v>
      </c>
      <c r="D18" s="59">
        <f ca="1" t="shared" si="5"/>
        <v>8000</v>
      </c>
      <c r="E18" s="59" t="str">
        <f ca="1" t="shared" si="6"/>
        <v>太阳能</v>
      </c>
      <c r="F18" s="58">
        <f ca="1" t="shared" si="7"/>
        <v>1</v>
      </c>
      <c r="G18" s="58" t="str">
        <f ca="1" t="shared" si="8"/>
        <v>台</v>
      </c>
      <c r="H18" s="59">
        <f ca="1" t="shared" si="9"/>
        <v>1000</v>
      </c>
      <c r="K18" s="77">
        <v>7</v>
      </c>
      <c r="L18" s="77">
        <v>8</v>
      </c>
      <c r="M18" s="76"/>
    </row>
    <row r="19" ht="17.25" customHeight="1" spans="1:13">
      <c r="A19" s="58" t="str">
        <f ca="1" t="shared" si="2"/>
        <v>空调</v>
      </c>
      <c r="B19" s="58">
        <f ca="1" t="shared" si="3"/>
        <v>4</v>
      </c>
      <c r="C19" s="58" t="str">
        <f ca="1" t="shared" si="4"/>
        <v>台</v>
      </c>
      <c r="D19" s="59">
        <f ca="1" t="shared" si="5"/>
        <v>1600</v>
      </c>
      <c r="E19" s="59" t="str">
        <f ca="1" t="shared" si="6"/>
        <v>宽带</v>
      </c>
      <c r="F19" s="58">
        <f ca="1" t="shared" si="7"/>
        <v>1</v>
      </c>
      <c r="G19" s="58" t="str">
        <f ca="1" t="shared" si="8"/>
        <v>条</v>
      </c>
      <c r="H19" s="59">
        <f ca="1" t="shared" si="9"/>
        <v>100</v>
      </c>
      <c r="K19" s="77">
        <v>9</v>
      </c>
      <c r="L19" s="77">
        <v>10</v>
      </c>
      <c r="M19" s="76"/>
    </row>
    <row r="20" ht="17.25" customHeight="1" spans="1:13">
      <c r="A20" s="58" t="str">
        <f ca="1" t="shared" si="2"/>
        <v>监控摄像头</v>
      </c>
      <c r="B20" s="58">
        <f ca="1" t="shared" si="3"/>
        <v>5</v>
      </c>
      <c r="C20" s="58" t="str">
        <f ca="1" t="shared" si="4"/>
        <v>个</v>
      </c>
      <c r="D20" s="59">
        <f ca="1" t="shared" si="5"/>
        <v>1000</v>
      </c>
      <c r="E20" s="59" t="str">
        <f ca="1" t="shared" si="6"/>
        <v>台阶</v>
      </c>
      <c r="F20" s="58">
        <f ca="1" t="shared" si="7"/>
        <v>1.61</v>
      </c>
      <c r="G20" s="58" t="str">
        <f ca="1" t="shared" si="8"/>
        <v>㎡</v>
      </c>
      <c r="H20" s="59">
        <f ca="1" t="shared" si="9"/>
        <v>564</v>
      </c>
      <c r="K20" s="77">
        <v>11</v>
      </c>
      <c r="L20" s="77">
        <v>12</v>
      </c>
      <c r="M20" s="76"/>
    </row>
    <row r="21" ht="17.25" customHeight="1" spans="1:13">
      <c r="A21" s="58" t="str">
        <f ca="1" t="shared" si="2"/>
        <v>渗水井</v>
      </c>
      <c r="B21" s="58">
        <f ca="1" t="shared" si="3"/>
        <v>1</v>
      </c>
      <c r="C21" s="58" t="str">
        <f ca="1" t="shared" si="4"/>
        <v>个</v>
      </c>
      <c r="D21" s="59">
        <f ca="1" t="shared" si="5"/>
        <v>600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32.4</v>
      </c>
      <c r="C22" s="58" t="str">
        <f ca="1" t="shared" si="4"/>
        <v>㎡</v>
      </c>
      <c r="D22" s="59">
        <f ca="1" t="shared" si="5"/>
        <v>2858</v>
      </c>
      <c r="E22" s="59" t="str">
        <f ca="1" t="shared" si="6"/>
        <v>塑料水箱</v>
      </c>
      <c r="F22" s="58">
        <f ca="1" t="shared" si="7"/>
        <v>1</v>
      </c>
      <c r="G22" s="58" t="str">
        <f ca="1" t="shared" si="8"/>
        <v>个</v>
      </c>
      <c r="H22" s="59">
        <f ca="1" t="shared" si="9"/>
        <v>400</v>
      </c>
      <c r="K22" s="77">
        <v>15</v>
      </c>
      <c r="L22" s="77">
        <v>16</v>
      </c>
      <c r="M22" s="76"/>
    </row>
    <row r="23" ht="17.25" customHeight="1" spans="1:13">
      <c r="A23" s="58" t="str">
        <f ca="1" t="shared" si="2"/>
        <v>窝</v>
      </c>
      <c r="B23" s="58">
        <f ca="1" t="shared" si="3"/>
        <v>2</v>
      </c>
      <c r="C23" s="58" t="str">
        <f ca="1" t="shared" si="4"/>
        <v>个</v>
      </c>
      <c r="D23" s="59">
        <f ca="1" t="shared" si="5"/>
        <v>300</v>
      </c>
      <c r="E23" s="59" t="str">
        <f ca="1" t="shared" si="6"/>
        <v>P1</v>
      </c>
      <c r="F23" s="58">
        <f ca="1" t="shared" si="7"/>
        <v>8.04</v>
      </c>
      <c r="G23" s="58" t="str">
        <f ca="1" t="shared" si="8"/>
        <v>㎡</v>
      </c>
      <c r="H23" s="59">
        <f ca="1" t="shared" si="9"/>
        <v>990</v>
      </c>
      <c r="K23" s="77">
        <v>17</v>
      </c>
      <c r="L23" s="77">
        <v>18</v>
      </c>
      <c r="M23" s="76"/>
    </row>
    <row r="24" ht="17.25" customHeight="1" spans="1:13">
      <c r="A24" s="58" t="str">
        <f ca="1" t="shared" si="2"/>
        <v>P2</v>
      </c>
      <c r="B24" s="58">
        <f ca="1" t="shared" si="3"/>
        <v>134.16</v>
      </c>
      <c r="C24" s="58" t="str">
        <f ca="1" t="shared" si="4"/>
        <v>㎡</v>
      </c>
      <c r="D24" s="59">
        <f ca="1" t="shared" si="5"/>
        <v>8193</v>
      </c>
      <c r="E24" s="59" t="str">
        <f ca="1" t="shared" si="6"/>
        <v>P3</v>
      </c>
      <c r="F24" s="58">
        <f ca="1" t="shared" si="7"/>
        <v>33.15</v>
      </c>
      <c r="G24" s="58" t="str">
        <f ca="1" t="shared" si="8"/>
        <v>㎡</v>
      </c>
      <c r="H24" s="59">
        <f ca="1" t="shared" si="9"/>
        <v>1988</v>
      </c>
      <c r="K24" s="77">
        <v>19</v>
      </c>
      <c r="L24" s="77">
        <v>20</v>
      </c>
      <c r="M24" s="76"/>
    </row>
    <row r="25" ht="17.25" customHeight="1" spans="1:13">
      <c r="A25" s="58" t="str">
        <f ca="1" t="shared" si="2"/>
        <v>门楼</v>
      </c>
      <c r="B25" s="58">
        <f ca="1" t="shared" si="3"/>
        <v>1</v>
      </c>
      <c r="C25" s="58" t="str">
        <f ca="1" t="shared" si="4"/>
        <v>座</v>
      </c>
      <c r="D25" s="59">
        <f ca="1" t="shared" si="5"/>
        <v>5413</v>
      </c>
      <c r="E25" s="59" t="str">
        <f ca="1" t="shared" si="6"/>
        <v>铝芯电缆</v>
      </c>
      <c r="F25" s="58">
        <f ca="1" t="shared" si="7"/>
        <v>114.41</v>
      </c>
      <c r="G25" s="58" t="str">
        <f ca="1" t="shared" si="8"/>
        <v>米</v>
      </c>
      <c r="H25" s="59">
        <f ca="1" t="shared" si="9"/>
        <v>2517</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62408</v>
      </c>
      <c r="H41" s="61"/>
      <c r="K41" s="77">
        <v>53</v>
      </c>
      <c r="M41" s="76"/>
    </row>
    <row r="42" ht="17.25" customHeight="1" spans="1:8">
      <c r="A42" s="60" t="s">
        <v>1062</v>
      </c>
      <c r="B42" s="61"/>
      <c r="C42" s="62">
        <f ca="1">G41+G12</f>
        <v>282198</v>
      </c>
      <c r="D42" s="61"/>
      <c r="E42" s="63" t="s">
        <v>1063</v>
      </c>
      <c r="F42" s="64" t="str">
        <f ca="1">TEXT(C42,"[DBnum2]")&amp;"元整"</f>
        <v>贰拾捌万贰仟壹佰玖拾捌元整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康正（容城）2023评字第4号-赵村-7-8</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1138</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陈荣花</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163.11</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282198</v>
      </c>
      <c r="H26" s="15"/>
      <c r="I26" s="15"/>
      <c r="J26" s="15"/>
      <c r="K26" s="15"/>
      <c r="L26" s="15"/>
      <c r="M26" s="15"/>
      <c r="N26" s="15"/>
      <c r="O26" s="15"/>
      <c r="P26" s="15"/>
      <c r="Q26" s="15"/>
    </row>
    <row r="27" spans="1:17">
      <c r="A27" s="9" t="s">
        <v>1095</v>
      </c>
      <c r="B27" s="9"/>
      <c r="C27" s="9"/>
      <c r="D27" s="9" t="str">
        <f ca="1">结果通知单!F42</f>
        <v>贰拾捌万贰仟壹佰玖拾捌元整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1139</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1140</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1141</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