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<sst xmlns="http://schemas.openxmlformats.org/spreadsheetml/2006/main" count="5858" uniqueCount="1141">
  <si>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</si>
  <si>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</si>
  <si>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</si>
  <si>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</si>
  <si>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</si>
  <si>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</si>
  <si>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</si>
  <si>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</si>
  <si>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</si>
  <si>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</si>
  <si>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</si>
  <si>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</si>
  <si>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</si>
  <si>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</si>
  <si>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</si>
  <si>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</si>
  <si>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</si>
  <si>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</si>
  <si>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</si>
  <si>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</si>
  <si>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</si>
  <si>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</si>
  <si>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</si>
  <si>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</si>
  <si>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</si>
  <si>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</si>
  <si>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</si>
  <si>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</si>
  <si>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</si>
  <si>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</si>
  <si>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</si>
  <si>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</si>
  <si>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</si>
  <si>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</si>
  <si>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</si>
  <si>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</si>
  <si>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</si>
  <si>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</si>
  <si>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</si>
  <si>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</si>
  <si>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</si>
  <si>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</si>
  <si>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</si>
  <si>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</si>
  <si>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</si>
  <si>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</si>
  <si>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</si>
  <si>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</si>
  <si>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</si>
  <si>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</si>
  <si>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</si>
  <si>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</si>
  <si>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</si>
  <si>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</si>
  <si>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</si>
  <si>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</si>
  <si>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</si>
  <si>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</si>
  <si>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</si>
  <si>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</si>
  <si>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</si>
  <si>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</si>
  <si>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</si>
  <si>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</si>
  <si>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</si>
  <si>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</si>
  <si>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</si>
  <si>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</si>
  <si>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</si>
  <si>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</si>
  <si>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</si>
  <si>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</si>
  <si>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</si>
  <si>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</si>
  <si>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</si>
  <si>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</si>
  <si>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</si>
  <si>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</si>
  <si>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</si>
  <si>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</si>
  <si>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</si>
  <si>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</si>
  <si>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</si>
  <si>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</si>
  <si>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</si>
  <si>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</si>
  <si>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</si>
  <si>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</si>
  <si>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</si>
  <si>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</si>
  <si>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</si>
  <si>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</si>
  <si>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</si>
  <si>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</si>
  <si>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</si>
  <si>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</si>
  <si>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</si>
  <si>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</si>
  <si>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</si>
  <si>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</si>
  <si>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</si>
  <si>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</si>
  <si>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</si>
  <si>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</si>
  <si>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</si>
  <si>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</si>
  <si>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</si>
  <si>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</si>
  <si>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</si>
  <si>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</si>
  <si>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</si>
  <si>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</si>
  <si>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</si>
  <si>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</si>
  <si>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</si>
  <si>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</si>
  <si>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</si>
  <si>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</si>
  <si>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</si>
  <si>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</si>
  <si>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</si>
  <si>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</si>
  <si>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</si>
  <si>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</si>
  <si>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</si>
  <si>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</si>
  <si>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</si>
  <si>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</si>
  <si>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</si>
  <si>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</si>
  <si>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</si>
  <si>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</si>
  <si>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</si>
  <si>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</si>
  <si>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</si>
  <si>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</si>
  <si>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</si>
  <si>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</si>
  <si>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</si>
  <si>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</si>
  <si>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</si>
  <si>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</si>
  <si>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</si>
  <si>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</si>
  <si>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</si>
  <si>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</si>
  <si>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</si>
  <si>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</si>
  <si>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</si>
  <si>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</si>
  <si>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</si>
  <si>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</si>
  <si>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</si>
  <si>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</si>
  <si>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</si>
  <si>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</si>
  <si>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</si>
  <si>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</si>
  <si>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</si>
  <si>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</si>
  <si>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</si>
  <si>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</si>
  <si>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</si>
  <si>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</si>
  <si>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</si>
  <si>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</si>
  <si>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</si>
  <si>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</si>
  <si>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</si>
  <si>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</si>
  <si>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</si>
  <si>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</si>
  <si>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</si>
  <si>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</si>
  <si>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</si>
  <si>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</si>
  <si>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</si>
  <si>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</si>
  <si>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</si>
  <si>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</si>
  <si>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</si>
  <si>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</si>
  <si>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</si>
  <si>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</si>
  <si>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</si>
  <si>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</si>
  <si>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</si>
  <si>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</si>
  <si>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</si>
  <si>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</si>
  <si>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</si>
  <si>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</si>
  <si>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</si>
  <si>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</si>
  <si>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</si>
  <si>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</si>
  <si>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</si>
  <si>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</si>
  <si>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</si>
  <si>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</si>
  <si>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</si>
  <si>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</si>
  <si>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</si>
  <si>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</si>
  <si>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</si>
  <si>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</si>
  <si>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</si>
  <si>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</si>
  <si>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</si>
  <si>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</si>
  <si>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</si>
  <si>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</si>
  <si>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</si>
  <si>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</si>
  <si>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</si>
  <si>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</si>
  <si>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</si>
  <si>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</si>
  <si>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</si>
  <si>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</si>
  <si>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</si>
  <si>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</si>
  <si>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</si>
  <si>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</si>
  <si>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</si>
  <si>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</si>
  <si>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</si>
  <si>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</si>
  <si>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</si>
  <si>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</si>
  <si>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</si>
  <si>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</si>
  <si>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</si>
  <si>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</si>
  <si>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</si>
  <si>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</si>
  <si>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</si>
  <si>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</si>
  <si>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</si>
  <si>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</si>
  <si>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</si>
  <si>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</si>
  <si>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</si>
  <si>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</si>
  <si>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</si>
  <si>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</si>
  <si>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</si>
  <si>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</si>
  <si>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</si>
  <si>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</si>
  <si>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</si>
  <si>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</si>
  <si>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</si>
  <si>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</si>
  <si>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</si>
  <si>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</si>
  <si>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</si>
  <si>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</si>
  <si>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</si>
  <si>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</si>
  <si>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</si>
  <si>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</si>
  <si>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</si>
  <si>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</si>
  <si>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</si>
  <si>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</si>
  <si>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</si>
  <si>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</si>
  <si>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</si>
  <si>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</si>
  <si>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</si>
  <si>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</si>
  <si>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</si>
  <si>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</si>
  <si>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</si>
  <si>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</si>
  <si>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</si>
  <si>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</si>
  <si>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</si>
  <si>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</si>
  <si>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</si>
  <si>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</si>
  <si>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</si>
  <si>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</si>
  <si>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</si>
  <si>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</si>
  <si>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</si>
  <si>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</si>
  <si>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</si>
  <si>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</si>
  <si>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</si>
  <si>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</si>
  <si>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</si>
  <si>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</si>
  <si>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</si>
  <si>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</si>
  <si>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</si>
  <si>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</si>
  <si>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</si>
  <si>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</si>
  <si>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</si>
  <si>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</si>
  <si>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</si>
  <si>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</si>
  <si>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</si>
  <si>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</si>
  <si>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</si>
  <si>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</si>
  <si>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</si>
  <si>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</si>
  <si>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</si>
  <si>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</si>
  <si>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</si>
  <si>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</si>
  <si>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</si>
  <si>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</si>
  <si>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</si>
  <si>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</si>
  <si>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</si>
  <si>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</si>
  <si>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</si>
  <si>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</si>
  <si>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</si>
  <si>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</si>
  <si>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</si>
  <si>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</si>
  <si>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</si>
  <si>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</si>
  <si>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</si>
  <si>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</si>
  <si>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</si>
  <si>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</si>
  <si>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</si>
  <si>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</si>
  <si>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</si>
  <si>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</si>
  <si>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</si>
  <si>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</si>
  <si>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</si>
  <si>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</si>
  <si>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</si>
  <si>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</si>
  <si>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</si>
  <si>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</si>
  <si>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</si>
  <si>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</si>
  <si>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</si>
  <si>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</si>
  <si>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</si>
  <si>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</si>
  <si>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</si>
  <si>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</si>
  <si>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</si>
  <si>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</si>
  <si>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</si>
  <si>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</si>
  <si>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</si>
  <si>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</si>
  <si>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</si>
  <si>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</si>
  <si>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</si>
  <si>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</si>
  <si>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</si>
  <si>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</si>
  <si>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</si>
  <si>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</si>
  <si>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</si>
  <si>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</si>
  <si>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</si>
  <si>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</si>
  <si>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</si>
  <si>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</si>
  <si>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</si>
  <si>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</si>
  <si>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</si>
  <si>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</si>
  <si>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</si>
  <si>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</si>
  <si>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</si>
  <si>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</si>
  <si>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</si>
  <si>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</si>
  <si>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</si>
  <si>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</si>
  <si>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</si>
  <si>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</si>
  <si>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</si>
  <si>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</si>
  <si>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</si>
  <si>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</si>
  <si>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</si>
  <si>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</si>
  <si>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</si>
  <si>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</si>
  <si>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</si>
  <si>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</si>
  <si>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</si>
  <si>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</si>
  <si>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</si>
  <si>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</si>
  <si>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</si>
  <si>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</si>
  <si>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</si>
  <si>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</si>
  <si>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</si>
  <si>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</si>
  <si>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</si>
  <si>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</si>
  <si>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</si>
  <si>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</si>
  <si>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</si>
  <si>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</si>
  <si>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</si>
  <si>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</si>
  <si>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</si>
  <si>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</si>
  <si>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</si>
  <si>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</si>
  <si>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</si>
  <si>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</si>
  <si>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</si>
  <si>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</si>
  <si>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</si>
  <si>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</si>
  <si>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</si>
  <si>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</si>
  <si>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</si>
  <si>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</si>
  <si>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</si>
  <si>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</si>
  <si>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</si>
  <si>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</si>
  <si>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</si>
  <si>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</si>
  <si>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</si>
  <si>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</si>
  <si>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</si>
  <si>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</si>
  <si>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</si>
  <si>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</si>
  <si>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</si>
  <si>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</si>
  <si>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</si>
  <si>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</si>
  <si>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</si>
  <si>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</si>
  <si>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</si>
  <si>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</si>
  <si>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</si>
  <si>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</si>
  <si>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</si>
  <si>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</si>
  <si>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</si>
  <si>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</si>
  <si>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</si>
  <si>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</si>
  <si>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</si>
  <si>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</si>
  <si>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</si>
  <si>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</si>
  <si>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</si>
  <si>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</si>
  <si>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</si>
  <si>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</si>
  <si>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</si>
  <si>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</si>
  <si>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</si>
  <si>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</si>
  <si>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</si>
  <si>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</si>
  <si>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</si>
  <si>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</si>
  <si>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</si>
  <si>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</si>
  <si>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</si>
  <si>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</si>
  <si>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</si>
  <si>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</si>
  <si>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</si>
  <si>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</si>
  <si>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</si>
  <si>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</si>
  <si>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</si>
  <si>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</si>
  <si>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</si>
  <si>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</si>
  <si>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</si>
  <si>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</si>
  <si>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</si>
  <si>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</si>
  <si>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</si>
  <si>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</si>
  <si>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</si>
  <si>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</si>
  <si>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</si>
  <si>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</si>
  <si>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</si>
  <si>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</si>
  <si>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</si>
  <si>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</si>
  <si>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</si>
  <si>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</si>
  <si>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</si>
  <si>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</si>
  <si>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</si>
  <si>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</si>
  <si>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</si>
  <si>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</si>
  <si>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</si>
  <si>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</si>
  <si>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</si>
  <si>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</si>
  <si>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</si>
  <si>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</si>
  <si>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</si>
  <si>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</si>
  <si>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</si>
  <si>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</si>
  <si>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</si>
  <si>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</si>
  <si>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</si>
  <si>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</si>
  <si>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</si>
  <si>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</si>
  <si>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</si>
  <si>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</si>
  <si>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</si>
  <si>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</si>
  <si>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</si>
  <si>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</si>
  <si>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</si>
  <si>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</si>
  <si>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</si>
  <si>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</si>
  <si>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</si>
  <si>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</si>
  <si>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</si>
  <si>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</si>
  <si>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</si>
  <si>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</si>
  <si>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</si>
  <si>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</si>
  <si>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</si>
  <si>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</si>
  <si>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</si>
  <si>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</si>
  <si>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</si>
  <si>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</si>
  <si>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</si>
  <si>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</si>
  <si>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</si>
  <si>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</si>
  <si>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</si>
  <si>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</si>
  <si>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</si>
  <si>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</si>
  <si>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</si>
  <si>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</si>
  <si>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</si>
  <si>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</si>
  <si>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</si>
  <si>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</si>
  <si>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</si>
  <si>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</si>
  <si>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</si>
  <si>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</si>
  <si>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</si>
  <si>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</si>
  <si>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</si>
  <si>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</si>
  <si>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</si>
  <si>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</si>
  <si>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</si>
  <si>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</si>
  <si>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</si>
  <si>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</si>
  <si>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</si>
  <si>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</si>
  <si>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</si>
  <si>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</si>
  <si>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</si>
  <si>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</si>
  <si>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</si>
  <si>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</si>
  <si>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</si>
  <si>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</si>
  <si>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</si>
  <si>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</si>
  <si>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</si>
  <si>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</si>
  <si>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</si>
  <si>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</si>
  <si>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</si>
  <si>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</si>
  <si>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</si>
  <si>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</si>
  <si>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</si>
  <si>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</si>
  <si>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</si>
  <si>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</si>
  <si>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</si>
  <si>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</si>
  <si>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</si>
  <si>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</si>
  <si>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</si>
  <si>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</si>
  <si>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</si>
  <si>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</si>
  <si>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</si>
  <si>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</si>
  <si>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</si>
  <si>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</si>
  <si>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</si>
  <si>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</si>
  <si>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</si>
  <si>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</si>
  <si>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</si>
  <si>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</si>
  <si>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</si>
  <si>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</si>
  <si>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</si>
  <si>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</si>
  <si>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</si>
  <si>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</si>
  <si>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</si>
  <si>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</si>
  <si>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</si>
  <si>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</si>
  <si>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</si>
  <si>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</si>
  <si>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</si>
  <si>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</si>
  <si>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</si>
  <si>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</si>
  <si>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</si>
  <si>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</si>
  <si>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</si>
  <si>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</si>
  <si>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</si>
  <si>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</si>
  <si>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</si>
  <si>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</si>
  <si>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</si>
  <si>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</si>
  <si>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</si>
  <si>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</si>
  <si>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</si>
  <si>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</si>
  <si>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</si>
  <si>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</si>
  <si>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</si>
  <si>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</si>
  <si>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</si>
  <si>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</si>
  <si>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</si>
  <si>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</si>
  <si>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</si>
  <si>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</si>
  <si>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</si>
  <si>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</si>
  <si>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</si>
  <si>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</si>
  <si>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</si>
  <si>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</si>
  <si>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</si>
  <si>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</si>
  <si>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</si>
  <si>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</si>
  <si>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</si>
  <si>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</si>
  <si>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</si>
  <si>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</si>
  <si>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</si>
  <si>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</si>
  <si>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</si>
  <si>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</si>
  <si>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</si>
  <si>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</si>
  <si>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</si>
  <si>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</si>
  <si>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</si>
  <si>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</si>
  <si>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</si>
  <si>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</si>
  <si>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</si>
  <si>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</si>
  <si>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</si>
  <si>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</si>
  <si>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</si>
  <si>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</si>
  <si>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</si>
  <si>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</si>
  <si>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</si>
  <si>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</si>
  <si>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</si>
  <si>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</si>
  <si>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</si>
  <si>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</si>
  <si>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</si>
  <si>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</si>
  <si>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</si>
  <si>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</si>
  <si>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</si>
  <si>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</si>
  <si>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</si>
  <si>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</si>
  <si>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</si>
  <si>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</si>
  <si>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</si>
  <si>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</si>
  <si>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</si>
  <si>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</si>
  <si>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</si>
  <si>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</si>
  <si>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</si>
  <si>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</si>
  <si>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</si>
  <si>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</si>
  <si>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</si>
  <si>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</si>
  <si>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</si>
  <si>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</si>
  <si>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</si>
  <si>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</si>
  <si>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</si>
  <si>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</si>
  <si>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</si>
  <si>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</si>
  <si>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</si>
  <si>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</si>
  <si>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</si>
  <si>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</si>
  <si>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</si>
  <si>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</si>
  <si>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</si>
  <si>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</si>
  <si>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</si>
  <si>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</si>
  <si>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</si>
  <si>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</si>
  <si>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</si>
  <si>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</si>
  <si>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</si>
  <si>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</si>
  <si>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</si>
  <si>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</si>
  <si>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</si>
  <si>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</si>
  <si>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</si>
  <si>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</si>
  <si>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</si>
  <si>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</si>
  <si>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</si>
  <si>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</si>
  <si>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</si>
  <si>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</si>
  <si>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</si>
  <si>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</si>
  <si>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</si>
  <si>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</si>
  <si>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</si>
  <si>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</si>
  <si>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</si>
  <si>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</si>
  <si>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</si>
  <si>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</si>
  <si>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</si>
  <si>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</si>
  <si>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</si>
  <si>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</si>
  <si>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</si>
  <si>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</si>
  <si>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</si>
  <si>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</si>
  <si>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</si>
  <si>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</si>
  <si>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</si>
  <si>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</si>
  <si>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</si>
  <si>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</si>
  <si>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</si>
  <si>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</si>
  <si>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</si>
  <si>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</si>
  <si>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</si>
  <si>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</si>
  <si>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</si>
  <si>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</si>
  <si>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</si>
  <si>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</si>
  <si>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</si>
  <si>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</si>
  <si>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</si>
  <si>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</si>
  <si>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</si>
  <si>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</si>
  <si>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</si>
  <si>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</si>
  <si>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</si>
  <si>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</si>
  <si>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</si>
  <si>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</si>
  <si>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</si>
  <si>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</si>
  <si>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</si>
  <si>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</si>
  <si>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</si>
  <si>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</si>
  <si>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</si>
  <si>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</si>
  <si>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</si>
  <si>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</si>
  <si>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</si>
  <si>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</si>
  <si>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</si>
  <si>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</si>
  <si>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</si>
  <si>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</si>
  <si>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</si>
  <si>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</si>
  <si>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</si>
  <si>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</si>
  <si>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</si>
  <si>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</si>
  <si>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</si>
  <si>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</si>
  <si>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</si>
  <si>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</si>
  <si>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</si>
  <si>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</si>
  <si>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</si>
  <si>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</si>
  <si>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</si>
  <si>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</si>
  <si>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</si>
  <si>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</si>
  <si>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</si>
  <si>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</si>
  <si>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</si>
  <si>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</si>
  <si>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</si>
  <si>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</si>
  <si>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</si>
  <si>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</si>
  <si>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</si>
  <si>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</si>
  <si>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</si>
  <si>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</si>
  <si>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</si>
  <si>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</si>
  <si>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</si>
  <si>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</si>
  <si>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</si>
  <si>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</si>
  <si>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</si>
  <si>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</si>
  <si>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</si>
  <si>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</si>
  <si>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</si>
  <si>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</si>
  <si>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吴会来</t>
  </si>
  <si>
    <t>坐落：</t>
  </si>
  <si>
    <t>容城县赵村</t>
  </si>
  <si>
    <t>调查编号：</t>
  </si>
  <si>
    <t>0207109-01-08-1026</t>
  </si>
  <si>
    <t>价值时点：</t>
  </si>
  <si>
    <t>2023年11月18日</t>
  </si>
  <si>
    <t>报告编号：</t>
  </si>
  <si>
    <t>康正（容城）2023评字第4号-赵村-</t>
  </si>
  <si>
    <t>8-13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</si>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</sst>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0207109-01-08-1026</v>
      </c>
      <c r="C2" s="323">
        <f>输机表!P2</f>
        <v>0</v>
      </c>
      <c r="D2" s="323" t="str">
        <f>输机表!U2&amp;输机表!Y2</f>
        <v>康正（容城）2023评字第4号-赵村-8-13</v>
      </c>
      <c r="E2" s="323" t="str">
        <f>输机表!D2</f>
        <v>吴会来</v>
      </c>
      <c r="F2" s="323" t="str">
        <f>输机表!F2</f>
        <v>容城县赵村</v>
      </c>
      <c r="G2" s="323">
        <f ca="1">结果通知单!C12</f>
        <v>751.66</v>
      </c>
      <c r="H2" s="323"/>
      <c r="I2" s="323"/>
      <c r="J2" s="323">
        <f ca="1">结果通知单!G12</f>
        <v>1353250</v>
      </c>
      <c r="K2" s="323">
        <f ca="1">结果通知单!G41</f>
        <v>168690</v>
      </c>
      <c r="L2" s="323">
        <f ca="1">IF(J2+K2=结果通知单!C42,J2+K2,"请检查")</f>
        <v>1521940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X186" sqref="X18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4.2</v>
      </c>
      <c r="F4" s="92" t="s">
        <v>964</v>
      </c>
      <c r="G4" s="92" t="s">
        <v>965</v>
      </c>
      <c r="H4" s="92" t="s">
        <v>966</v>
      </c>
      <c r="I4" s="92">
        <v>37</v>
      </c>
      <c r="J4" s="92">
        <v>4</v>
      </c>
      <c r="K4" s="92" t="s">
        <v>967</v>
      </c>
      <c r="L4" s="92" t="s">
        <v>968</v>
      </c>
      <c r="M4" s="92">
        <v>0.4</v>
      </c>
      <c r="N4" s="92">
        <v>0.3</v>
      </c>
      <c r="O4" s="92" t="s">
        <v>969</v>
      </c>
      <c r="P4" s="92" t="s">
        <v>969</v>
      </c>
      <c r="Q4" s="92" t="s">
        <v>970</v>
      </c>
      <c r="R4" s="92" t="s">
        <v>969</v>
      </c>
      <c r="S4" s="125">
        <v>326.63</v>
      </c>
      <c r="T4" s="125" t="s">
        <v>971</v>
      </c>
      <c r="U4" s="125"/>
      <c r="V4" s="126"/>
      <c r="W4" s="96">
        <f>ROUND(F5*ROUND(E5+G5+H5+I5+J5+K5+L5+M5+N5+O5+P5+Q5+R5+U5+T5+1,3)*V5,0)</f>
        <v>1355</v>
      </c>
      <c r="X4" s="127">
        <f>ROUND(L60/S4,0)</f>
        <v>464</v>
      </c>
      <c r="Y4" s="127">
        <f>W4+X4</f>
        <v>1819</v>
      </c>
      <c r="Z4" s="143">
        <f>ROUND(Y4*S4,0)</f>
        <v>594140</v>
      </c>
      <c r="AA4" s="144">
        <f>IF(Q4="无",0,IF(Q4="地暖",0,S4))</f>
        <v>0</v>
      </c>
      <c r="AB4" s="144">
        <f>IF(Q4="无",0,IF(Q4="暖气片",0,S4))</f>
        <v>326.63</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0.95</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4</v>
      </c>
      <c r="F6" s="92" t="s">
        <v>964</v>
      </c>
      <c r="G6" s="92" t="s">
        <v>965</v>
      </c>
      <c r="H6" s="92" t="s">
        <v>966</v>
      </c>
      <c r="I6" s="92">
        <v>37</v>
      </c>
      <c r="J6" s="92">
        <v>4</v>
      </c>
      <c r="K6" s="92" t="s">
        <v>967</v>
      </c>
      <c r="L6" s="92" t="s">
        <v>968</v>
      </c>
      <c r="M6" s="92">
        <v>0.5</v>
      </c>
      <c r="N6" s="92">
        <v>0.3</v>
      </c>
      <c r="O6" s="92" t="s">
        <v>969</v>
      </c>
      <c r="P6" s="92" t="s">
        <v>969</v>
      </c>
      <c r="Q6" s="92" t="s">
        <v>970</v>
      </c>
      <c r="R6" s="92" t="s">
        <v>969</v>
      </c>
      <c r="S6" s="125">
        <v>326.63</v>
      </c>
      <c r="T6" s="125" t="s">
        <v>971</v>
      </c>
      <c r="U6" s="125"/>
      <c r="V6" s="126"/>
      <c r="W6" s="129">
        <f>ROUND(F7*ROUND(E7+G7+H7+I7+J7+K7+L7+M7+N7+O7+P7+Q7+R7+U7+T7+1,3)*V7,0)</f>
        <v>1343</v>
      </c>
      <c r="X6" s="130">
        <f>ROUND(X60/S6,0)</f>
        <v>461</v>
      </c>
      <c r="Y6" s="127">
        <f t="shared" ref="Y6" si="3">W6+X6</f>
        <v>1804</v>
      </c>
      <c r="Z6" s="143">
        <f t="shared" ref="Z6" si="4">ROUND(Y6*S6,0)</f>
        <v>589241</v>
      </c>
      <c r="AA6" s="144">
        <f>IF(Q6="无",0,IF(Q6="地暖",0,S6))</f>
        <v>0</v>
      </c>
      <c r="AB6" s="144">
        <f>IF(Q6="无",0,IF(Q6="暖气片",0,S6))</f>
        <v>326.63</v>
      </c>
      <c r="AC6" s="96" t="str">
        <f>H6</f>
        <v>断桥铝</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v>
      </c>
      <c r="F7" s="96">
        <f>VLOOKUP(F6,系数区域,2,0)</f>
        <v>1240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0.95</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5</v>
      </c>
      <c r="E8" s="92">
        <v>4</v>
      </c>
      <c r="F8" s="92" t="s">
        <v>964</v>
      </c>
      <c r="G8" s="92" t="s">
        <v>965</v>
      </c>
      <c r="H8" s="92" t="s">
        <v>966</v>
      </c>
      <c r="I8" s="92">
        <v>37</v>
      </c>
      <c r="J8" s="92">
        <v>2</v>
      </c>
      <c r="K8" s="92" t="s">
        <v>967</v>
      </c>
      <c r="L8" s="92" t="s">
        <v>968</v>
      </c>
      <c r="M8" s="92">
        <v>0.3</v>
      </c>
      <c r="N8" s="92">
        <v>0.3</v>
      </c>
      <c r="O8" s="92" t="s">
        <v>968</v>
      </c>
      <c r="P8" s="92" t="s">
        <v>969</v>
      </c>
      <c r="Q8" s="92" t="s">
        <v>968</v>
      </c>
      <c r="R8" s="92" t="s">
        <v>969</v>
      </c>
      <c r="S8" s="125">
        <v>98.4</v>
      </c>
      <c r="T8" s="125" t="s">
        <v>971</v>
      </c>
      <c r="U8" s="125"/>
      <c r="V8" s="126"/>
      <c r="W8" s="129">
        <f>ROUND(F9*ROUND(E9+G9+H9+I9+J9+K9+L9+M9+N9+O9+P9+Q9+R9+U9+T9+1,3)*V9,0)</f>
        <v>1176</v>
      </c>
      <c r="X8" s="130">
        <f>ROUND(L92/S8,0)</f>
        <v>547</v>
      </c>
      <c r="Y8" s="127">
        <f t="shared" ref="Y8" si="7">W8+X8</f>
        <v>1723</v>
      </c>
      <c r="Z8" s="143">
        <f t="shared" ref="Z8" si="8">ROUND(Y8*S8,0)</f>
        <v>169543</v>
      </c>
      <c r="AA8" s="144">
        <f>IF(Q8="无",0,IF(Q8="地暖",0,S8))</f>
        <v>0</v>
      </c>
      <c r="AB8" s="144">
        <f>IF(Q8="无",0,IF(Q8="暖气片",0,S8))</f>
        <v>0</v>
      </c>
      <c r="AC8" s="96" t="str">
        <f>H8</f>
        <v>断桥铝</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v>
      </c>
      <c r="F9" s="96">
        <f>VLOOKUP(F8,系数区域,2,0)</f>
        <v>1240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v>
      </c>
      <c r="M9" s="95">
        <f>IFERROR(ROUND(((M8-VLOOKUP(F8,系数区域,25,0))*AG9)*0.1,4)*AE9,0)</f>
        <v>-0.02</v>
      </c>
      <c r="N9" s="95">
        <f>IFERROR(ROUND((N8-VLOOKUP(F8,系数区域,44,0))*0.1,4)*AE9,0)</f>
        <v>0</v>
      </c>
      <c r="O9" s="97">
        <f>VLOOKUP(F8,系数区域,VLOOKUP(O8,上水列数,2,0),0)</f>
        <v>-0.01</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0.93</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1039</v>
      </c>
      <c r="E29" s="104"/>
      <c r="F29" s="91" t="s">
        <v>435</v>
      </c>
      <c r="G29" s="91" t="s">
        <v>1040</v>
      </c>
      <c r="H29" s="91"/>
      <c r="I29" s="91" t="s">
        <v>6</v>
      </c>
      <c r="J29" s="91" t="s">
        <v>9</v>
      </c>
      <c r="K29" s="117" t="s">
        <v>1041</v>
      </c>
      <c r="L29" s="91" t="s">
        <v>1042</v>
      </c>
      <c r="M29" s="113" t="str">
        <f>C6&amp;"装饰装修"</f>
        <v>F1-2装饰装修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S4</f>
        <v>326.63</v>
      </c>
      <c r="H30" s="109"/>
      <c r="I30" s="96" t="str">
        <f t="shared" ref="I30:I59" si="48">VLOOKUP(F30,价格表,2,0)</f>
        <v>㎡</v>
      </c>
      <c r="J30" s="108">
        <f t="shared" ref="J30:J59" si="49">VLOOKUP(F30,价格表,5,0)</f>
        <v>110</v>
      </c>
      <c r="K30" s="119">
        <f>$V$5</f>
        <v>0.95</v>
      </c>
      <c r="L30" s="108">
        <f>ROUND(IFERROR(ROUND(G30,2)*J30*K30,),0)</f>
        <v>34133</v>
      </c>
      <c r="M30" s="114"/>
      <c r="N30" s="106">
        <v>1</v>
      </c>
      <c r="O30" s="107" t="s">
        <v>30</v>
      </c>
      <c r="P30" s="107" t="s">
        <v>43</v>
      </c>
      <c r="Q30" s="107"/>
      <c r="R30" s="135" t="str">
        <f>+P30</f>
        <v>80地砖</v>
      </c>
      <c r="S30" s="136"/>
      <c r="T30" s="109">
        <f>S6</f>
        <v>326.63</v>
      </c>
      <c r="U30" s="96" t="str">
        <f t="shared" ref="U30:U59" si="50">VLOOKUP(R30,价格表,2,0)</f>
        <v>㎡</v>
      </c>
      <c r="V30" s="108">
        <f t="shared" ref="V30:V59" si="51">VLOOKUP(R30,价格表,5,0)</f>
        <v>110</v>
      </c>
      <c r="W30" s="119">
        <f>$V$7</f>
        <v>0.95</v>
      </c>
      <c r="X30" s="108">
        <f>ROUND(IFERROR(ROUND(T30,2)*V30*W30,),0)</f>
        <v>34133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3/5*G30</f>
        <v>195.978</v>
      </c>
      <c r="H31" s="109"/>
      <c r="I31" s="96" t="str">
        <f t="shared" si="48"/>
        <v>㎡</v>
      </c>
      <c r="J31" s="108">
        <f t="shared" si="49"/>
        <v>130</v>
      </c>
      <c r="K31" s="119">
        <f t="shared" ref="K31:K59" si="53">$V$5</f>
        <v>0.95</v>
      </c>
      <c r="L31" s="108">
        <f t="shared" ref="L31:L59" si="54">ROUND(IFERROR(ROUND(G31,2)*J31*K31,),0)</f>
        <v>24204</v>
      </c>
      <c r="M31" s="114"/>
      <c r="N31" s="106">
        <v>2</v>
      </c>
      <c r="O31" s="107" t="s">
        <v>61</v>
      </c>
      <c r="P31" s="107" t="s">
        <v>69</v>
      </c>
      <c r="Q31" s="107"/>
      <c r="R31" s="135" t="str">
        <f t="shared" ref="R31:R50" si="55">+P31</f>
        <v>纸面石膏板灯池吊顶</v>
      </c>
      <c r="S31" s="136"/>
      <c r="T31" s="109">
        <f>3/5*T30</f>
        <v>195.978</v>
      </c>
      <c r="U31" s="96" t="str">
        <f t="shared" si="50"/>
        <v>㎡</v>
      </c>
      <c r="V31" s="108">
        <f t="shared" si="51"/>
        <v>130</v>
      </c>
      <c r="W31" s="119">
        <f t="shared" ref="W31:W59" si="56">$V$7</f>
        <v>0.95</v>
      </c>
      <c r="X31" s="108">
        <f t="shared" ref="X31:X59" si="57">ROUND(IFERROR(ROUND(T31,2)*V31*W31,),0)</f>
        <v>24204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报告编号：康正（容城）2023评字第4号-赵村-8-13</v>
      </c>
      <c r="EZ31" s="262"/>
      <c r="FA31" s="262"/>
      <c r="FB31" s="262"/>
      <c r="FC31" s="262"/>
    </row>
    <row r="32" ht="22.15" customHeight="1" spans="1:159">
      <c r="A32" s="105"/>
      <c r="B32" s="106">
        <v>3</v>
      </c>
      <c r="C32" s="107" t="s">
        <v>61</v>
      </c>
      <c r="D32" s="107" t="s">
        <v>68</v>
      </c>
      <c r="E32" s="107"/>
      <c r="F32" s="108" t="str">
        <f t="shared" si="52"/>
        <v>纸面石膏板吊顶</v>
      </c>
      <c r="G32" s="109">
        <f>2/5*G30</f>
        <v>130.652</v>
      </c>
      <c r="H32" s="109"/>
      <c r="I32" s="96" t="str">
        <f t="shared" si="48"/>
        <v>㎡</v>
      </c>
      <c r="J32" s="108">
        <f t="shared" si="49"/>
        <v>100</v>
      </c>
      <c r="K32" s="119">
        <f t="shared" si="53"/>
        <v>0.95</v>
      </c>
      <c r="L32" s="108">
        <f t="shared" si="54"/>
        <v>12412</v>
      </c>
      <c r="M32" s="114"/>
      <c r="N32" s="106">
        <v>3</v>
      </c>
      <c r="O32" s="107" t="s">
        <v>61</v>
      </c>
      <c r="P32" s="107" t="s">
        <v>68</v>
      </c>
      <c r="Q32" s="107"/>
      <c r="R32" s="135" t="str">
        <f t="shared" si="55"/>
        <v>纸面石膏板吊顶</v>
      </c>
      <c r="S32" s="136"/>
      <c r="T32" s="109">
        <f>2/5*T30</f>
        <v>130.652</v>
      </c>
      <c r="U32" s="96" t="str">
        <f t="shared" si="50"/>
        <v>㎡</v>
      </c>
      <c r="V32" s="108">
        <f t="shared" si="51"/>
        <v>100</v>
      </c>
      <c r="W32" s="119">
        <f t="shared" si="56"/>
        <v>0.95</v>
      </c>
      <c r="X32" s="108">
        <f t="shared" si="57"/>
        <v>12412</v>
      </c>
      <c r="Y32" s="154"/>
      <c r="Z32" s="155"/>
      <c r="AA32" s="155"/>
      <c r="AB32" s="155"/>
      <c r="AC32" s="155"/>
      <c r="AD32" s="155"/>
      <c r="AJ32" s="180"/>
      <c r="AK32" s="180"/>
      <c r="AL32" s="180"/>
      <c r="AM32" s="180"/>
      <c r="AN32" s="180"/>
      <c r="AO32" s="180"/>
      <c r="AP32" s="180"/>
      <c r="AQ32" s="180"/>
      <c r="EV32" s="38" t="s">
        <v>1044</v>
      </c>
      <c r="EW32" s="39" t="str">
        <f>D2</f>
        <v>吴会来</v>
      </c>
      <c r="EX32" s="40"/>
      <c r="EY32" s="41" t="s">
        <v>1045</v>
      </c>
      <c r="EZ32" s="42"/>
      <c r="FA32" s="39">
        <f>G2</f>
        <v>0</v>
      </c>
      <c r="FB32" s="43"/>
      <c r="FC32" s="40"/>
    </row>
    <row r="33" ht="21.6" customHeight="1" spans="1:159">
      <c r="A33" s="105"/>
      <c r="B33" s="106">
        <v>4</v>
      </c>
      <c r="C33" s="107" t="s">
        <v>123</v>
      </c>
      <c r="D33" s="107" t="s">
        <v>128</v>
      </c>
      <c r="E33" s="107"/>
      <c r="F33" s="108" t="str">
        <f t="shared" si="52"/>
        <v>钛金、不锈钢隔断</v>
      </c>
      <c r="G33" s="109">
        <f>(3.2+3.2)*2.3</f>
        <v>14.72</v>
      </c>
      <c r="H33" s="109"/>
      <c r="I33" s="96" t="str">
        <f t="shared" si="48"/>
        <v>㎡</v>
      </c>
      <c r="J33" s="108">
        <f t="shared" si="49"/>
        <v>400</v>
      </c>
      <c r="K33" s="119">
        <f t="shared" si="53"/>
        <v>0.95</v>
      </c>
      <c r="L33" s="108">
        <f t="shared" si="54"/>
        <v>5594</v>
      </c>
      <c r="M33" s="114"/>
      <c r="N33" s="106">
        <v>4</v>
      </c>
      <c r="O33" s="107" t="s">
        <v>146</v>
      </c>
      <c r="P33" s="107" t="s">
        <v>149</v>
      </c>
      <c r="Q33" s="107"/>
      <c r="R33" s="135" t="str">
        <f t="shared" si="55"/>
        <v>彩钢单板隔热板（脊）</v>
      </c>
      <c r="S33" s="136"/>
      <c r="T33" s="109">
        <f>T30</f>
        <v>326.63</v>
      </c>
      <c r="U33" s="96" t="str">
        <f t="shared" si="50"/>
        <v>㎡</v>
      </c>
      <c r="V33" s="108">
        <f t="shared" si="51"/>
        <v>65</v>
      </c>
      <c r="W33" s="119">
        <f t="shared" si="56"/>
        <v>0.95</v>
      </c>
      <c r="X33" s="108">
        <f t="shared" si="57"/>
        <v>20169</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6</v>
      </c>
      <c r="H34" s="109"/>
      <c r="I34" s="96" t="str">
        <f t="shared" si="48"/>
        <v>个</v>
      </c>
      <c r="J34" s="108">
        <f t="shared" si="49"/>
        <v>500</v>
      </c>
      <c r="K34" s="119">
        <f t="shared" si="53"/>
        <v>0.95</v>
      </c>
      <c r="L34" s="108">
        <f t="shared" si="54"/>
        <v>2850</v>
      </c>
      <c r="M34" s="114"/>
      <c r="N34" s="106">
        <v>5</v>
      </c>
      <c r="O34" s="107" t="s">
        <v>102</v>
      </c>
      <c r="P34" s="107" t="s">
        <v>117</v>
      </c>
      <c r="Q34" s="107"/>
      <c r="R34" s="135" t="str">
        <f t="shared" si="55"/>
        <v>普通影视墙</v>
      </c>
      <c r="S34" s="136"/>
      <c r="T34" s="109">
        <f>4.3*2.9</f>
        <v>12.47</v>
      </c>
      <c r="U34" s="96" t="str">
        <f t="shared" si="50"/>
        <v>㎡</v>
      </c>
      <c r="V34" s="108">
        <f t="shared" si="51"/>
        <v>200</v>
      </c>
      <c r="W34" s="119">
        <f t="shared" si="56"/>
        <v>0.95</v>
      </c>
      <c r="X34" s="108">
        <f t="shared" si="57"/>
        <v>2369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87</v>
      </c>
      <c r="E35" s="107"/>
      <c r="F35" s="108" t="str">
        <f t="shared" si="52"/>
        <v>钛镁合金、不锈钢</v>
      </c>
      <c r="G35" s="109">
        <v>2</v>
      </c>
      <c r="H35" s="109"/>
      <c r="I35" s="96" t="str">
        <f t="shared" si="48"/>
        <v>个</v>
      </c>
      <c r="J35" s="108">
        <f t="shared" si="49"/>
        <v>400</v>
      </c>
      <c r="K35" s="119">
        <f t="shared" si="53"/>
        <v>0.95</v>
      </c>
      <c r="L35" s="108">
        <f t="shared" si="54"/>
        <v>760</v>
      </c>
      <c r="M35" s="114"/>
      <c r="N35" s="106">
        <v>6</v>
      </c>
      <c r="O35" s="107" t="s">
        <v>81</v>
      </c>
      <c r="P35" s="107" t="s">
        <v>90</v>
      </c>
      <c r="Q35" s="107"/>
      <c r="R35" s="135" t="str">
        <f t="shared" si="55"/>
        <v>中档标准门</v>
      </c>
      <c r="S35" s="136"/>
      <c r="T35" s="109">
        <v>6</v>
      </c>
      <c r="U35" s="96" t="str">
        <f t="shared" si="50"/>
        <v>个</v>
      </c>
      <c r="V35" s="108">
        <f t="shared" si="51"/>
        <v>800</v>
      </c>
      <c r="W35" s="119">
        <f t="shared" si="56"/>
        <v>0.95</v>
      </c>
      <c r="X35" s="108">
        <f t="shared" si="57"/>
        <v>4560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2</v>
      </c>
      <c r="H36" s="109"/>
      <c r="I36" s="96" t="str">
        <f t="shared" si="48"/>
        <v>个</v>
      </c>
      <c r="J36" s="108">
        <f t="shared" si="49"/>
        <v>500</v>
      </c>
      <c r="K36" s="119">
        <f t="shared" si="53"/>
        <v>0.95</v>
      </c>
      <c r="L36" s="108">
        <f t="shared" si="54"/>
        <v>950</v>
      </c>
      <c r="M36" s="114"/>
      <c r="N36" s="106">
        <v>7</v>
      </c>
      <c r="O36" s="107" t="s">
        <v>81</v>
      </c>
      <c r="P36" s="107" t="s">
        <v>87</v>
      </c>
      <c r="Q36" s="107"/>
      <c r="R36" s="135" t="str">
        <f t="shared" si="55"/>
        <v>钛镁合金、不锈钢</v>
      </c>
      <c r="S36" s="136"/>
      <c r="T36" s="109">
        <v>2</v>
      </c>
      <c r="U36" s="96" t="str">
        <f t="shared" si="50"/>
        <v>个</v>
      </c>
      <c r="V36" s="108">
        <f t="shared" si="51"/>
        <v>400</v>
      </c>
      <c r="W36" s="119">
        <f t="shared" si="56"/>
        <v>0.95</v>
      </c>
      <c r="X36" s="108">
        <f t="shared" si="57"/>
        <v>760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3</v>
      </c>
      <c r="H37" s="109"/>
      <c r="I37" s="96" t="str">
        <f t="shared" si="48"/>
        <v>套</v>
      </c>
      <c r="J37" s="108">
        <f t="shared" si="49"/>
        <v>200</v>
      </c>
      <c r="K37" s="119">
        <f t="shared" si="53"/>
        <v>0.95</v>
      </c>
      <c r="L37" s="108">
        <f t="shared" si="54"/>
        <v>570</v>
      </c>
      <c r="M37" s="114"/>
      <c r="N37" s="106">
        <v>8</v>
      </c>
      <c r="O37" s="107" t="s">
        <v>168</v>
      </c>
      <c r="P37" s="107" t="s">
        <v>169</v>
      </c>
      <c r="Q37" s="107"/>
      <c r="R37" s="135" t="str">
        <f t="shared" si="55"/>
        <v>普通坐便器</v>
      </c>
      <c r="S37" s="136"/>
      <c r="T37" s="109">
        <v>2</v>
      </c>
      <c r="U37" s="96" t="str">
        <f t="shared" si="50"/>
        <v>个</v>
      </c>
      <c r="V37" s="108">
        <f t="shared" si="51"/>
        <v>500</v>
      </c>
      <c r="W37" s="119">
        <f t="shared" si="56"/>
        <v>0.95</v>
      </c>
      <c r="X37" s="108">
        <f t="shared" si="57"/>
        <v>950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(2.4*2+1.5*2)*3.1-0.5*0.5-0.8*1.8+(4.1*2+4*2)*3.4-0.5*0.5*3-0.8*1.8+(2.4*2+1.5*2)*3.1-0.5*0.5-1.8*0.8+(3.4+2.4)*2.3</f>
        <v>111.21</v>
      </c>
      <c r="H38" s="109"/>
      <c r="I38" s="96" t="str">
        <f t="shared" si="48"/>
        <v>㎡</v>
      </c>
      <c r="J38" s="108">
        <f t="shared" si="49"/>
        <v>80</v>
      </c>
      <c r="K38" s="119">
        <f t="shared" si="53"/>
        <v>0.95</v>
      </c>
      <c r="L38" s="108">
        <f t="shared" si="54"/>
        <v>8452</v>
      </c>
      <c r="M38" s="114"/>
      <c r="N38" s="106">
        <v>9</v>
      </c>
      <c r="O38" s="107" t="s">
        <v>81</v>
      </c>
      <c r="P38" s="107" t="s">
        <v>96</v>
      </c>
      <c r="Q38" s="107"/>
      <c r="R38" s="135" t="str">
        <f t="shared" si="55"/>
        <v>窗帘附件</v>
      </c>
      <c r="S38" s="136"/>
      <c r="T38" s="109">
        <v>2</v>
      </c>
      <c r="U38" s="96" t="str">
        <f t="shared" si="50"/>
        <v>套</v>
      </c>
      <c r="V38" s="108">
        <f t="shared" si="51"/>
        <v>200</v>
      </c>
      <c r="W38" s="119">
        <f t="shared" si="56"/>
        <v>0.95</v>
      </c>
      <c r="X38" s="108">
        <f t="shared" si="57"/>
        <v>380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12.95</v>
      </c>
      <c r="BI38" s="171" t="str">
        <f t="shared" ref="BI38:BI51" si="67">I186</f>
        <v>㎡</v>
      </c>
      <c r="BJ38" s="171">
        <f ca="1" t="shared" ref="BJ38:BJ51" si="68">L186</f>
        <v>3885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(6.1+6.1+4.1+4.1)*3.4-0.8*1.8*2-2.9*2.5+(5.7*2+1.5)*3.1-0.8*1.8*4+(6.1*2+4.1*2)*3.4-0.8*1.8-2.9*2.5+(4.2*2+4.2*2)*3.4-0.5*0.5*2-0.8*1.8+(4.4*2+3.6*2)*3.4-0.5*0.5*3-0.8*1.8-3.2*2.3+(6.3*2+8.5*2)*3.2-3.2*2.3*2-2.9*2.5*2-4.3*2.9+(1.5+1.8*2)*3.2-0.8*1.8*2+(4.2*2+4.2*2)*3.4-0.8*1.8-0.5*0.5*2+(4.2*2+4.1*2)*3.4-0.8*1.8*2-2.9*2.5</f>
        <v>422.12</v>
      </c>
      <c r="H39" s="109"/>
      <c r="I39" s="96" t="str">
        <f t="shared" si="48"/>
        <v>㎡</v>
      </c>
      <c r="J39" s="108">
        <f t="shared" si="49"/>
        <v>40</v>
      </c>
      <c r="K39" s="119">
        <f t="shared" si="53"/>
        <v>0.95</v>
      </c>
      <c r="L39" s="108">
        <f t="shared" si="54"/>
        <v>16041</v>
      </c>
      <c r="M39" s="114"/>
      <c r="N39" s="106">
        <v>10</v>
      </c>
      <c r="O39" s="107" t="s">
        <v>102</v>
      </c>
      <c r="P39" s="107" t="s">
        <v>109</v>
      </c>
      <c r="Q39" s="107"/>
      <c r="R39" s="135" t="str">
        <f t="shared" si="55"/>
        <v>普通壁纸</v>
      </c>
      <c r="S39" s="136"/>
      <c r="T39" s="109">
        <f>(4.2*2+4.1*2)*3-0.8*1.8-1.1*1.6*3+(1.5+4)*3-0.8*1.8*2+(4.2*2+6*2)*3-0.8*1.8*2-1.1*1.6*1-2.9*2.5+(6.4*2+8.4)*3-2.9*2.5*2-4.3*2.9+(4.5+6.3*2+1.3)*2.9-0.8*1.8*4+(4.2*2+6.1*2)*3-0.8*1.8-2.9*2.5+(4.2*4)*3-0.8*1.8-1.1*1.6*2+(6.1*2+4.2*2)*3-0.8*1.8*2-1.1*1.6-0.5*0.5+(4.2*2+4.2*2)*3-0.8*1.8-1.1*1.6*3</f>
        <v>389.38</v>
      </c>
      <c r="U39" s="96" t="str">
        <f t="shared" si="50"/>
        <v>㎡</v>
      </c>
      <c r="V39" s="108">
        <f t="shared" si="51"/>
        <v>40</v>
      </c>
      <c r="W39" s="119">
        <f t="shared" si="56"/>
        <v>0.95</v>
      </c>
      <c r="X39" s="108">
        <f t="shared" si="57"/>
        <v>14796</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2.16</v>
      </c>
      <c r="BI39" s="171" t="str">
        <f t="shared" si="67"/>
        <v>㎡</v>
      </c>
      <c r="BJ39" s="171">
        <f ca="1" t="shared" si="68"/>
        <v>173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177</v>
      </c>
      <c r="E40" s="107"/>
      <c r="F40" s="108" t="str">
        <f t="shared" si="52"/>
        <v>普通带柜洗面台</v>
      </c>
      <c r="G40" s="109">
        <v>2</v>
      </c>
      <c r="H40" s="109"/>
      <c r="I40" s="96" t="str">
        <f t="shared" si="48"/>
        <v>个</v>
      </c>
      <c r="J40" s="108">
        <f t="shared" si="49"/>
        <v>700</v>
      </c>
      <c r="K40" s="119">
        <f t="shared" si="53"/>
        <v>0.95</v>
      </c>
      <c r="L40" s="108">
        <f t="shared" si="54"/>
        <v>1330</v>
      </c>
      <c r="M40" s="114"/>
      <c r="N40" s="106">
        <v>11</v>
      </c>
      <c r="O40" s="107" t="s">
        <v>81</v>
      </c>
      <c r="P40" s="107" t="s">
        <v>86</v>
      </c>
      <c r="Q40" s="107"/>
      <c r="R40" s="135" t="str">
        <f t="shared" si="55"/>
        <v>大理石窗台</v>
      </c>
      <c r="S40" s="136"/>
      <c r="T40" s="109">
        <f>2.9+1.2*4+2.9+2.9+2.9+1.2+1.2*3+1.2*4</f>
        <v>26</v>
      </c>
      <c r="U40" s="96" t="str">
        <f t="shared" si="50"/>
        <v>m</v>
      </c>
      <c r="V40" s="108">
        <f t="shared" si="51"/>
        <v>120</v>
      </c>
      <c r="W40" s="119">
        <f t="shared" si="56"/>
        <v>0.95</v>
      </c>
      <c r="X40" s="108">
        <f t="shared" si="57"/>
        <v>2964</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131.85</v>
      </c>
      <c r="BI40" s="171" t="str">
        <f t="shared" si="67"/>
        <v>㎡</v>
      </c>
      <c r="BJ40" s="171">
        <f ca="1" t="shared" si="68"/>
        <v>39555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86</v>
      </c>
      <c r="E41" s="107"/>
      <c r="F41" s="108" t="str">
        <f t="shared" si="52"/>
        <v>大理石窗台</v>
      </c>
      <c r="G41" s="109">
        <f>2.9*4</f>
        <v>11.6</v>
      </c>
      <c r="H41" s="109"/>
      <c r="I41" s="96" t="str">
        <f t="shared" si="48"/>
        <v>m</v>
      </c>
      <c r="J41" s="108">
        <f t="shared" si="49"/>
        <v>120</v>
      </c>
      <c r="K41" s="119">
        <f t="shared" si="53"/>
        <v>0.95</v>
      </c>
      <c r="L41" s="108">
        <f t="shared" si="54"/>
        <v>1322</v>
      </c>
      <c r="M41" s="114"/>
      <c r="N41" s="106">
        <v>12</v>
      </c>
      <c r="O41" s="107" t="s">
        <v>81</v>
      </c>
      <c r="P41" s="107" t="s">
        <v>82</v>
      </c>
      <c r="Q41" s="107"/>
      <c r="R41" s="135" t="str">
        <f t="shared" si="55"/>
        <v>木包门窗套</v>
      </c>
      <c r="S41" s="136"/>
      <c r="T41" s="109">
        <f>2.9*2+2.5+2.9*2+2.5+2.9+2.8*2+2.9*2+2.5+2.9*2+2.5</f>
        <v>41.7</v>
      </c>
      <c r="U41" s="96" t="str">
        <f t="shared" si="50"/>
        <v>m</v>
      </c>
      <c r="V41" s="108">
        <f t="shared" si="51"/>
        <v>60</v>
      </c>
      <c r="W41" s="119">
        <f t="shared" si="56"/>
        <v>0.95</v>
      </c>
      <c r="X41" s="108">
        <f t="shared" si="57"/>
        <v>2377</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310.46</v>
      </c>
      <c r="BI41" s="171" t="str">
        <f t="shared" si="67"/>
        <v>㎡</v>
      </c>
      <c r="BJ41" s="171">
        <f ca="1" t="shared" si="68"/>
        <v>74510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82</v>
      </c>
      <c r="E42" s="107"/>
      <c r="F42" s="108" t="str">
        <f t="shared" si="52"/>
        <v>木包门窗套</v>
      </c>
      <c r="G42" s="109">
        <f>(2.9*2+2.5)+(2.9*2+2.5)+(2.9*2+2.5)+(2.9+3+2)+(2.9*2+2.5)</f>
        <v>41.1</v>
      </c>
      <c r="H42" s="109"/>
      <c r="I42" s="96" t="str">
        <f t="shared" si="48"/>
        <v>m</v>
      </c>
      <c r="J42" s="108">
        <f t="shared" si="49"/>
        <v>60</v>
      </c>
      <c r="K42" s="119">
        <f t="shared" si="53"/>
        <v>0.95</v>
      </c>
      <c r="L42" s="108">
        <f t="shared" si="54"/>
        <v>2343</v>
      </c>
      <c r="M42" s="114"/>
      <c r="N42" s="106">
        <v>13</v>
      </c>
      <c r="O42" s="107" t="s">
        <v>10</v>
      </c>
      <c r="P42" s="107" t="s">
        <v>17</v>
      </c>
      <c r="Q42" s="107"/>
      <c r="R42" s="135" t="str">
        <f t="shared" si="55"/>
        <v>外墙高档贴砖</v>
      </c>
      <c r="S42" s="136"/>
      <c r="T42" s="109">
        <f>(22+22+15.4+15.4)*4-2.9*2.5*5-0.5*0.5*2-1.1*1.6*12</f>
        <v>241.33</v>
      </c>
      <c r="U42" s="96" t="str">
        <f t="shared" si="50"/>
        <v>㎡</v>
      </c>
      <c r="V42" s="108">
        <f t="shared" si="51"/>
        <v>120</v>
      </c>
      <c r="W42" s="119">
        <f t="shared" si="56"/>
        <v>0.95</v>
      </c>
      <c r="X42" s="108">
        <f t="shared" si="57"/>
        <v>27512</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平砖地面</v>
      </c>
      <c r="BH42" s="219">
        <f t="shared" si="69"/>
        <v>581.91</v>
      </c>
      <c r="BI42" s="171" t="str">
        <f t="shared" si="67"/>
        <v>㎡</v>
      </c>
      <c r="BJ42" s="171">
        <f ca="1" t="shared" si="68"/>
        <v>14548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133</v>
      </c>
      <c r="D43" s="107" t="s">
        <v>140</v>
      </c>
      <c r="E43" s="107"/>
      <c r="F43" s="108" t="str">
        <f t="shared" si="52"/>
        <v>普通整体厨房</v>
      </c>
      <c r="G43" s="109">
        <v>3.4</v>
      </c>
      <c r="H43" s="109"/>
      <c r="I43" s="96" t="str">
        <f t="shared" si="48"/>
        <v>m</v>
      </c>
      <c r="J43" s="108">
        <f t="shared" si="49"/>
        <v>350</v>
      </c>
      <c r="K43" s="119">
        <f t="shared" si="53"/>
        <v>0.95</v>
      </c>
      <c r="L43" s="108">
        <f t="shared" si="54"/>
        <v>1131</v>
      </c>
      <c r="M43" s="114"/>
      <c r="N43" s="106">
        <v>14</v>
      </c>
      <c r="O43" s="107" t="s">
        <v>102</v>
      </c>
      <c r="P43" s="107" t="s">
        <v>111</v>
      </c>
      <c r="Q43" s="107"/>
      <c r="R43" s="135" t="str">
        <f t="shared" si="55"/>
        <v>普通内墙贴砖</v>
      </c>
      <c r="S43" s="136"/>
      <c r="T43" s="109">
        <f>(2.4*2+1.5*2)*3-0.5*0.5-1.8*0.8+(1.5*2+2.2*2)-0.8*1.8-0.5*0.5</f>
        <v>27.42</v>
      </c>
      <c r="U43" s="96" t="str">
        <f t="shared" si="50"/>
        <v>㎡</v>
      </c>
      <c r="V43" s="108">
        <f t="shared" si="51"/>
        <v>80</v>
      </c>
      <c r="W43" s="119">
        <f t="shared" si="56"/>
        <v>0.95</v>
      </c>
      <c r="X43" s="108">
        <f t="shared" si="57"/>
        <v>2084</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水泥地面</v>
      </c>
      <c r="BH43" s="219">
        <f t="shared" si="69"/>
        <v>216.55</v>
      </c>
      <c r="BI43" s="171" t="str">
        <f t="shared" si="67"/>
        <v>㎡</v>
      </c>
      <c r="BJ43" s="171">
        <f ca="1" t="shared" si="68"/>
        <v>10828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133</v>
      </c>
      <c r="D44" s="107" t="s">
        <v>134</v>
      </c>
      <c r="E44" s="107"/>
      <c r="F44" s="108" t="str">
        <f t="shared" si="52"/>
        <v>普通壁柜</v>
      </c>
      <c r="G44" s="109">
        <f>1.5*1*2</f>
        <v>3</v>
      </c>
      <c r="H44" s="109"/>
      <c r="I44" s="96" t="str">
        <f t="shared" si="48"/>
        <v>㎡</v>
      </c>
      <c r="J44" s="108">
        <f t="shared" si="49"/>
        <v>300</v>
      </c>
      <c r="K44" s="119">
        <f t="shared" si="53"/>
        <v>0.95</v>
      </c>
      <c r="L44" s="108">
        <f t="shared" si="54"/>
        <v>855</v>
      </c>
      <c r="M44" s="114"/>
      <c r="N44" s="106">
        <v>15</v>
      </c>
      <c r="O44" s="107" t="s">
        <v>133</v>
      </c>
      <c r="P44" s="107" t="s">
        <v>134</v>
      </c>
      <c r="Q44" s="107"/>
      <c r="R44" s="135" t="str">
        <f t="shared" si="55"/>
        <v>普通壁柜</v>
      </c>
      <c r="S44" s="136"/>
      <c r="T44" s="109">
        <f>1.5*1*2</f>
        <v>3</v>
      </c>
      <c r="U44" s="96" t="str">
        <f t="shared" si="50"/>
        <v>㎡</v>
      </c>
      <c r="V44" s="108">
        <f t="shared" si="51"/>
        <v>300</v>
      </c>
      <c r="W44" s="119">
        <f t="shared" si="56"/>
        <v>0.95</v>
      </c>
      <c r="X44" s="108">
        <f t="shared" si="57"/>
        <v>855</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102</v>
      </c>
      <c r="D45" s="107" t="s">
        <v>117</v>
      </c>
      <c r="E45" s="107"/>
      <c r="F45" s="108" t="str">
        <f t="shared" si="52"/>
        <v>普通影视墙</v>
      </c>
      <c r="G45" s="109">
        <f>4.3*2.9</f>
        <v>12.47</v>
      </c>
      <c r="H45" s="109"/>
      <c r="I45" s="96" t="str">
        <f t="shared" si="48"/>
        <v>㎡</v>
      </c>
      <c r="J45" s="108">
        <f t="shared" si="49"/>
        <v>200</v>
      </c>
      <c r="K45" s="119">
        <f t="shared" si="53"/>
        <v>0.95</v>
      </c>
      <c r="L45" s="108">
        <f t="shared" si="54"/>
        <v>2369</v>
      </c>
      <c r="M45" s="114"/>
      <c r="N45" s="106">
        <v>16</v>
      </c>
      <c r="O45" s="107"/>
      <c r="P45" s="107"/>
      <c r="Q45" s="107"/>
      <c r="R45" s="135">
        <f t="shared" si="55"/>
        <v>0</v>
      </c>
      <c r="S45" s="136"/>
      <c r="T45" s="109"/>
      <c r="U45" s="96" t="e">
        <f t="shared" si="50"/>
        <v>#N/A</v>
      </c>
      <c r="V45" s="108" t="e">
        <f t="shared" si="51"/>
        <v>#N/A</v>
      </c>
      <c r="W45" s="119">
        <f t="shared" si="56"/>
        <v>0.95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8</v>
      </c>
      <c r="BI45" s="171" t="str">
        <f t="shared" si="67"/>
        <v>台</v>
      </c>
      <c r="BJ45" s="171">
        <f ca="1" t="shared" si="68"/>
        <v>3200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t="s">
        <v>164</v>
      </c>
      <c r="D46" s="107" t="s">
        <v>166</v>
      </c>
      <c r="E46" s="107"/>
      <c r="F46" s="108" t="str">
        <f t="shared" si="52"/>
        <v>不锈钢、铁艺扶手</v>
      </c>
      <c r="G46" s="109">
        <f>9.2+16.2</f>
        <v>25.4</v>
      </c>
      <c r="H46" s="109"/>
      <c r="I46" s="96" t="str">
        <f t="shared" si="48"/>
        <v>m</v>
      </c>
      <c r="J46" s="108">
        <f t="shared" si="49"/>
        <v>180</v>
      </c>
      <c r="K46" s="119">
        <f t="shared" si="53"/>
        <v>0.95</v>
      </c>
      <c r="L46" s="108">
        <f t="shared" si="54"/>
        <v>4343</v>
      </c>
      <c r="M46" s="114"/>
      <c r="N46" s="106">
        <v>17</v>
      </c>
      <c r="O46" s="107"/>
      <c r="P46" s="107"/>
      <c r="Q46" s="107"/>
      <c r="R46" s="135">
        <f t="shared" si="55"/>
        <v>0</v>
      </c>
      <c r="S46" s="136"/>
      <c r="T46" s="109"/>
      <c r="U46" s="96" t="e">
        <f t="shared" si="50"/>
        <v>#N/A</v>
      </c>
      <c r="V46" s="108" t="e">
        <f t="shared" si="51"/>
        <v>#N/A</v>
      </c>
      <c r="W46" s="119">
        <f t="shared" si="56"/>
        <v>0.95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15.11</v>
      </c>
      <c r="EX46" s="58" t="str">
        <f ca="1">IFERROR(VLOOKUP(FE46,$BD$38:$BJ$92,6,0),"")</f>
        <v>㎡</v>
      </c>
      <c r="EY46" s="59">
        <f ca="1">IF(EV46="","",SUMIF($BG$38:$BG$107,EV46,$BJ$38:$BJ$107))</f>
        <v>4058</v>
      </c>
      <c r="EZ46" s="59" t="str">
        <f ca="1">IFERROR(VLOOKUP(FF46,$BD$38:$BJ$92,4,0),"")</f>
        <v>砖墙</v>
      </c>
      <c r="FA46" s="58">
        <f ca="1">IF(EZ46="","",SUMIF($BG$38:$BG$107,EZ46,$BH$38:$BH$107))</f>
        <v>442.31</v>
      </c>
      <c r="FB46" s="58" t="str">
        <f ca="1">IFERROR(VLOOKUP(FF46,$BD$38:$BJ$92,6,0),"")</f>
        <v>㎡</v>
      </c>
      <c r="FC46" s="59">
        <f ca="1">IF(EZ46="","",SUMIF($BG$38:$BG$107,EZ46,$BJ$38:$BJ$107))</f>
        <v>114065</v>
      </c>
      <c r="FE46" s="273">
        <v>1</v>
      </c>
      <c r="FF46" s="273">
        <v>2</v>
      </c>
    </row>
    <row r="47" ht="20.25" customHeight="1" spans="1:162">
      <c r="A47" s="105"/>
      <c r="B47" s="106">
        <v>18</v>
      </c>
      <c r="C47" s="107" t="s">
        <v>10</v>
      </c>
      <c r="D47" s="107" t="s">
        <v>17</v>
      </c>
      <c r="E47" s="107"/>
      <c r="F47" s="108" t="str">
        <f t="shared" si="52"/>
        <v>外墙高档贴砖</v>
      </c>
      <c r="G47" s="109">
        <f>(22+22+15.4+15.4)*4.2-2.9*2.5*5-0.5*0.5*8</f>
        <v>275.91</v>
      </c>
      <c r="H47" s="109"/>
      <c r="I47" s="96" t="str">
        <f t="shared" si="48"/>
        <v>㎡</v>
      </c>
      <c r="J47" s="108">
        <f t="shared" si="49"/>
        <v>120</v>
      </c>
      <c r="K47" s="119">
        <f t="shared" si="53"/>
        <v>0.95</v>
      </c>
      <c r="L47" s="108">
        <f t="shared" si="54"/>
        <v>31454</v>
      </c>
      <c r="M47" s="114"/>
      <c r="N47" s="106">
        <v>18</v>
      </c>
      <c r="O47" s="107"/>
      <c r="P47" s="107"/>
      <c r="Q47" s="107"/>
      <c r="R47" s="135">
        <f t="shared" si="55"/>
        <v>0</v>
      </c>
      <c r="S47" s="136"/>
      <c r="T47" s="109"/>
      <c r="U47" s="96" t="e">
        <f t="shared" si="50"/>
        <v>#N/A</v>
      </c>
      <c r="V47" s="108" t="e">
        <f t="shared" si="51"/>
        <v>#N/A</v>
      </c>
      <c r="W47" s="119">
        <f t="shared" si="56"/>
        <v>0.95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8</v>
      </c>
      <c r="BI47" s="171" t="str">
        <f t="shared" si="67"/>
        <v>个</v>
      </c>
      <c r="BJ47" s="171">
        <f ca="1" t="shared" si="68"/>
        <v>1600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581.91</v>
      </c>
      <c r="EX47" s="58" t="str">
        <f ca="1">IFERROR(VLOOKUP(FE47,$BD$38:$BJ$92,6,0),"")</f>
        <v>㎡</v>
      </c>
      <c r="EY47" s="59">
        <f ca="1">IF(EV47="","",SUMIF($BG$38:$BG$107,EV47,$BJ$38:$BJ$107))</f>
        <v>14548</v>
      </c>
      <c r="EZ47" s="59" t="str">
        <f ca="1">IFERROR(VLOOKUP(FF47,$BD$38:$BJ$92,4,0),"")</f>
        <v>水泥地面</v>
      </c>
      <c r="FA47" s="58">
        <f ca="1">IF(EZ47="","",SUMIF($BG$38:$BG$107,EZ47,$BH$38:$BH$107))</f>
        <v>216.55</v>
      </c>
      <c r="FB47" s="58" t="str">
        <f ca="1">IFERROR(VLOOKUP(FF47,$BD$38:$BJ$92,6,0),"")</f>
        <v>㎡</v>
      </c>
      <c r="FC47" s="59">
        <f ca="1">IF(EZ47="","",SUMIF($BG$38:$BG$107,EZ47,$BJ$38:$BJ$107))</f>
        <v>10828</v>
      </c>
      <c r="FE47" s="273">
        <v>3</v>
      </c>
      <c r="FF47" s="273">
        <v>4</v>
      </c>
    </row>
    <row r="48" ht="20.25" customHeight="1" spans="1:162">
      <c r="A48" s="105"/>
      <c r="B48" s="106">
        <v>19</v>
      </c>
      <c r="C48" s="107" t="s">
        <v>168</v>
      </c>
      <c r="D48" s="107" t="s">
        <v>175</v>
      </c>
      <c r="E48" s="107"/>
      <c r="F48" s="108" t="str">
        <f t="shared" si="52"/>
        <v>立柱洗手盆</v>
      </c>
      <c r="G48" s="109">
        <v>1</v>
      </c>
      <c r="H48" s="109"/>
      <c r="I48" s="96" t="str">
        <f t="shared" si="48"/>
        <v>个</v>
      </c>
      <c r="J48" s="108">
        <f t="shared" si="49"/>
        <v>200</v>
      </c>
      <c r="K48" s="119">
        <f t="shared" si="53"/>
        <v>0.95</v>
      </c>
      <c r="L48" s="108">
        <f t="shared" si="54"/>
        <v>190</v>
      </c>
      <c r="M48" s="114"/>
      <c r="N48" s="106">
        <v>19</v>
      </c>
      <c r="O48" s="107"/>
      <c r="P48" s="107"/>
      <c r="Q48" s="107"/>
      <c r="R48" s="135">
        <f t="shared" si="55"/>
        <v>0</v>
      </c>
      <c r="S48" s="136"/>
      <c r="T48" s="109"/>
      <c r="U48" s="96" t="e">
        <f t="shared" si="50"/>
        <v>#N/A</v>
      </c>
      <c r="V48" s="108" t="e">
        <f t="shared" si="51"/>
        <v>#N/A</v>
      </c>
      <c r="W48" s="119">
        <f t="shared" si="56"/>
        <v>0.95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8.5</v>
      </c>
      <c r="BI48" s="171" t="str">
        <f t="shared" si="67"/>
        <v>㎡</v>
      </c>
      <c r="BJ48" s="171">
        <f ca="1" t="shared" si="68"/>
        <v>2975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8</v>
      </c>
      <c r="FB48" s="58" t="str">
        <f ca="1">IFERROR(VLOOKUP(FF48,$BD$38:$BJ$92,6,0),"")</f>
        <v>台</v>
      </c>
      <c r="FC48" s="59">
        <f ca="1">IF(EZ48="","",SUMIF($BG$38:$BG$107,EZ48,$BJ$38:$BJ$107))</f>
        <v>3200</v>
      </c>
      <c r="FE48" s="273">
        <v>5</v>
      </c>
      <c r="FF48" s="273">
        <v>6</v>
      </c>
    </row>
    <row r="49" ht="20.25" customHeight="1" spans="1:162">
      <c r="A49" s="105"/>
      <c r="B49" s="106">
        <v>20</v>
      </c>
      <c r="C49" s="107" t="s">
        <v>168</v>
      </c>
      <c r="D49" s="107" t="s">
        <v>180</v>
      </c>
      <c r="E49" s="107"/>
      <c r="F49" s="108" t="str">
        <f t="shared" si="52"/>
        <v>水池（水泥、水磨石、陶瓷水池）</v>
      </c>
      <c r="G49" s="109">
        <v>1</v>
      </c>
      <c r="H49" s="109"/>
      <c r="I49" s="96" t="str">
        <f t="shared" si="48"/>
        <v>个</v>
      </c>
      <c r="J49" s="108">
        <f t="shared" si="49"/>
        <v>80</v>
      </c>
      <c r="K49" s="119">
        <f t="shared" si="53"/>
        <v>0.95</v>
      </c>
      <c r="L49" s="108">
        <f t="shared" si="54"/>
        <v>76</v>
      </c>
      <c r="M49" s="114"/>
      <c r="N49" s="106">
        <v>20</v>
      </c>
      <c r="O49" s="107"/>
      <c r="P49" s="107"/>
      <c r="Q49" s="107"/>
      <c r="R49" s="135">
        <f t="shared" si="55"/>
        <v>0</v>
      </c>
      <c r="S49" s="136"/>
      <c r="T49" s="109"/>
      <c r="U49" s="96" t="e">
        <f t="shared" si="50"/>
        <v>#N/A</v>
      </c>
      <c r="V49" s="108" t="e">
        <f t="shared" si="51"/>
        <v>#N/A</v>
      </c>
      <c r="W49" s="119">
        <f t="shared" si="56"/>
        <v>0.95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3</v>
      </c>
      <c r="BI49" s="171" t="str">
        <f t="shared" si="67"/>
        <v>个</v>
      </c>
      <c r="BJ49" s="171">
        <f ca="1" t="shared" si="68"/>
        <v>1800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8</v>
      </c>
      <c r="FB49" s="58" t="str">
        <f ca="1">IFERROR(VLOOKUP(FF49,$BD$38:$BJ$92,6,0),"")</f>
        <v>个</v>
      </c>
      <c r="FC49" s="59">
        <f ca="1">IF(EZ49="","",SUMIF($BG$38:$BG$107,EZ49,$BJ$38:$BJ$107))</f>
        <v>1600</v>
      </c>
      <c r="FE49" s="273">
        <v>7</v>
      </c>
      <c r="FF49" s="273">
        <v>8</v>
      </c>
    </row>
    <row r="50" ht="20.25" customHeight="1" spans="1:162">
      <c r="A50" s="105"/>
      <c r="B50" s="106">
        <v>21</v>
      </c>
      <c r="C50" s="107" t="s">
        <v>81</v>
      </c>
      <c r="D50" s="107" t="s">
        <v>98</v>
      </c>
      <c r="E50" s="107"/>
      <c r="F50" s="108" t="str">
        <f t="shared" si="52"/>
        <v>铁质防盗网</v>
      </c>
      <c r="G50" s="109">
        <f>0.5*0.5+0.5*0.5+1.1*1.6*2</f>
        <v>4.02</v>
      </c>
      <c r="H50" s="109"/>
      <c r="I50" s="96" t="str">
        <f t="shared" si="48"/>
        <v>㎡</v>
      </c>
      <c r="J50" s="108">
        <f t="shared" si="49"/>
        <v>80</v>
      </c>
      <c r="K50" s="119">
        <f t="shared" si="53"/>
        <v>0.95</v>
      </c>
      <c r="L50" s="108">
        <f t="shared" si="54"/>
        <v>306</v>
      </c>
      <c r="M50" s="114"/>
      <c r="N50" s="106">
        <v>21</v>
      </c>
      <c r="O50" s="107"/>
      <c r="P50" s="107"/>
      <c r="Q50" s="107"/>
      <c r="R50" s="135">
        <f t="shared" si="55"/>
        <v>0</v>
      </c>
      <c r="S50" s="136"/>
      <c r="T50" s="109"/>
      <c r="U50" s="96" t="e">
        <f t="shared" si="50"/>
        <v>#N/A</v>
      </c>
      <c r="V50" s="108" t="e">
        <f t="shared" si="51"/>
        <v>#N/A</v>
      </c>
      <c r="W50" s="119">
        <f t="shared" si="56"/>
        <v>0.95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8.5</v>
      </c>
      <c r="EX50" s="58" t="str">
        <f ca="1">IFERROR(VLOOKUP(FE50,$BD$38:$BJ$92,6,0),"")</f>
        <v>㎡</v>
      </c>
      <c r="EY50" s="59">
        <f ca="1">IF(EV50="","",SUMIF($BG$38:$BG$107,EV50,$BJ$38:$BJ$107))</f>
        <v>2975</v>
      </c>
      <c r="EZ50" s="59" t="str">
        <f ca="1">IFERROR(VLOOKUP(FF50,$BD$38:$BJ$92,4,0),"")</f>
        <v>渗水井</v>
      </c>
      <c r="FA50" s="58">
        <f ca="1">IF(EZ50="","",SUMIF($BG$38:$BG$107,EZ50,$BH$38:$BH$107))</f>
        <v>3</v>
      </c>
      <c r="FB50" s="58" t="str">
        <f ca="1">IFERROR(VLOOKUP(FF50,$BD$38:$BJ$92,6,0),"")</f>
        <v>个</v>
      </c>
      <c r="FC50" s="59">
        <f ca="1">IF(EZ50="","",SUMIF($BG$38:$BG$107,EZ50,$BJ$38:$BJ$107))</f>
        <v>1800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0.95</v>
      </c>
      <c r="L51" s="108">
        <f t="shared" si="54"/>
        <v>0</v>
      </c>
      <c r="M51" s="114"/>
      <c r="N51" s="106">
        <v>22</v>
      </c>
      <c r="O51" s="107"/>
      <c r="P51" s="107"/>
      <c r="Q51" s="107"/>
      <c r="R51" s="135">
        <f t="shared" ref="R51:R52" si="70">+P51</f>
        <v>0</v>
      </c>
      <c r="S51" s="136"/>
      <c r="T51" s="109"/>
      <c r="U51" s="96" t="e">
        <f t="shared" si="50"/>
        <v>#N/A</v>
      </c>
      <c r="V51" s="108" t="e">
        <f t="shared" si="51"/>
        <v>#N/A</v>
      </c>
      <c r="W51" s="119">
        <f t="shared" si="56"/>
        <v>0.95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压力水罐</v>
      </c>
      <c r="BH51" s="219">
        <f t="shared" si="69"/>
        <v>1</v>
      </c>
      <c r="BI51" s="171" t="str">
        <f t="shared" si="67"/>
        <v>套</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0.95</v>
      </c>
      <c r="L52" s="108">
        <f t="shared" si="54"/>
        <v>0</v>
      </c>
      <c r="M52" s="114"/>
      <c r="N52" s="106">
        <v>23</v>
      </c>
      <c r="O52" s="107"/>
      <c r="P52" s="107"/>
      <c r="Q52" s="107"/>
      <c r="R52" s="135">
        <f t="shared" si="70"/>
        <v>0</v>
      </c>
      <c r="S52" s="136"/>
      <c r="T52" s="109"/>
      <c r="U52" s="96" t="e">
        <f t="shared" si="50"/>
        <v>#N/A</v>
      </c>
      <c r="V52" s="108" t="e">
        <f t="shared" si="51"/>
        <v>#N/A</v>
      </c>
      <c r="W52" s="119">
        <f t="shared" si="56"/>
        <v>0.95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0.95</v>
      </c>
      <c r="L53" s="108">
        <f t="shared" si="54"/>
        <v>0</v>
      </c>
      <c r="M53" s="114"/>
      <c r="N53" s="106">
        <v>24</v>
      </c>
      <c r="O53" s="107"/>
      <c r="P53" s="107"/>
      <c r="Q53" s="107"/>
      <c r="R53" s="135">
        <f t="shared" ref="R53:R59" si="74">+P53</f>
        <v>0</v>
      </c>
      <c r="S53" s="136"/>
      <c r="T53" s="109"/>
      <c r="U53" s="96" t="e">
        <f t="shared" si="50"/>
        <v>#N/A</v>
      </c>
      <c r="V53" s="108" t="e">
        <f t="shared" si="51"/>
        <v>#N/A</v>
      </c>
      <c r="W53" s="119">
        <f t="shared" si="56"/>
        <v>0.95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水池</v>
      </c>
      <c r="BH53" s="219">
        <f t="shared" si="69"/>
        <v>1.12</v>
      </c>
      <c r="BI53" s="171" t="str">
        <f t="shared" si="72"/>
        <v>m³</v>
      </c>
      <c r="BJ53" s="171">
        <f ca="1" t="shared" si="73"/>
        <v>168</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0.95</v>
      </c>
      <c r="L54" s="108">
        <f t="shared" si="54"/>
        <v>0</v>
      </c>
      <c r="M54" s="114"/>
      <c r="N54" s="106">
        <v>25</v>
      </c>
      <c r="O54" s="107"/>
      <c r="P54" s="107"/>
      <c r="Q54" s="107"/>
      <c r="R54" s="135">
        <f t="shared" si="74"/>
        <v>0</v>
      </c>
      <c r="S54" s="136"/>
      <c r="T54" s="109"/>
      <c r="U54" s="96" t="e">
        <f t="shared" si="50"/>
        <v>#N/A</v>
      </c>
      <c r="V54" s="108" t="e">
        <f t="shared" si="51"/>
        <v>#N/A</v>
      </c>
      <c r="W54" s="119">
        <f t="shared" si="56"/>
        <v>0.95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果树</v>
      </c>
      <c r="BH54" s="219">
        <f t="shared" si="69"/>
        <v>8</v>
      </c>
      <c r="BI54" s="171" t="str">
        <f t="shared" si="72"/>
        <v>棵</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0.95</v>
      </c>
      <c r="L55" s="108">
        <f t="shared" si="54"/>
        <v>0</v>
      </c>
      <c r="M55" s="114"/>
      <c r="N55" s="106">
        <v>26</v>
      </c>
      <c r="O55" s="107"/>
      <c r="P55" s="107"/>
      <c r="Q55" s="107"/>
      <c r="R55" s="135">
        <f t="shared" si="74"/>
        <v>0</v>
      </c>
      <c r="S55" s="136"/>
      <c r="T55" s="109"/>
      <c r="U55" s="96" t="e">
        <f t="shared" si="50"/>
        <v>#N/A</v>
      </c>
      <c r="V55" s="108" t="e">
        <f t="shared" si="51"/>
        <v>#N/A</v>
      </c>
      <c r="W55" s="119">
        <f t="shared" si="56"/>
        <v>0.95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铝芯电缆</v>
      </c>
      <c r="BH55" s="219">
        <f t="shared" si="69"/>
        <v>187.59</v>
      </c>
      <c r="BI55" s="171" t="str">
        <f t="shared" si="72"/>
        <v>米</v>
      </c>
      <c r="BJ55" s="171">
        <f ca="1" t="shared" si="73"/>
        <v>6753</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0.95</v>
      </c>
      <c r="L56" s="108">
        <f t="shared" si="54"/>
        <v>0</v>
      </c>
      <c r="M56" s="114"/>
      <c r="N56" s="106">
        <v>27</v>
      </c>
      <c r="O56" s="107"/>
      <c r="P56" s="107"/>
      <c r="Q56" s="107"/>
      <c r="R56" s="135">
        <f t="shared" si="74"/>
        <v>0</v>
      </c>
      <c r="S56" s="136"/>
      <c r="T56" s="109"/>
      <c r="U56" s="96" t="e">
        <f t="shared" si="50"/>
        <v>#N/A</v>
      </c>
      <c r="V56" s="108" t="e">
        <f t="shared" si="51"/>
        <v>#N/A</v>
      </c>
      <c r="W56" s="119">
        <f t="shared" si="56"/>
        <v>0.95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热水器</v>
      </c>
      <c r="BH56" s="219">
        <f t="shared" si="69"/>
        <v>2</v>
      </c>
      <c r="BI56" s="171" t="str">
        <f t="shared" si="72"/>
        <v>台</v>
      </c>
      <c r="BJ56" s="171">
        <f ca="1" t="shared" si="73"/>
        <v>1000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0.95</v>
      </c>
      <c r="L57" s="108">
        <f t="shared" si="54"/>
        <v>0</v>
      </c>
      <c r="M57" s="114"/>
      <c r="N57" s="106">
        <v>28</v>
      </c>
      <c r="O57" s="107"/>
      <c r="P57" s="107"/>
      <c r="Q57" s="107"/>
      <c r="R57" s="135">
        <f t="shared" si="74"/>
        <v>0</v>
      </c>
      <c r="S57" s="136"/>
      <c r="T57" s="109"/>
      <c r="U57" s="96" t="e">
        <f t="shared" si="50"/>
        <v>#N/A</v>
      </c>
      <c r="V57" s="108" t="e">
        <f t="shared" si="51"/>
        <v>#N/A</v>
      </c>
      <c r="W57" s="119">
        <f t="shared" si="56"/>
        <v>0.95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0.95</v>
      </c>
      <c r="L58" s="108">
        <f t="shared" si="54"/>
        <v>0</v>
      </c>
      <c r="M58" s="114"/>
      <c r="N58" s="106">
        <v>29</v>
      </c>
      <c r="O58" s="107"/>
      <c r="P58" s="107"/>
      <c r="Q58" s="107"/>
      <c r="R58" s="135">
        <f t="shared" si="74"/>
        <v>0</v>
      </c>
      <c r="S58" s="136"/>
      <c r="T58" s="109"/>
      <c r="U58" s="96" t="e">
        <f t="shared" si="50"/>
        <v>#N/A</v>
      </c>
      <c r="V58" s="108" t="e">
        <f t="shared" si="51"/>
        <v>#N/A</v>
      </c>
      <c r="W58" s="119">
        <f t="shared" si="56"/>
        <v>0.95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0.95</v>
      </c>
      <c r="L59" s="108">
        <f t="shared" si="54"/>
        <v>0</v>
      </c>
      <c r="M59" s="114"/>
      <c r="N59" s="106">
        <v>30</v>
      </c>
      <c r="O59" s="107"/>
      <c r="P59" s="107"/>
      <c r="Q59" s="107"/>
      <c r="R59" s="135">
        <f t="shared" si="74"/>
        <v>0</v>
      </c>
      <c r="S59" s="136"/>
      <c r="T59" s="109"/>
      <c r="U59" s="96" t="e">
        <f t="shared" si="50"/>
        <v>#N/A</v>
      </c>
      <c r="V59" s="108" t="e">
        <f t="shared" si="51"/>
        <v>#N/A</v>
      </c>
      <c r="W59" s="119">
        <f t="shared" si="56"/>
        <v>0.95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151685</v>
      </c>
      <c r="M60" s="121"/>
      <c r="N60" s="111"/>
      <c r="O60" s="107" t="s">
        <v>1061</v>
      </c>
      <c r="P60" s="107"/>
      <c r="Q60" s="107"/>
      <c r="R60" s="112"/>
      <c r="S60" s="112"/>
      <c r="T60" s="109"/>
      <c r="U60" s="92"/>
      <c r="V60" s="120"/>
      <c r="W60" s="120"/>
      <c r="X60" s="96">
        <f>SUM(X30:X59)</f>
        <v>150525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压力水罐</v>
      </c>
      <c r="FA60" s="58">
        <f ca="1" t="shared" ref="FA60:FA70" si="80">IF(EZ60="","",SUMIF($BG$38:$BG$107,EZ60,$BH$38:$BH$107))</f>
        <v>1</v>
      </c>
      <c r="FB60" s="58" t="str">
        <f ca="1" t="shared" ref="FB60:FB70" si="81">IFERROR(VLOOKUP(FF60,$BD$38:$BJ$92,6,0),"")</f>
        <v>套</v>
      </c>
      <c r="FC60" s="59">
        <f ca="1" t="shared" ref="FC60:FC70" si="82">IF(EZ60="","",SUMIF($BG$38:$BG$107,EZ60,$BJ$38:$BJ$107))</f>
        <v>800</v>
      </c>
      <c r="FE60" s="273">
        <v>11</v>
      </c>
      <c r="FF60" s="273">
        <v>12</v>
      </c>
    </row>
    <row r="61" ht="20.25" customHeight="1" spans="1:162">
      <c r="A61" s="113" t="str">
        <f>C8&amp;"装饰装修"</f>
        <v>F2装饰装修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水池</v>
      </c>
      <c r="FA61" s="58">
        <f ca="1" t="shared" si="80"/>
        <v>1.12</v>
      </c>
      <c r="FB61" s="58" t="str">
        <f ca="1" t="shared" si="81"/>
        <v>m³</v>
      </c>
      <c r="FC61" s="59">
        <f ca="1" t="shared" si="82"/>
        <v>168</v>
      </c>
      <c r="FE61" s="273">
        <v>13</v>
      </c>
      <c r="FF61" s="273">
        <v>14</v>
      </c>
    </row>
    <row r="62" ht="20.25" customHeight="1" spans="1:162">
      <c r="A62" s="114"/>
      <c r="B62" s="106">
        <v>1</v>
      </c>
      <c r="C62" s="107" t="s">
        <v>81</v>
      </c>
      <c r="D62" s="107" t="s">
        <v>88</v>
      </c>
      <c r="E62" s="107"/>
      <c r="F62" s="108" t="str">
        <f>+D62</f>
        <v>普通标准门（套装门(钢木门、生态门)）</v>
      </c>
      <c r="G62" s="109">
        <v>1</v>
      </c>
      <c r="H62" s="109"/>
      <c r="I62" s="96" t="str">
        <f t="shared" ref="I62:I91" si="83">VLOOKUP(F62,价格表,2,0)</f>
        <v>个</v>
      </c>
      <c r="J62" s="108">
        <f t="shared" ref="J62:J82" si="84">VLOOKUP(F62,价格表,5,0)</f>
        <v>500</v>
      </c>
      <c r="K62" s="119">
        <f>$V$9</f>
        <v>0.93</v>
      </c>
      <c r="L62" s="108">
        <f>ROUND(IFERROR(ROUND(G62,2)*J62*K62,),0)</f>
        <v>465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8</v>
      </c>
      <c r="EX62" s="58" t="str">
        <f ca="1" t="shared" si="77"/>
        <v>棵</v>
      </c>
      <c r="EY62" s="59">
        <f ca="1" t="shared" si="78"/>
        <v>400</v>
      </c>
      <c r="EZ62" s="59" t="str">
        <f ca="1" t="shared" si="79"/>
        <v>铝芯电缆</v>
      </c>
      <c r="FA62" s="58">
        <f ca="1" t="shared" si="80"/>
        <v>187.59</v>
      </c>
      <c r="FB62" s="58" t="str">
        <f ca="1" t="shared" si="81"/>
        <v>米</v>
      </c>
      <c r="FC62" s="59">
        <f ca="1" t="shared" si="82"/>
        <v>6753</v>
      </c>
      <c r="FE62" s="273">
        <v>15</v>
      </c>
      <c r="FF62" s="273">
        <v>16</v>
      </c>
    </row>
    <row r="63" ht="20.25" customHeight="1" spans="1:162">
      <c r="A63" s="114"/>
      <c r="B63" s="106">
        <v>2</v>
      </c>
      <c r="C63" s="107" t="s">
        <v>102</v>
      </c>
      <c r="D63" s="107" t="s">
        <v>111</v>
      </c>
      <c r="E63" s="107"/>
      <c r="F63" s="108" t="str">
        <f t="shared" ref="F63:F91" si="87">+D63</f>
        <v>普通内墙贴砖</v>
      </c>
      <c r="G63" s="109">
        <f>(2.8*2+1.1)*3.5</f>
        <v>23.45</v>
      </c>
      <c r="H63" s="109"/>
      <c r="I63" s="96" t="str">
        <f t="shared" si="83"/>
        <v>㎡</v>
      </c>
      <c r="J63" s="108">
        <f t="shared" si="84"/>
        <v>80</v>
      </c>
      <c r="K63" s="119">
        <f t="shared" ref="K63:K91" si="88">$V$9</f>
        <v>0.93</v>
      </c>
      <c r="L63" s="108">
        <f t="shared" ref="L63:L91" si="89">ROUND(IFERROR(ROUND(G63,2)*J63*K63,),0)</f>
        <v>1745</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热水器</v>
      </c>
      <c r="EW63" s="58">
        <f ca="1" t="shared" si="76"/>
        <v>2</v>
      </c>
      <c r="EX63" s="58" t="str">
        <f ca="1" t="shared" si="77"/>
        <v>台</v>
      </c>
      <c r="EY63" s="59">
        <f ca="1" t="shared" si="78"/>
        <v>1000</v>
      </c>
      <c r="EZ63" s="59" t="str">
        <f ca="1" t="shared" si="79"/>
        <v>C1</v>
      </c>
      <c r="FA63" s="58">
        <f ca="1" t="shared" si="80"/>
        <v>8.16</v>
      </c>
      <c r="FB63" s="58" t="str">
        <f ca="1" t="shared" si="81"/>
        <v>㎡</v>
      </c>
      <c r="FC63" s="59">
        <f ca="1" t="shared" si="82"/>
        <v>1745</v>
      </c>
      <c r="FE63" s="273">
        <v>17</v>
      </c>
      <c r="FF63" s="273">
        <v>18</v>
      </c>
    </row>
    <row r="64" ht="20.25" customHeight="1" spans="1:162">
      <c r="A64" s="114"/>
      <c r="B64" s="106">
        <v>3</v>
      </c>
      <c r="C64" s="107" t="s">
        <v>102</v>
      </c>
      <c r="D64" s="107" t="s">
        <v>109</v>
      </c>
      <c r="E64" s="107"/>
      <c r="F64" s="108" t="str">
        <f t="shared" si="87"/>
        <v>普通壁纸</v>
      </c>
      <c r="G64" s="109">
        <f>(7.4*2+4*2)*3.3-0.8*1.8-0.5*0.5*2-2.5*2.3*2+(7.6*2+3.9*2)*3.3-2.5*2.3-0.8*1.8-2.5*2.5-0.5*0.5*2</f>
        <v>123.76</v>
      </c>
      <c r="H64" s="109"/>
      <c r="I64" s="96" t="str">
        <f t="shared" si="83"/>
        <v>㎡</v>
      </c>
      <c r="J64" s="108">
        <f t="shared" si="84"/>
        <v>40</v>
      </c>
      <c r="K64" s="119">
        <f t="shared" si="88"/>
        <v>0.93</v>
      </c>
      <c r="L64" s="108">
        <f t="shared" si="89"/>
        <v>4604</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17</v>
      </c>
      <c r="E65" s="107"/>
      <c r="F65" s="108" t="str">
        <f t="shared" si="87"/>
        <v>外墙高档贴砖</v>
      </c>
      <c r="G65" s="109">
        <f>(16+0.8+4.3+16+0.5*4+0.5*5)*4-2.9*2.3*4-0.5*0.5*4</f>
        <v>138.72</v>
      </c>
      <c r="H65" s="109"/>
      <c r="I65" s="96" t="str">
        <f t="shared" si="83"/>
        <v>㎡</v>
      </c>
      <c r="J65" s="108">
        <f t="shared" si="84"/>
        <v>120</v>
      </c>
      <c r="K65" s="119">
        <f t="shared" si="88"/>
        <v>0.93</v>
      </c>
      <c r="L65" s="108">
        <f t="shared" si="89"/>
        <v>15481</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30</v>
      </c>
      <c r="D66" s="107" t="s">
        <v>43</v>
      </c>
      <c r="E66" s="107"/>
      <c r="F66" s="108" t="str">
        <f t="shared" si="87"/>
        <v>80地砖</v>
      </c>
      <c r="G66" s="109">
        <f>S8*4/5</f>
        <v>78.72</v>
      </c>
      <c r="H66" s="109"/>
      <c r="I66" s="96" t="str">
        <f t="shared" si="83"/>
        <v>㎡</v>
      </c>
      <c r="J66" s="108">
        <f t="shared" si="84"/>
        <v>110</v>
      </c>
      <c r="K66" s="119">
        <f t="shared" si="88"/>
        <v>0.93</v>
      </c>
      <c r="L66" s="108">
        <f t="shared" si="89"/>
        <v>8053</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t="s">
        <v>61</v>
      </c>
      <c r="D67" s="107" t="s">
        <v>68</v>
      </c>
      <c r="E67" s="107"/>
      <c r="F67" s="108" t="str">
        <f t="shared" si="87"/>
        <v>纸面石膏板吊顶</v>
      </c>
      <c r="G67" s="109">
        <f>G66</f>
        <v>78.72</v>
      </c>
      <c r="H67" s="109"/>
      <c r="I67" s="96" t="str">
        <f t="shared" si="83"/>
        <v>㎡</v>
      </c>
      <c r="J67" s="108">
        <f t="shared" si="84"/>
        <v>100</v>
      </c>
      <c r="K67" s="119">
        <f t="shared" si="88"/>
        <v>0.93</v>
      </c>
      <c r="L67" s="108">
        <f t="shared" si="89"/>
        <v>7321</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146</v>
      </c>
      <c r="D68" s="107" t="s">
        <v>158</v>
      </c>
      <c r="E68" s="107"/>
      <c r="F68" s="108" t="str">
        <f t="shared" si="87"/>
        <v>琉璃瓦屋檐（≥0.8m）</v>
      </c>
      <c r="G68" s="109">
        <f>(20+4.5)*2+4.5</f>
        <v>53.5</v>
      </c>
      <c r="H68" s="109"/>
      <c r="I68" s="96" t="str">
        <f t="shared" si="83"/>
        <v>m</v>
      </c>
      <c r="J68" s="108">
        <f t="shared" si="84"/>
        <v>300</v>
      </c>
      <c r="K68" s="119">
        <f t="shared" si="88"/>
        <v>0.93</v>
      </c>
      <c r="L68" s="108">
        <f t="shared" si="89"/>
        <v>14927</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61</v>
      </c>
      <c r="D69" s="107" t="s">
        <v>63</v>
      </c>
      <c r="E69" s="107"/>
      <c r="F69" s="108" t="str">
        <f t="shared" si="87"/>
        <v>PVC吊顶</v>
      </c>
      <c r="G69" s="109">
        <f>S8*0.2</f>
        <v>19.68</v>
      </c>
      <c r="H69" s="109"/>
      <c r="I69" s="96" t="str">
        <f t="shared" si="83"/>
        <v>㎡</v>
      </c>
      <c r="J69" s="108">
        <f t="shared" si="84"/>
        <v>60</v>
      </c>
      <c r="K69" s="119">
        <f t="shared" si="88"/>
        <v>0.93</v>
      </c>
      <c r="L69" s="108">
        <f t="shared" si="89"/>
        <v>1098</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t="s">
        <v>81</v>
      </c>
      <c r="D70" s="107" t="s">
        <v>99</v>
      </c>
      <c r="E70" s="107"/>
      <c r="F70" s="108" t="str">
        <f t="shared" si="87"/>
        <v>不锈钢、铁艺防盗网</v>
      </c>
      <c r="G70" s="109">
        <f>0.5*0.5*4</f>
        <v>1</v>
      </c>
      <c r="H70" s="109"/>
      <c r="I70" s="96" t="str">
        <f t="shared" si="83"/>
        <v>㎡</v>
      </c>
      <c r="J70" s="108">
        <f t="shared" si="84"/>
        <v>150</v>
      </c>
      <c r="K70" s="119">
        <f t="shared" si="88"/>
        <v>0.93</v>
      </c>
      <c r="L70" s="108">
        <f t="shared" si="89"/>
        <v>140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0.93</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168690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0.93</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t="str">
        <f>U186</f>
        <v>㎡</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168690</v>
      </c>
      <c r="EY72" s="61"/>
      <c r="EZ72" s="63" t="s">
        <v>1064</v>
      </c>
      <c r="FA72" s="64" t="str">
        <f ca="1">TEXT(EX72,"[DBnum2]")&amp;"元整"</f>
        <v>壹拾陆万捌仟陆佰玖拾元整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0.93</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IF(BJ73=0,0,IF(COUNTIF($BG73:$BG$107,BG73)&lt;2,1,0))</f>
        <v>1</v>
      </c>
      <c r="BF73" s="171">
        <v>36</v>
      </c>
      <c r="BG73" s="171" t="str">
        <f>R187</f>
        <v>C1</v>
      </c>
      <c r="BH73" s="219">
        <f t="shared" ref="BH73:BH104" si="93">ROUND(T187,2)</f>
        <v>8.16</v>
      </c>
      <c r="BI73" s="171" t="str">
        <f>U187</f>
        <v>㎡</v>
      </c>
      <c r="BJ73" s="171">
        <f>X187</f>
        <v>1745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0.93</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0.93</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0.93</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0.93</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0.93</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0.93</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0.93</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0.93</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0.93</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0.93</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0.93</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0.93</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0.93</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0.93</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0.93</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0.93</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0.93</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0.93</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53834</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吴会来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168690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壹拾陆万捌仟陆佰玖拾元整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215</v>
      </c>
      <c r="F186" s="108" t="str">
        <f t="shared" ref="F186:F213" si="141">D186</f>
        <v>大门</v>
      </c>
      <c r="G186" s="293">
        <f>3.5*3.7</f>
        <v>12.95</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3885</v>
      </c>
      <c r="M186" s="114"/>
      <c r="N186" s="106">
        <v>35</v>
      </c>
      <c r="O186" s="107"/>
      <c r="P186" s="107"/>
      <c r="Q186" s="292"/>
      <c r="R186" s="299"/>
      <c r="S186" s="300"/>
      <c r="T186" s="296"/>
      <c r="U186" s="301" t="s">
        <v>12</v>
      </c>
      <c r="V186" s="302" t="e">
        <f ca="1">IF(Q186="",VLOOKUP(R186,价格表,5,0),VLOOKUP(Q186,INDIRECT("价格引用表!K"&amp;MATCH(R186,价格引用表!H:H,0)&amp;":L1200"),2,0))</f>
        <v>#N/A</v>
      </c>
      <c r="W186" s="298">
        <v>1</v>
      </c>
      <c r="X186" s="302"/>
    </row>
    <row r="187" ht="18" customHeight="1" spans="1:24">
      <c r="A187" s="114"/>
      <c r="B187" s="106">
        <v>2</v>
      </c>
      <c r="C187" s="107" t="s">
        <v>29</v>
      </c>
      <c r="D187" s="107" t="s">
        <v>205</v>
      </c>
      <c r="E187" s="292" t="s">
        <v>211</v>
      </c>
      <c r="F187" s="108" t="str">
        <f t="shared" si="141"/>
        <v>大门</v>
      </c>
      <c r="G187" s="293">
        <f>1.2*1.8</f>
        <v>2.16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173</v>
      </c>
      <c r="M187" s="114"/>
      <c r="N187" s="106">
        <v>36</v>
      </c>
      <c r="O187" s="107"/>
      <c r="P187" s="107"/>
      <c r="Q187" s="292"/>
      <c r="R187" s="299" t="s">
        <v>1117</v>
      </c>
      <c r="S187" s="300"/>
      <c r="T187" s="109">
        <v>8.16</v>
      </c>
      <c r="U187" s="301" t="s">
        <v>12</v>
      </c>
      <c r="V187" s="302" t="e">
        <f ca="1">IF(Q187="",VLOOKUP(R187,价格表,5,0),VLOOKUP(Q187,INDIRECT("价格引用表!K"&amp;MATCH(R187,价格引用表!H:H,0)&amp;":L1200"),2,0))</f>
        <v>#N/A</v>
      </c>
      <c r="W187" s="298">
        <v>1</v>
      </c>
      <c r="X187" s="302">
        <f>ROUND(60*(2.1+3+1.2)*1.95+50*T187+300*2,0)</f>
        <v>1745</v>
      </c>
    </row>
    <row r="188" ht="18" customHeight="1" spans="1:24">
      <c r="A188" s="114"/>
      <c r="B188" s="106">
        <v>3</v>
      </c>
      <c r="C188" s="107" t="s">
        <v>29</v>
      </c>
      <c r="D188" s="107" t="s">
        <v>207</v>
      </c>
      <c r="E188" s="292" t="s">
        <v>233</v>
      </c>
      <c r="F188" s="108" t="str">
        <f t="shared" si="141"/>
        <v>砖墙</v>
      </c>
      <c r="G188" s="293">
        <f>(21.9+2.3)*4.8+3.5*5.1-1.2*1.8</f>
        <v>131.85</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39555</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227</v>
      </c>
      <c r="F189" s="108" t="str">
        <f t="shared" si="141"/>
        <v>砖墙</v>
      </c>
      <c r="G189" s="295">
        <f>(38.58+26.1)*4.8</f>
        <v>310.464</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74510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(38.58*26.1-326.63-98.4)</f>
        <v>581.908</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14548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245</v>
      </c>
      <c r="E191" s="292"/>
      <c r="F191" s="108" t="str">
        <f t="shared" si="141"/>
        <v>水泥地面</v>
      </c>
      <c r="G191" s="295">
        <f>9.5*11.5+2.9*37</f>
        <v>216.55</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10828</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8</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3200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8</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1600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3.8*1.7+1.2*1.7</f>
        <v>8.5</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2975</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3</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1800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338</v>
      </c>
      <c r="E199" s="292"/>
      <c r="F199" s="108" t="str">
        <f t="shared" si="141"/>
        <v>压力水罐</v>
      </c>
      <c r="G199" s="295">
        <v>1</v>
      </c>
      <c r="H199" s="296"/>
      <c r="I199" s="96" t="str">
        <f>IFERROR(IF(E199="",VLOOKUP(F199,价格表,2,0),(VLOOKUP(E199,IF({1,0},价格引用表!K:K,价格引用表!I:I),2,0))),"")</f>
        <v>套</v>
      </c>
      <c r="J199" s="108">
        <f ca="1">IF(E199="",VLOOKUP(F199,价格表,5,0),VLOOKUP(E199,INDIRECT("价格引用表!K"&amp;MATCH(D199,价格引用表!H:H,0)&amp;":L1200"),2,0))</f>
        <v>800</v>
      </c>
      <c r="K199" s="298">
        <v>1</v>
      </c>
      <c r="L199" s="108">
        <f ca="1" t="shared" si="142"/>
        <v>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295</v>
      </c>
      <c r="E200" s="292"/>
      <c r="F200" s="108" t="str">
        <f t="shared" si="141"/>
        <v>窝</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275</v>
      </c>
      <c r="E201" s="292"/>
      <c r="F201" s="108" t="str">
        <f t="shared" si="141"/>
        <v>水池</v>
      </c>
      <c r="G201" s="295">
        <f>0.8*2*0.7</f>
        <v>1.12</v>
      </c>
      <c r="H201" s="296"/>
      <c r="I201" s="96" t="str">
        <f>IFERROR(IF(E201="",VLOOKUP(F201,价格表,2,0),(VLOOKUP(E201,IF({1,0},价格引用表!K:K,价格引用表!I:I),2,0))),"")</f>
        <v>m³</v>
      </c>
      <c r="J201" s="108">
        <f ca="1">IF(E201="",VLOOKUP(F201,价格表,5,0),VLOOKUP(E201,INDIRECT("价格引用表!K"&amp;MATCH(D201,价格引用表!H:H,0)&amp;":L1200"),2,0))</f>
        <v>150</v>
      </c>
      <c r="K201" s="298">
        <v>1</v>
      </c>
      <c r="L201" s="108">
        <f ca="1" t="shared" si="142"/>
        <v>168</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403</v>
      </c>
      <c r="F202" s="108" t="str">
        <f t="shared" si="141"/>
        <v>果树</v>
      </c>
      <c r="G202" s="295">
        <v>8</v>
      </c>
      <c r="H202" s="296"/>
      <c r="I202" s="96" t="str">
        <f>IFERROR(IF(E202="",VLOOKUP(F202,价格表,2,0),(VLOOKUP(E202,IF({1,0},价格引用表!K:K,价格引用表!I:I),2,0))),"")</f>
        <v>棵</v>
      </c>
      <c r="J202" s="108">
        <f ca="1">IF(E202="",VLOOKUP(F202,价格表,5,0),VLOOKUP(E202,INDIRECT("价格引用表!K"&amp;MATCH(D202,价格引用表!H:H,0)&amp;":L1200"),2,0))</f>
        <v>50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42</v>
      </c>
      <c r="D203" s="107" t="s">
        <v>440</v>
      </c>
      <c r="E203" s="292" t="s">
        <v>492</v>
      </c>
      <c r="F203" s="108" t="str">
        <f t="shared" si="141"/>
        <v>铝芯电缆</v>
      </c>
      <c r="G203" s="295">
        <v>187.59</v>
      </c>
      <c r="H203" s="296"/>
      <c r="I203" s="96" t="str">
        <f>IFERROR(IF(E203="",VLOOKUP(F203,价格表,2,0),(VLOOKUP(E203,IF({1,0},价格引用表!K:K,价格引用表!I:I),2,0))),"")</f>
        <v>米</v>
      </c>
      <c r="J203" s="108">
        <f ca="1">IF(E203="",VLOOKUP(F203,价格表,5,0),VLOOKUP(E203,INDIRECT("价格引用表!K"&amp;MATCH(D203,价格引用表!H:H,0)&amp;":L1200"),2,0))</f>
        <v>36</v>
      </c>
      <c r="K203" s="298">
        <v>1</v>
      </c>
      <c r="L203" s="108">
        <f ca="1" t="shared" si="142"/>
        <v>6753</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332</v>
      </c>
      <c r="E204" s="292"/>
      <c r="F204" s="108" t="str">
        <f t="shared" si="141"/>
        <v>热水器</v>
      </c>
      <c r="G204" s="295">
        <v>2</v>
      </c>
      <c r="H204" s="296"/>
      <c r="I204" s="96" t="str">
        <f>IFERROR(IF(E204="",VLOOKUP(F204,价格表,2,0),(VLOOKUP(E204,IF({1,0},价格引用表!K:K,价格引用表!I:I),2,0))),"")</f>
        <v>台</v>
      </c>
      <c r="J204" s="108">
        <f ca="1">IF(E204="",VLOOKUP(F204,价格表,5,0),VLOOKUP(E204,INDIRECT("价格引用表!K"&amp;MATCH(D204,价格引用表!H:H,0)&amp;":L1200"),2,0))</f>
        <v>500</v>
      </c>
      <c r="K204" s="298">
        <v>1</v>
      </c>
      <c r="L204" s="108">
        <f ca="1" t="shared" si="142"/>
        <v>1000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168690</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168690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O30 C30:C59 C62:C91 C94:C114 C117:C137 C140:C160 C163:C183 O31:O32 O33: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D30:D59 D62:D91 D94:D114 D117:D137 D140:D160 D163:D183 D188:D189 P30:P59 P62:P91 P94:P114 P117:P137 P140:P160 P163:P183 P186:Q218 D186:E187 D190:E219">
      <formula1>INDIRECT(C30)</formula1>
    </dataValidation>
    <dataValidation type="list" allowBlank="1" showInputMessage="1" showErrorMessage="1" sqref="C186:C187 C188:C189 C190:C196 C197:C201 C202:C205 C20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0207109-01-08-1026</v>
      </c>
      <c r="C3" s="36"/>
      <c r="D3" s="36"/>
      <c r="E3" s="37" t="str">
        <f>输机表!U2&amp;输机表!Y2</f>
        <v>康正（容城）2023评字第4号-赵村-8-13</v>
      </c>
      <c r="F3" s="37"/>
      <c r="G3" s="37"/>
      <c r="H3" s="37"/>
    </row>
    <row r="4" ht="16.5" customHeight="1" spans="1:8">
      <c r="A4" s="38" t="s">
        <v>1044</v>
      </c>
      <c r="B4" s="39" t="str">
        <f>输机表!D2</f>
        <v>吴会来</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653.26</v>
      </c>
      <c r="C7" s="50">
        <f ca="1">IF(COUNTIF(输机表!$C$4:$C$27,K7&amp;"*")=0,IFERROR(VLOOKUP(K7,房体结构,23,0),""),ROUND(SUMIF(输机表!$C$4:$C$27,K7&amp;"*",输机表!$Z$4:$Z$27)/B7,0))</f>
        <v>1812</v>
      </c>
      <c r="D7" s="50">
        <f ca="1">IFERROR(ROUND(C7*B7,0),"")</f>
        <v>1183707</v>
      </c>
      <c r="E7" s="50" t="str">
        <f>IF(COUNTIF(输机表!$C$4:$C$27,L7&amp;"*")&gt;0,L7,IFERROR(VLOOKUP(L7,房体结构,1,0),""))</f>
        <v>F2</v>
      </c>
      <c r="F7" s="51">
        <f ca="1">IF(COUNTIF(输机表!$C$4:$C$27,L7&amp;"*")=0,IFERROR(VLOOKUP(L7,房体结构,17,0),""),SUMIF(输机表!$C$4:$C$27,L7&amp;"*",输机表!$S$4:$S$7))</f>
        <v>98.4</v>
      </c>
      <c r="G7" s="50">
        <f ca="1">IF(COUNTIF(输机表!$C$4:$C$27,L7&amp;"*")=0,IFERROR(VLOOKUP(L7,房体结构,23,0),""),ROUND(SUMIF(输机表!$C$4:$C$27,L7&amp;"*",输机表!$Z$4:$Z$27)/F7,0))</f>
        <v>1723</v>
      </c>
      <c r="H7" s="50">
        <f ca="1">IFERROR(ROUND(G7*F7,0),"")</f>
        <v>169543</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751.66</v>
      </c>
      <c r="D12" s="53"/>
      <c r="E12" s="54" t="s">
        <v>1056</v>
      </c>
      <c r="F12" s="54"/>
      <c r="G12" s="55">
        <f ca="1">SUM(D7:D11)+SUM(H7:H11)</f>
        <v>1353250</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15.11</v>
      </c>
      <c r="C15" s="58" t="str">
        <f ca="1" t="shared" ref="C15:C26" si="4">IFERROR(VLOOKUP(K15,附属物位置,6,0),"")</f>
        <v>㎡</v>
      </c>
      <c r="D15" s="59">
        <f ca="1" t="shared" ref="D15:D26" si="5">IF(A15="","",SUMIF(附属物名称,A15,附属物金额))</f>
        <v>4058</v>
      </c>
      <c r="E15" s="59" t="str">
        <f ca="1" t="shared" ref="E15:E26" si="6">IFERROR(VLOOKUP(L15,附属物位置,4,0),"")</f>
        <v>砖墙</v>
      </c>
      <c r="F15" s="58">
        <f ca="1" t="shared" ref="F15:F40" si="7">IF(E15="","",SUMIF(附属物名称,E15,附属物数量))</f>
        <v>442.31</v>
      </c>
      <c r="G15" s="58" t="str">
        <f ca="1" t="shared" ref="G15:G26" si="8">IFERROR(VLOOKUP(L15,附属物位置,6,0),"")</f>
        <v>㎡</v>
      </c>
      <c r="H15" s="59">
        <f ca="1" t="shared" ref="H15:H26" si="9">IF(E15="","",SUMIF(附属物名称,E15,附属物金额))</f>
        <v>114065</v>
      </c>
      <c r="K15" s="77">
        <v>1</v>
      </c>
      <c r="L15" s="77">
        <v>2</v>
      </c>
      <c r="M15" s="76"/>
    </row>
    <row r="16" ht="17.25" customHeight="1" spans="1:13">
      <c r="A16" s="58" t="str">
        <f ca="1" t="shared" si="2"/>
        <v>平砖地面</v>
      </c>
      <c r="B16" s="58">
        <f ca="1" t="shared" si="3"/>
        <v>581.91</v>
      </c>
      <c r="C16" s="58" t="str">
        <f ca="1" t="shared" si="4"/>
        <v>㎡</v>
      </c>
      <c r="D16" s="59">
        <f ca="1" t="shared" si="5"/>
        <v>14548</v>
      </c>
      <c r="E16" s="59" t="str">
        <f ca="1" t="shared" si="6"/>
        <v>水泥地面</v>
      </c>
      <c r="F16" s="58">
        <f ca="1" t="shared" si="7"/>
        <v>216.55</v>
      </c>
      <c r="G16" s="58" t="str">
        <f ca="1" t="shared" si="8"/>
        <v>㎡</v>
      </c>
      <c r="H16" s="59">
        <f ca="1" t="shared" si="9"/>
        <v>10828</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8</v>
      </c>
      <c r="G17" s="58" t="str">
        <f ca="1" t="shared" si="8"/>
        <v>台</v>
      </c>
      <c r="H17" s="59">
        <f ca="1" t="shared" si="9"/>
        <v>3200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8</v>
      </c>
      <c r="G18" s="58" t="str">
        <f ca="1" t="shared" si="8"/>
        <v>个</v>
      </c>
      <c r="H18" s="59">
        <f ca="1" t="shared" si="9"/>
        <v>1600</v>
      </c>
      <c r="K18" s="77">
        <v>7</v>
      </c>
      <c r="L18" s="77">
        <v>8</v>
      </c>
      <c r="M18" s="76"/>
    </row>
    <row r="19" ht="17.25" customHeight="1" spans="1:13">
      <c r="A19" s="58" t="str">
        <f ca="1" t="shared" si="2"/>
        <v>台阶</v>
      </c>
      <c r="B19" s="58">
        <f ca="1" t="shared" si="3"/>
        <v>8.5</v>
      </c>
      <c r="C19" s="58" t="str">
        <f ca="1" t="shared" si="4"/>
        <v>㎡</v>
      </c>
      <c r="D19" s="59">
        <f ca="1" t="shared" si="5"/>
        <v>2975</v>
      </c>
      <c r="E19" s="59" t="str">
        <f ca="1" t="shared" si="6"/>
        <v>渗水井</v>
      </c>
      <c r="F19" s="58">
        <f ca="1" t="shared" si="7"/>
        <v>3</v>
      </c>
      <c r="G19" s="58" t="str">
        <f ca="1" t="shared" si="8"/>
        <v>个</v>
      </c>
      <c r="H19" s="59">
        <f ca="1" t="shared" si="9"/>
        <v>1800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压力水罐</v>
      </c>
      <c r="F20" s="58">
        <f ca="1" t="shared" si="7"/>
        <v>1</v>
      </c>
      <c r="G20" s="58" t="str">
        <f ca="1" t="shared" si="8"/>
        <v>套</v>
      </c>
      <c r="H20" s="59">
        <f ca="1" t="shared" si="9"/>
        <v>800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水池</v>
      </c>
      <c r="F21" s="58">
        <f ca="1" t="shared" si="7"/>
        <v>1.12</v>
      </c>
      <c r="G21" s="58" t="str">
        <f ca="1" t="shared" si="8"/>
        <v>m³</v>
      </c>
      <c r="H21" s="59">
        <f ca="1" t="shared" si="9"/>
        <v>168</v>
      </c>
      <c r="K21" s="77">
        <v>13</v>
      </c>
      <c r="L21" s="77">
        <v>14</v>
      </c>
      <c r="M21" s="76"/>
    </row>
    <row r="22" ht="17.25" customHeight="1" spans="1:13">
      <c r="A22" s="58" t="str">
        <f ca="1" t="shared" si="2"/>
        <v>果树</v>
      </c>
      <c r="B22" s="58">
        <f ca="1" t="shared" si="3"/>
        <v>8</v>
      </c>
      <c r="C22" s="58" t="str">
        <f ca="1" t="shared" si="4"/>
        <v>棵</v>
      </c>
      <c r="D22" s="59">
        <f ca="1" t="shared" si="5"/>
        <v>400</v>
      </c>
      <c r="E22" s="59" t="str">
        <f ca="1" t="shared" si="6"/>
        <v>铝芯电缆</v>
      </c>
      <c r="F22" s="58">
        <f ca="1" t="shared" si="7"/>
        <v>187.59</v>
      </c>
      <c r="G22" s="58" t="str">
        <f ca="1" t="shared" si="8"/>
        <v>米</v>
      </c>
      <c r="H22" s="59">
        <f ca="1" t="shared" si="9"/>
        <v>6753</v>
      </c>
      <c r="K22" s="77">
        <v>15</v>
      </c>
      <c r="L22" s="77">
        <v>16</v>
      </c>
      <c r="M22" s="76"/>
    </row>
    <row r="23" ht="17.25" customHeight="1" spans="1:13">
      <c r="A23" s="58" t="str">
        <f ca="1" t="shared" si="2"/>
        <v>热水器</v>
      </c>
      <c r="B23" s="58">
        <f ca="1" t="shared" si="3"/>
        <v>2</v>
      </c>
      <c r="C23" s="58" t="str">
        <f ca="1" t="shared" si="4"/>
        <v>台</v>
      </c>
      <c r="D23" s="59">
        <f ca="1" t="shared" si="5"/>
        <v>1000</v>
      </c>
      <c r="E23" s="59" t="str">
        <f ca="1" t="shared" si="6"/>
        <v>C1</v>
      </c>
      <c r="F23" s="58">
        <f ca="1" t="shared" si="7"/>
        <v>8.16</v>
      </c>
      <c r="G23" s="58" t="str">
        <f ca="1" t="shared" si="8"/>
        <v>㎡</v>
      </c>
      <c r="H23" s="59">
        <f ca="1" t="shared" si="9"/>
        <v>1745</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168690</v>
      </c>
      <c r="H41" s="61"/>
      <c r="K41" s="77">
        <v>53</v>
      </c>
      <c r="M41" s="76"/>
    </row>
    <row r="42" ht="17.25" customHeight="1" spans="1:8">
      <c r="A42" s="60" t="s">
        <v>1063</v>
      </c>
      <c r="B42" s="61"/>
      <c r="C42" s="62">
        <f ca="1">G41+G12</f>
        <v>1521940</v>
      </c>
      <c r="D42" s="61"/>
      <c r="E42" s="63" t="s">
        <v>1064</v>
      </c>
      <c r="F42" s="64" t="str">
        <f ca="1">TEXT(C42,"[DBnum2]")&amp;"元整"</f>
        <v>壹佰伍拾贰万壹仟玖佰肆拾元整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康正（容城）2023评字第4号-赵村-8-13</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吴会来</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751.66</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1521940</v>
      </c>
      <c r="H26" s="15"/>
      <c r="I26" s="15"/>
      <c r="J26" s="15"/>
      <c r="K26" s="15"/>
      <c r="L26" s="15"/>
      <c r="M26" s="15"/>
      <c r="N26" s="15"/>
      <c r="O26" s="15"/>
      <c r="P26" s="15"/>
      <c r="Q26" s="15"/>
    </row>
    <row r="27" spans="1:17">
      <c r="A27" s="9" t="s">
        <v>1096</v>
      </c>
      <c r="B27" s="9"/>
      <c r="C27" s="9"/>
      <c r="D27" s="9" t="str">
        <f ca="1">结果通知单!F42</f>
        <v>壹佰伍拾贰万壹仟玖佰肆拾元整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1139</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2023-12-04T05:27:31Z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