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<sst xmlns="http://schemas.openxmlformats.org/spreadsheetml/2006/main" count="5704" uniqueCount="1138">
  <si>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</si>
  <si>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</si>
  <si>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</si>
  <si>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</si>
  <si>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</si>
  <si>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</si>
  <si>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</si>
  <si>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</si>
  <si>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</si>
  <si>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</si>
  <si>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</si>
  <si>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</si>
  <si>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</si>
  <si>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</si>
  <si>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</si>
  <si>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</si>
  <si>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</si>
  <si>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</si>
  <si>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</si>
  <si>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</si>
  <si>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</si>
  <si>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</si>
  <si>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</si>
  <si>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</si>
  <si>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</si>
  <si>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</si>
  <si>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</si>
  <si>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</si>
  <si>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</si>
  <si>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</si>
  <si>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</si>
  <si>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</si>
  <si>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</si>
  <si>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</si>
  <si>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</si>
  <si>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</si>
  <si>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</si>
  <si>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</si>
  <si>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</si>
  <si>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</si>
  <si>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</si>
  <si>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</si>
  <si>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</si>
  <si>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</si>
  <si>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</si>
  <si>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</si>
  <si>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</si>
  <si>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</si>
  <si>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</si>
  <si>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</si>
  <si>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</si>
  <si>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</si>
  <si>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</si>
  <si>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</si>
  <si>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</si>
  <si>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</si>
  <si>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</si>
  <si>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</si>
  <si>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</si>
  <si>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</si>
  <si>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</si>
  <si>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</si>
  <si>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</si>
  <si>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</si>
  <si>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</si>
  <si>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</si>
  <si>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</si>
  <si>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</si>
  <si>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</si>
  <si>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</si>
  <si>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</si>
  <si>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</si>
  <si>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</si>
  <si>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</si>
  <si>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</si>
  <si>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</si>
  <si>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</si>
  <si>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</si>
  <si>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</si>
  <si>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</si>
  <si>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</si>
  <si>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</si>
  <si>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</si>
  <si>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</si>
  <si>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</si>
  <si>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</si>
  <si>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</si>
  <si>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</si>
  <si>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</si>
  <si>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</si>
  <si>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</si>
  <si>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</si>
  <si>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</si>
  <si>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</si>
  <si>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</si>
  <si>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</si>
  <si>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</si>
  <si>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</si>
  <si>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</si>
  <si>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</si>
  <si>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</si>
  <si>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</si>
  <si>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</si>
  <si>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</si>
  <si>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</si>
  <si>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</si>
  <si>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</si>
  <si>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</si>
  <si>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</si>
  <si>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</si>
  <si>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</si>
  <si>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</si>
  <si>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</si>
  <si>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</si>
  <si>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</si>
  <si>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</si>
  <si>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</si>
  <si>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</si>
  <si>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</si>
  <si>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</si>
  <si>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</si>
  <si>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</si>
  <si>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</si>
  <si>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</si>
  <si>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</si>
  <si>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</si>
  <si>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</si>
  <si>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</si>
  <si>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</si>
  <si>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</si>
  <si>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</si>
  <si>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</si>
  <si>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</si>
  <si>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</si>
  <si>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</si>
  <si>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</si>
  <si>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</si>
  <si>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</si>
  <si>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</si>
  <si>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</si>
  <si>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</si>
  <si>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</si>
  <si>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</si>
  <si>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</si>
  <si>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</si>
  <si>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</si>
  <si>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</si>
  <si>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</si>
  <si>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</si>
  <si>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</si>
  <si>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</si>
  <si>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</si>
  <si>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</si>
  <si>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</si>
  <si>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</si>
  <si>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</si>
  <si>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</si>
  <si>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</si>
  <si>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</si>
  <si>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</si>
  <si>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</si>
  <si>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</si>
  <si>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</si>
  <si>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</si>
  <si>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</si>
  <si>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</si>
  <si>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</si>
  <si>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</si>
  <si>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</si>
  <si>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</si>
  <si>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</si>
  <si>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</si>
  <si>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</si>
  <si>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</si>
  <si>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</si>
  <si>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</si>
  <si>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</si>
  <si>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</si>
  <si>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</si>
  <si>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</si>
  <si>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</si>
  <si>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</si>
  <si>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</si>
  <si>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</si>
  <si>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</si>
  <si>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</si>
  <si>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</si>
  <si>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</si>
  <si>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</si>
  <si>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</si>
  <si>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</si>
  <si>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</si>
  <si>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</si>
  <si>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</si>
  <si>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</si>
  <si>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</si>
  <si>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</si>
  <si>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</si>
  <si>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</si>
  <si>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</si>
  <si>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</si>
  <si>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</si>
  <si>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</si>
  <si>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</si>
  <si>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</si>
  <si>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</si>
  <si>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</si>
  <si>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</si>
  <si>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</si>
  <si>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</si>
  <si>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</si>
  <si>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</si>
  <si>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</si>
  <si>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</si>
  <si>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</si>
  <si>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</si>
  <si>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</si>
  <si>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</si>
  <si>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</si>
  <si>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</si>
  <si>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</si>
  <si>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</si>
  <si>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</si>
  <si>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</si>
  <si>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</si>
  <si>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</si>
  <si>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</si>
  <si>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</si>
  <si>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</si>
  <si>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</si>
  <si>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</si>
  <si>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</si>
  <si>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</si>
  <si>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</si>
  <si>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</si>
  <si>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</si>
  <si>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</si>
  <si>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</si>
  <si>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</si>
  <si>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</si>
  <si>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</si>
  <si>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</si>
  <si>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</si>
  <si>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</si>
  <si>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</si>
  <si>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</si>
  <si>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</si>
  <si>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</si>
  <si>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</si>
  <si>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</si>
  <si>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</si>
  <si>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</si>
  <si>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</si>
  <si>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</si>
  <si>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</si>
  <si>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</si>
  <si>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</si>
  <si>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</si>
  <si>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</si>
  <si>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</si>
  <si>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</si>
  <si>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</si>
  <si>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</si>
  <si>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</si>
  <si>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</si>
  <si>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</si>
  <si>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</si>
  <si>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</si>
  <si>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</si>
  <si>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</si>
  <si>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</si>
  <si>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</si>
  <si>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</si>
  <si>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</si>
  <si>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</si>
  <si>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</si>
  <si>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</si>
  <si>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</si>
  <si>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</si>
  <si>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</si>
  <si>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</si>
  <si>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</si>
  <si>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</si>
  <si>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</si>
  <si>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</si>
  <si>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</si>
  <si>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</si>
  <si>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</si>
  <si>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</si>
  <si>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</si>
  <si>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</si>
  <si>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</si>
  <si>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</si>
  <si>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</si>
  <si>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</si>
  <si>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</si>
  <si>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</si>
  <si>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</si>
  <si>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</si>
  <si>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</si>
  <si>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</si>
  <si>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</si>
  <si>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</si>
  <si>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</si>
  <si>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</si>
  <si>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</si>
  <si>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</si>
  <si>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</si>
  <si>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</si>
  <si>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</si>
  <si>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</si>
  <si>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</si>
  <si>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</si>
  <si>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</si>
  <si>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</si>
  <si>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</si>
  <si>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</si>
  <si>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</si>
  <si>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</si>
  <si>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</si>
  <si>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</si>
  <si>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</si>
  <si>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</si>
  <si>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</si>
  <si>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</si>
  <si>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</si>
  <si>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</si>
  <si>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</si>
  <si>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</si>
  <si>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</si>
  <si>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</si>
  <si>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</si>
  <si>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</si>
  <si>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</si>
  <si>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</si>
  <si>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</si>
  <si>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</si>
  <si>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</si>
  <si>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</si>
  <si>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</si>
  <si>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</si>
  <si>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</si>
  <si>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</si>
  <si>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</si>
  <si>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</si>
  <si>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</si>
  <si>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</si>
  <si>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</si>
  <si>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</si>
  <si>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</si>
  <si>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</si>
  <si>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</si>
  <si>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</si>
  <si>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</si>
  <si>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</si>
  <si>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</si>
  <si>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</si>
  <si>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</si>
  <si>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</si>
  <si>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</si>
  <si>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</si>
  <si>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</si>
  <si>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</si>
  <si>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</si>
  <si>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</si>
  <si>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</si>
  <si>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</si>
  <si>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</si>
  <si>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</si>
  <si>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</si>
  <si>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</si>
  <si>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</si>
  <si>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</si>
  <si>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</si>
  <si>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</si>
  <si>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</si>
  <si>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</si>
  <si>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</si>
  <si>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</si>
  <si>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</si>
  <si>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</si>
  <si>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</si>
  <si>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</si>
  <si>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</si>
  <si>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</si>
  <si>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</si>
  <si>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</si>
  <si>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</si>
  <si>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</si>
  <si>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</si>
  <si>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</si>
  <si>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</si>
  <si>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</si>
  <si>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</si>
  <si>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</si>
  <si>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</si>
  <si>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</si>
  <si>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</si>
  <si>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</si>
  <si>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</si>
  <si>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</si>
  <si>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</si>
  <si>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</si>
  <si>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</si>
  <si>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</si>
  <si>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</si>
  <si>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</si>
  <si>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</si>
  <si>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</si>
  <si>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</si>
  <si>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</si>
  <si>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</si>
  <si>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</si>
  <si>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</si>
  <si>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</si>
  <si>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</si>
  <si>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</si>
  <si>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</si>
  <si>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</si>
  <si>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</si>
  <si>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</si>
  <si>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</si>
  <si>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</si>
  <si>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</si>
  <si>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</si>
  <si>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</si>
  <si>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</si>
  <si>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</si>
  <si>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</si>
  <si>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</si>
  <si>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</si>
  <si>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</si>
  <si>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</si>
  <si>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</si>
  <si>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</si>
  <si>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</si>
  <si>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</si>
  <si>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</si>
  <si>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</si>
  <si>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</si>
  <si>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</si>
  <si>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</si>
  <si>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</si>
  <si>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</si>
  <si>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</si>
  <si>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</si>
  <si>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</si>
  <si>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</si>
  <si>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</si>
  <si>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</si>
  <si>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</si>
  <si>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</si>
  <si>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</si>
  <si>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</si>
  <si>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</si>
  <si>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</si>
  <si>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</si>
  <si>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</si>
  <si>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</si>
  <si>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</si>
  <si>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</si>
  <si>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</si>
  <si>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</si>
  <si>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</si>
  <si>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</si>
  <si>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</si>
  <si>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</si>
  <si>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</si>
  <si>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</si>
  <si>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</si>
  <si>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</si>
  <si>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</si>
  <si>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</si>
  <si>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</si>
  <si>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</si>
  <si>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</si>
  <si>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</si>
  <si>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</si>
  <si>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</si>
  <si>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</si>
  <si>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</si>
  <si>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</si>
  <si>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</si>
  <si>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</si>
  <si>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</si>
  <si>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</si>
  <si>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</si>
  <si>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</si>
  <si>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</si>
  <si>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</si>
  <si>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</si>
  <si>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</si>
  <si>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</si>
  <si>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</si>
  <si>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</si>
  <si>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</si>
  <si>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</si>
  <si>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</si>
  <si>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</si>
  <si>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</si>
  <si>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</si>
  <si>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</si>
  <si>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</si>
  <si>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</si>
  <si>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</si>
  <si>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</si>
  <si>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</si>
  <si>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</si>
  <si>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</si>
  <si>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</si>
  <si>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</si>
  <si>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</si>
  <si>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</si>
  <si>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</si>
  <si>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</si>
  <si>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</si>
  <si>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</si>
  <si>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</si>
  <si>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</si>
  <si>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</si>
  <si>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</si>
  <si>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</si>
  <si>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</si>
  <si>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</si>
  <si>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</si>
  <si>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</si>
  <si>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</si>
  <si>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</si>
  <si>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</si>
  <si>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</si>
  <si>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</si>
  <si>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</si>
  <si>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</si>
  <si>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</si>
  <si>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</si>
  <si>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</si>
  <si>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</si>
  <si>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</si>
  <si>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</si>
  <si>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</si>
  <si>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</si>
  <si>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</si>
  <si>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</si>
  <si>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</si>
  <si>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</si>
  <si>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</si>
  <si>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</si>
  <si>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</si>
  <si>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</si>
  <si>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</si>
  <si>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</si>
  <si>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</si>
  <si>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</si>
  <si>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</si>
  <si>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</si>
  <si>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</si>
  <si>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</si>
  <si>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</si>
  <si>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</si>
  <si>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</si>
  <si>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</si>
  <si>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</si>
  <si>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</si>
  <si>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</si>
  <si>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</si>
  <si>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</si>
  <si>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</si>
  <si>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</si>
  <si>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</si>
  <si>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</si>
  <si>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</si>
  <si>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</si>
  <si>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</si>
  <si>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</si>
  <si>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</si>
  <si>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</si>
  <si>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</si>
  <si>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</si>
  <si>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</si>
  <si>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</si>
  <si>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</si>
  <si>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</si>
  <si>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</si>
  <si>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</si>
  <si>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</si>
  <si>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</si>
  <si>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</si>
  <si>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</si>
  <si>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</si>
  <si>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</si>
  <si>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</si>
  <si>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</si>
  <si>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</si>
  <si>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</si>
  <si>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</si>
  <si>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</si>
  <si>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</si>
  <si>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</si>
  <si>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</si>
  <si>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</si>
  <si>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</si>
  <si>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</si>
  <si>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</si>
  <si>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</si>
  <si>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</si>
  <si>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</si>
  <si>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</si>
  <si>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</si>
  <si>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</si>
  <si>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</si>
  <si>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</si>
  <si>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</si>
  <si>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</si>
  <si>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</si>
  <si>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</si>
  <si>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</si>
  <si>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</si>
  <si>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</si>
  <si>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</si>
  <si>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</si>
  <si>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</si>
  <si>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</si>
  <si>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</si>
  <si>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</si>
  <si>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</si>
  <si>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</si>
  <si>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</si>
  <si>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</si>
  <si>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</si>
  <si>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</si>
  <si>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</si>
  <si>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</si>
  <si>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</si>
  <si>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</si>
  <si>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</si>
  <si>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</si>
  <si>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</si>
  <si>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</si>
  <si>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</si>
  <si>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</si>
  <si>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</si>
  <si>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</si>
  <si>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</si>
  <si>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</si>
  <si>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</si>
  <si>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</si>
  <si>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</si>
  <si>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</si>
  <si>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</si>
  <si>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</si>
  <si>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</si>
  <si>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</si>
  <si>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</si>
  <si>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</si>
  <si>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</si>
  <si>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</si>
  <si>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</si>
  <si>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</si>
  <si>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</si>
  <si>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</si>
  <si>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</si>
  <si>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</si>
  <si>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</si>
  <si>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</si>
  <si>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</si>
  <si>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</si>
  <si>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</si>
  <si>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</si>
  <si>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</si>
  <si>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</si>
  <si>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</si>
  <si>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</si>
  <si>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</si>
  <si>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</si>
  <si>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</si>
  <si>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</si>
  <si>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</si>
  <si>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</si>
  <si>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</si>
  <si>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</si>
  <si>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</si>
  <si>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</si>
  <si>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</si>
  <si>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</si>
  <si>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</si>
  <si>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</si>
  <si>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</si>
  <si>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</si>
  <si>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</si>
  <si>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</si>
  <si>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</si>
  <si>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</si>
  <si>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</si>
  <si>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</si>
  <si>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</si>
  <si>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</si>
  <si>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</si>
  <si>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</si>
  <si>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</si>
  <si>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</si>
  <si>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</si>
  <si>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</si>
  <si>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</si>
  <si>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</si>
  <si>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</si>
  <si>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</si>
  <si>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</si>
  <si>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</si>
  <si>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</si>
  <si>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</si>
  <si>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</si>
  <si>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</si>
  <si>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</si>
  <si>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</si>
  <si>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</si>
  <si>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</si>
  <si>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</si>
  <si>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</si>
  <si>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</si>
  <si>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</si>
  <si>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</si>
  <si>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</si>
  <si>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</si>
  <si>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</si>
  <si>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</si>
  <si>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</si>
  <si>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</si>
  <si>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</si>
  <si>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</si>
  <si>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</si>
  <si>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</si>
  <si>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</si>
  <si>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</si>
  <si>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</si>
  <si>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</si>
  <si>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</si>
  <si>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</si>
  <si>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</si>
  <si>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</si>
  <si>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</si>
  <si>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</si>
  <si>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</si>
  <si>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</si>
  <si>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</si>
  <si>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</si>
  <si>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</si>
  <si>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</si>
  <si>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</si>
  <si>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</si>
  <si>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</si>
  <si>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</si>
  <si>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</si>
  <si>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</si>
  <si>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</si>
  <si>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</si>
  <si>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</si>
  <si>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</si>
  <si>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</si>
  <si>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</si>
  <si>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</si>
  <si>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</si>
  <si>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</si>
  <si>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</si>
  <si>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</si>
  <si>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</si>
  <si>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</si>
  <si>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</si>
  <si>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</si>
  <si>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</si>
  <si>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</si>
  <si>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</si>
  <si>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</si>
  <si>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</si>
  <si>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</si>
  <si>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</si>
  <si>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</si>
  <si>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</si>
  <si>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</si>
  <si>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</si>
  <si>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</si>
  <si>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</si>
  <si>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</si>
  <si>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</si>
  <si>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</si>
  <si>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</si>
  <si>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</si>
  <si>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</si>
  <si>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</si>
  <si>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</si>
  <si>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</si>
  <si>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</si>
  <si>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</si>
  <si>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</si>
  <si>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</si>
  <si>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</si>
  <si>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</si>
  <si>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</si>
  <si>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</si>
  <si>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</si>
  <si>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</si>
  <si>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</si>
  <si>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</si>
  <si>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</si>
  <si>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</si>
  <si>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</si>
  <si>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</si>
  <si>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</si>
  <si>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</si>
  <si>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</si>
  <si>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</si>
  <si>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</si>
  <si>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</si>
  <si>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</si>
  <si>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</si>
  <si>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</si>
  <si>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</si>
  <si>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</si>
  <si>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</si>
  <si>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</si>
  <si>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</si>
  <si>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</si>
  <si>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</si>
  <si>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</si>
  <si>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</si>
  <si>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</si>
  <si>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</si>
  <si>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</si>
  <si>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</si>
  <si>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</si>
  <si>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</si>
  <si>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</si>
  <si>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</si>
  <si>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</si>
  <si>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</si>
  <si>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</si>
  <si>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</si>
  <si>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</si>
  <si>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</si>
  <si>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</si>
  <si>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</si>
  <si>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</si>
  <si>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</si>
  <si>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</si>
  <si>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</si>
  <si>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</si>
  <si>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</si>
  <si>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</si>
  <si>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</si>
  <si>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</si>
  <si>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</si>
  <si>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</si>
  <si>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</si>
  <si>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</si>
  <si>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</si>
  <si>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</si>
  <si>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</si>
  <si>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</si>
  <si>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</si>
  <si>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</si>
  <si>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</si>
  <si>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王建伟</t>
  </si>
  <si>
    <t>坐落：</t>
  </si>
  <si>
    <t>容城县赵村</t>
  </si>
  <si>
    <t>调查编号：</t>
  </si>
  <si>
    <t>0207109-01-08-1006</t>
  </si>
  <si>
    <t>价值时点：</t>
  </si>
  <si>
    <t>2023年11月18日</t>
  </si>
  <si>
    <t>报告编号：</t>
  </si>
  <si>
    <t>康正（容城）2023评字第4号-赵村-</t>
  </si>
  <si>
    <t>8-3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</si>
  <si>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</si>
  <si>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</si>
  <si>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</si>
  <si>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</si>
  <si>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</si>
  <si>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</si>
  <si>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</si>
  <si>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</si>
  <si>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</si>
  <si>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</si>
  <si>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</si>
  <si>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</si>
  <si>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</si>
  <si>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</si>
  <si>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</si>
  <si>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</si>
  <si>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</si>
  <si>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</si>
  <si>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</si>
  <si>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</si>
  <si>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</si>
  <si>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</si>
  <si>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</si>
  <si>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</si>
  <si>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</si>
  <si>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</si>
  <si>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</si>
  <si>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</si>
  <si>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</si>
  <si>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</si>
  <si>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</si>
  <si>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</si>
  <si>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</si>
  <si>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</si>
  <si>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</si>
  <si>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</si>
  <si>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</si>
  <si>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</si>
  <si>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</si>
  <si>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</si>
  <si>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</si>
  <si>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</si>
  <si>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</si>
  <si>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</si>
  <si>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</si>
  <si>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</si>
  <si>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</si>
  <si>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</si>
  <si>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</si>
  <si>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</si>
  <si>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</si>
  <si>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</si>
  <si>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</si>
  <si>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</si>
  <si>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</si>
  <si>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</si>
  <si>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</si>
  <si>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</si>
  <si>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</si>
  <si>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</si>
  <si>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</si>
  <si>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</si>
  <si>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</si>
  <si>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</si>
  <si>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</si>
  <si>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</si>
  <si>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</si>
  <si>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</si>
  <si>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</si>
  <si>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</si>
  <si>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</si>
  <si>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</si>
  <si>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</si>
  <si>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</si>
  <si>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</si>
  <si>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</si>
  <si>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</si>
  <si>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</si>
  <si>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</si>
  <si>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</si>
  <si>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</si>
  <si>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</si>
  <si>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</si>
  <si>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</si>
  <si>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</si>
  <si>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</si>
  <si>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</si>
  <si>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</si>
  <si>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</si>
  <si>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</si>
  <si>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</si>
  <si>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</si>
  <si>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</si>
  <si>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</si>
  <si>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砖木二等</t>
  </si>
  <si>
    <t>复合彩钢</t>
  </si>
  <si>
    <t>铁质门窗</t>
  </si>
  <si>
    <t>刮腻子找平</t>
  </si>
  <si>
    <t>无</t>
  </si>
  <si>
    <t>暖气片</t>
  </si>
  <si>
    <t>有</t>
  </si>
  <si>
    <t>抹灰找平</t>
  </si>
  <si>
    <t>标准</t>
  </si>
  <si>
    <t>系数</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</si>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</sst>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0207109-01-08-1006</v>
      </c>
      <c r="C2" s="323">
        <f>输机表!P2</f>
        <v>0</v>
      </c>
      <c r="D2" s="323" t="str">
        <f>输机表!U2&amp;输机表!Y2</f>
        <v>康正（容城）2023评字第4号-赵村-8-3</v>
      </c>
      <c r="E2" s="323" t="str">
        <f>输机表!D2</f>
        <v>王建伟</v>
      </c>
      <c r="F2" s="323" t="str">
        <f>输机表!F2</f>
        <v>容城县赵村</v>
      </c>
      <c r="G2" s="323">
        <f ca="1">结果通知单!C12</f>
        <v>12.3</v>
      </c>
      <c r="H2" s="323"/>
      <c r="I2" s="323"/>
      <c r="J2" s="323">
        <f ca="1">结果通知单!G12</f>
        <v>14268</v>
      </c>
      <c r="K2" s="323">
        <f ca="1">结果通知单!G41</f>
        <v>1840</v>
      </c>
      <c r="L2" s="323">
        <f ca="1">IF(J2+K2=结果通知单!C42,J2+K2,"请检查")</f>
        <v>16108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 workbookViewId="0">
      <selection activeCell="S6" sqref="S6:S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3</v>
      </c>
      <c r="F4" s="92" t="s">
        <v>964</v>
      </c>
      <c r="G4" s="92" t="s">
        <v>965</v>
      </c>
      <c r="H4" s="92" t="s">
        <v>966</v>
      </c>
      <c r="I4" s="92">
        <v>24</v>
      </c>
      <c r="J4" s="92">
        <v>0</v>
      </c>
      <c r="K4" s="92" t="s">
        <v>967</v>
      </c>
      <c r="L4" s="92" t="s">
        <v>968</v>
      </c>
      <c r="M4" s="92">
        <v>0.6</v>
      </c>
      <c r="N4" s="92">
        <v>0.2</v>
      </c>
      <c r="O4" s="92" t="s">
        <v>968</v>
      </c>
      <c r="P4" s="92" t="s">
        <v>968</v>
      </c>
      <c r="Q4" s="92" t="s">
        <v>969</v>
      </c>
      <c r="R4" s="92" t="s">
        <v>970</v>
      </c>
      <c r="S4" s="125">
        <v>12.3</v>
      </c>
      <c r="T4" s="125" t="s">
        <v>971</v>
      </c>
      <c r="U4" s="125"/>
      <c r="V4" s="126"/>
      <c r="W4" s="96">
        <f>ROUND(F5*ROUND(E5+G5+H5+I5+J5+K5+L5+M5+N5+O5+P5+Q5+R5+U5+T5+1,3)*V5,0)</f>
        <v>911</v>
      </c>
      <c r="X4" s="127">
        <f>ROUND(L60/S4,0)</f>
        <v>249</v>
      </c>
      <c r="Y4" s="127">
        <f>W4+X4</f>
        <v>1160</v>
      </c>
      <c r="Z4" s="143">
        <f>ROUND(Y4*S4,0)</f>
        <v>14268</v>
      </c>
      <c r="AA4" s="144">
        <f>IF(Q4="无",0,IF(Q4="地暖",0,S4))</f>
        <v>12.3</v>
      </c>
      <c r="AB4" s="144">
        <f>IF(Q4="无",0,IF(Q4="暖气片",0,S4))</f>
        <v>0</v>
      </c>
      <c r="AC4" s="96" t="str">
        <f>H4</f>
        <v>铁质门窗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965</v>
      </c>
      <c r="AO4" s="160" t="s">
        <v>974</v>
      </c>
      <c r="AP4" s="160">
        <v>0</v>
      </c>
      <c r="AQ4" s="195">
        <v>0.25</v>
      </c>
      <c r="AR4" s="195">
        <v>0.333333333333333</v>
      </c>
      <c r="AS4" s="195">
        <v>0.5</v>
      </c>
      <c r="AT4" s="195">
        <v>0.666666666666667</v>
      </c>
      <c r="AU4" s="196">
        <v>0.75</v>
      </c>
      <c r="AV4" s="195">
        <v>1</v>
      </c>
      <c r="AW4" s="160" t="s">
        <v>971</v>
      </c>
      <c r="AX4" s="162" t="s">
        <v>975</v>
      </c>
      <c r="AY4" s="160" t="s">
        <v>976</v>
      </c>
      <c r="AZ4" s="160" t="s">
        <v>237</v>
      </c>
      <c r="BA4" s="206" t="s">
        <v>967</v>
      </c>
      <c r="BB4" s="206"/>
      <c r="BC4" s="160" t="s">
        <v>975</v>
      </c>
      <c r="BD4" s="160" t="s">
        <v>971</v>
      </c>
      <c r="BE4" s="174"/>
      <c r="BF4" s="160" t="s">
        <v>972</v>
      </c>
      <c r="BG4" s="160" t="s">
        <v>973</v>
      </c>
      <c r="BH4" s="160" t="s">
        <v>972</v>
      </c>
      <c r="BI4" s="160" t="s">
        <v>973</v>
      </c>
      <c r="BJ4" s="160" t="s">
        <v>977</v>
      </c>
      <c r="BK4" s="160" t="s">
        <v>978</v>
      </c>
      <c r="BL4" s="161" t="s">
        <v>965</v>
      </c>
      <c r="BM4" s="161" t="s">
        <v>974</v>
      </c>
      <c r="BN4" s="161" t="s">
        <v>979</v>
      </c>
      <c r="BO4" s="161" t="s">
        <v>968</v>
      </c>
      <c r="BP4" s="161" t="s">
        <v>969</v>
      </c>
      <c r="BQ4" s="161" t="s">
        <v>980</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966</v>
      </c>
      <c r="CE4" s="160" t="s">
        <v>983</v>
      </c>
      <c r="CF4" s="160" t="s">
        <v>984</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102</v>
      </c>
      <c r="D30" s="107" t="s">
        <v>109</v>
      </c>
      <c r="E30" s="107"/>
      <c r="F30" s="108" t="str">
        <f>+D30</f>
        <v>普通壁纸</v>
      </c>
      <c r="G30" s="109">
        <f>(3.2+2.9)*3-1.5</f>
        <v>16.8</v>
      </c>
      <c r="H30" s="109"/>
      <c r="I30" s="96" t="str">
        <f t="shared" ref="I30:I59" si="48">VLOOKUP(F30,价格表,2,0)</f>
        <v>㎡</v>
      </c>
      <c r="J30" s="108">
        <f t="shared" ref="J30:J59" si="49">VLOOKUP(F30,价格表,5,0)</f>
        <v>40</v>
      </c>
      <c r="K30" s="119">
        <f>$V$5</f>
        <v>0.95</v>
      </c>
      <c r="L30" s="108">
        <f>ROUND(IFERROR(ROUND(G30,2)*J30*K30,),0)</f>
        <v>638</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v>
      </c>
      <c r="D31" s="107" t="s">
        <v>15</v>
      </c>
      <c r="E31" s="107"/>
      <c r="F31" s="108" t="str">
        <f t="shared" ref="F31:F59" si="52">+D31</f>
        <v>外墙普通贴砖</v>
      </c>
      <c r="G31" s="109">
        <f>(3.4*2+3.7)*3-1.5</f>
        <v>30</v>
      </c>
      <c r="H31" s="109"/>
      <c r="I31" s="96" t="str">
        <f t="shared" si="48"/>
        <v>㎡</v>
      </c>
      <c r="J31" s="108">
        <f t="shared" si="49"/>
        <v>85</v>
      </c>
      <c r="K31" s="119">
        <f t="shared" ref="K31:K59" si="53">$V$5</f>
        <v>0.95</v>
      </c>
      <c r="L31" s="108">
        <f t="shared" ref="L31:L59" si="54">ROUND(IFERROR(ROUND(G31,2)*J31*K31,),0)</f>
        <v>2423</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0.95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王建伟</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0.95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0.95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0.95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水泥地面</v>
      </c>
      <c r="BH38" s="219">
        <f>ROUND(G186,2)</f>
        <v>36.8</v>
      </c>
      <c r="BI38" s="171" t="str">
        <f t="shared" ref="BI38:BI51" si="67">I186</f>
        <v>㎡</v>
      </c>
      <c r="BJ38" s="171">
        <f ca="1" t="shared" ref="BJ38:BJ51" si="68">L186</f>
        <v>1840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水泥地面</v>
      </c>
      <c r="EW46" s="58">
        <f ca="1">IF(EV46="","",SUMIF($BG$38:$BG$107,EV46,$BH$38:$BH$107))</f>
        <v>36.8</v>
      </c>
      <c r="EX46" s="58" t="str">
        <f ca="1">IFERROR(VLOOKUP(FE46,$BD$38:$BJ$92,6,0),"")</f>
        <v>㎡</v>
      </c>
      <c r="EY46" s="59">
        <f ca="1">IF(EV46="","",SUMIF($BG$38:$BG$107,EV46,$BJ$38:$BJ$107))</f>
        <v>1840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3061</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1840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1840</v>
      </c>
      <c r="EY72" s="61"/>
      <c r="EZ72" s="63" t="s">
        <v>1062</v>
      </c>
      <c r="FA72" s="64" t="str">
        <f ca="1">TEXT(EX72,"[DBnum2]")&amp;"元整"</f>
        <v>壹仟捌佰肆拾元整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王建伟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1840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壹仟捌佰肆拾元整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245</v>
      </c>
      <c r="E186" s="292"/>
      <c r="F186" s="108" t="str">
        <f t="shared" ref="F186:F213" si="141">D186</f>
        <v>水泥地面</v>
      </c>
      <c r="G186" s="293">
        <f>9.2*4</f>
        <v>36.8</v>
      </c>
      <c r="H186" s="294"/>
      <c r="I186" s="96" t="str">
        <f>IFERROR(IF(E186="",VLOOKUP(F186,价格表,2,0),(VLOOKUP(E186,IF({1,0},价格引用表!K:K,价格引用表!I:I),2,0))),"")</f>
        <v>㎡</v>
      </c>
      <c r="J186" s="108">
        <f ca="1">IF(E186="",VLOOKUP(F186,价格表,5,0),VLOOKUP(E186,INDIRECT("价格引用表!K"&amp;MATCH(D186,价格引用表!H:H,0)&amp;":L1200"),2,0))</f>
        <v>50</v>
      </c>
      <c r="K186" s="298">
        <v>1</v>
      </c>
      <c r="L186" s="108">
        <f ca="1">ROUND(IFERROR(ROUND(G186,2)*J186*K186,),0)</f>
        <v>1840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1840</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1840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0207109-01-08-1006</v>
      </c>
      <c r="C3" s="36"/>
      <c r="D3" s="36"/>
      <c r="E3" s="37" t="str">
        <f>输机表!U2&amp;输机表!Y2</f>
        <v>康正（容城）2023评字第4号-赵村-8-3</v>
      </c>
      <c r="F3" s="37"/>
      <c r="G3" s="37"/>
      <c r="H3" s="37"/>
    </row>
    <row r="4" ht="16.5" customHeight="1" spans="1:8">
      <c r="A4" s="38" t="s">
        <v>1042</v>
      </c>
      <c r="B4" s="39" t="str">
        <f>输机表!D2</f>
        <v>王建伟</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12.3</v>
      </c>
      <c r="C7" s="50">
        <f ca="1">IF(COUNTIF(输机表!$C$4:$C$27,K7&amp;"*")=0,IFERROR(VLOOKUP(K7,房体结构,23,0),""),ROUND(SUMIF(输机表!$C$4:$C$27,K7&amp;"*",输机表!$Z$4:$Z$27)/B7,0))</f>
        <v>1160</v>
      </c>
      <c r="D7" s="50">
        <f ca="1">IFERROR(ROUND(C7*B7,0),"")</f>
        <v>14268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12.3</v>
      </c>
      <c r="D12" s="53"/>
      <c r="E12" s="54" t="s">
        <v>1054</v>
      </c>
      <c r="F12" s="54"/>
      <c r="G12" s="55">
        <f ca="1">SUM(D7:D11)+SUM(H7:H11)</f>
        <v>14268</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水泥地面</v>
      </c>
      <c r="B15" s="58">
        <f ca="1" t="shared" ref="B15:B41" si="3">IF(A15="","",SUMIF(附属物名称,A15,附属物数量))</f>
        <v>36.8</v>
      </c>
      <c r="C15" s="58" t="str">
        <f ca="1" t="shared" ref="C15:C26" si="4">IFERROR(VLOOKUP(K15,附属物位置,6,0),"")</f>
        <v>㎡</v>
      </c>
      <c r="D15" s="59">
        <f ca="1" t="shared" ref="D15:D26" si="5">IF(A15="","",SUMIF(附属物名称,A15,附属物金额))</f>
        <v>1840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1840</v>
      </c>
      <c r="H41" s="61"/>
      <c r="K41" s="77">
        <v>53</v>
      </c>
      <c r="M41" s="76"/>
    </row>
    <row r="42" ht="17.25" customHeight="1" spans="1:8">
      <c r="A42" s="60" t="s">
        <v>1061</v>
      </c>
      <c r="B42" s="61"/>
      <c r="C42" s="62">
        <f ca="1">G41+G12</f>
        <v>16108</v>
      </c>
      <c r="D42" s="61"/>
      <c r="E42" s="63" t="s">
        <v>1062</v>
      </c>
      <c r="F42" s="64" t="str">
        <f ca="1">TEXT(C42,"[DBnum2]")&amp;"元整"</f>
        <v>壹万陆仟壹佰零捌元整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康正（容城）2023评字第4号-赵村-8-3</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王建伟</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12.3</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16108</v>
      </c>
      <c r="H26" s="15"/>
      <c r="I26" s="15"/>
      <c r="J26" s="15"/>
      <c r="K26" s="15"/>
      <c r="L26" s="15"/>
      <c r="M26" s="15"/>
      <c r="N26" s="15"/>
      <c r="O26" s="15"/>
      <c r="P26" s="15"/>
      <c r="Q26" s="15"/>
    </row>
    <row r="27" spans="1:17">
      <c r="A27" s="9" t="s">
        <v>1094</v>
      </c>
      <c r="B27" s="9"/>
      <c r="C27" s="9"/>
      <c r="D27" s="9" t="str">
        <f ca="1">结果通知单!F42</f>
        <v>壹万陆仟壹佰零捌元整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45264</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45264</v>
      </c>
      <c r="Q30" s="28"/>
    </row>
    <row r="31" spans="1:17">
      <c r="A31" s="3" t="s">
        <v>1100</v>
      </c>
      <c r="B31" s="3"/>
      <c r="C31" s="3"/>
      <c r="D31" s="3"/>
      <c r="E31" s="19">
        <f>输机表!DN2</f>
        <v>45250</v>
      </c>
      <c r="F31" s="19"/>
      <c r="G31" s="19"/>
      <c r="H31" s="20"/>
      <c r="I31" s="19"/>
      <c r="J31" s="19"/>
      <c r="K31" s="19"/>
      <c r="L31" s="19"/>
      <c r="M31" s="20"/>
      <c r="N31" s="20"/>
      <c r="O31" s="20"/>
      <c r="P31" s="20"/>
      <c r="Q31" s="20"/>
    </row>
    <row r="32" spans="1:17">
      <c r="A32" s="3" t="s">
        <v>1101</v>
      </c>
      <c r="B32" s="3"/>
      <c r="C32" s="3"/>
      <c r="D32" s="3"/>
      <c r="E32" s="21">
        <f>E31</f>
        <v>45250</v>
      </c>
      <c r="F32" s="21"/>
      <c r="G32" s="21"/>
      <c r="H32" s="22" t="s">
        <v>1136</v>
      </c>
      <c r="I32" s="21">
        <f>E32+14</f>
        <v>45264</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